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charts/chart4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charts/chart5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charts/chart6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charts/chart7.xml" ContentType="application/vnd.openxmlformats-officedocument.drawingml.chart+xml"/>
  <Override PartName="/xl/charts/chart8.xml" ContentType="application/vnd.openxmlformats-officedocument.drawingml.chart+xml"/>
  <Override PartName="/xl/drawings/drawing6.xml" ContentType="application/vnd.openxmlformats-officedocument.drawingml.chartshapes+xml"/>
  <Override PartName="/xl/charts/chart9.xml" ContentType="application/vnd.openxmlformats-officedocument.drawingml.chart+xml"/>
  <Override PartName="/xl/charts/chart10.xml" ContentType="application/vnd.openxmlformats-officedocument.drawingml.chart+xml"/>
  <Override PartName="/xl/charts/chart11.xml" ContentType="application/vnd.openxmlformats-officedocument.drawingml.chart+xml"/>
  <Override PartName="/xl/charts/chart12.xml" ContentType="application/vnd.openxmlformats-officedocument.drawingml.chart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charts/chart13.xml" ContentType="application/vnd.openxmlformats-officedocument.drawingml.chart+xml"/>
  <Override PartName="/xl/charts/chart14.xml" ContentType="application/vnd.openxmlformats-officedocument.drawingml.chart+xml"/>
  <Override PartName="/xl/drawings/drawing9.xml" ContentType="application/vnd.openxmlformats-officedocument.drawingml.chartshapes+xml"/>
  <Override PartName="/xl/charts/chart15.xml" ContentType="application/vnd.openxmlformats-officedocument.drawingml.chart+xml"/>
  <Override PartName="/xl/charts/chart16.xml" ContentType="application/vnd.openxmlformats-officedocument.drawingml.chart+xml"/>
  <Override PartName="/xl/charts/chart17.xml" ContentType="application/vnd.openxmlformats-officedocument.drawingml.chart+xml"/>
  <Override PartName="/xl/charts/chart18.xml" ContentType="application/vnd.openxmlformats-officedocument.drawingml.chart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charts/chart19.xml" ContentType="application/vnd.openxmlformats-officedocument.drawingml.chart+xml"/>
  <Override PartName="/xl/charts/chart20.xml" ContentType="application/vnd.openxmlformats-officedocument.drawingml.chart+xml"/>
  <Override PartName="/xl/drawings/drawing12.xml" ContentType="application/vnd.openxmlformats-officedocument.drawingml.chartshapes+xml"/>
  <Override PartName="/xl/charts/chart21.xml" ContentType="application/vnd.openxmlformats-officedocument.drawingml.chart+xml"/>
  <Override PartName="/xl/charts/chart22.xml" ContentType="application/vnd.openxmlformats-officedocument.drawingml.chart+xml"/>
  <Override PartName="/xl/charts/chart23.xml" ContentType="application/vnd.openxmlformats-officedocument.drawingml.chart+xml"/>
  <Override PartName="/xl/charts/chart24.xml" ContentType="application/vnd.openxmlformats-officedocument.drawingml.chart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charts/chart25.xml" ContentType="application/vnd.openxmlformats-officedocument.drawingml.chart+xml"/>
  <Override PartName="/xl/charts/chart26.xml" ContentType="application/vnd.openxmlformats-officedocument.drawingml.chart+xml"/>
  <Override PartName="/xl/drawings/drawing15.xml" ContentType="application/vnd.openxmlformats-officedocument.drawingml.chartshapes+xml"/>
  <Override PartName="/xl/charts/chart27.xml" ContentType="application/vnd.openxmlformats-officedocument.drawingml.chart+xml"/>
  <Override PartName="/xl/charts/chart28.xml" ContentType="application/vnd.openxmlformats-officedocument.drawingml.chart+xml"/>
  <Override PartName="/xl/charts/chart29.xml" ContentType="application/vnd.openxmlformats-officedocument.drawingml.chart+xml"/>
  <Override PartName="/xl/charts/chart30.xml" ContentType="application/vnd.openxmlformats-officedocument.drawingml.chart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charts/chart31.xml" ContentType="application/vnd.openxmlformats-officedocument.drawingml.chart+xml"/>
  <Override PartName="/xl/charts/chart32.xml" ContentType="application/vnd.openxmlformats-officedocument.drawingml.chart+xml"/>
  <Override PartName="/xl/drawings/drawing18.xml" ContentType="application/vnd.openxmlformats-officedocument.drawingml.chartshapes+xml"/>
  <Override PartName="/xl/charts/chart33.xml" ContentType="application/vnd.openxmlformats-officedocument.drawingml.chart+xml"/>
  <Override PartName="/xl/charts/chart34.xml" ContentType="application/vnd.openxmlformats-officedocument.drawingml.chart+xml"/>
  <Override PartName="/xl/charts/chart35.xml" ContentType="application/vnd.openxmlformats-officedocument.drawingml.chart+xml"/>
  <Override PartName="/xl/charts/chart36.xml" ContentType="application/vnd.openxmlformats-officedocument.drawingml.chart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charts/chart37.xml" ContentType="application/vnd.openxmlformats-officedocument.drawingml.chart+xml"/>
  <Override PartName="/xl/charts/chart38.xml" ContentType="application/vnd.openxmlformats-officedocument.drawingml.chart+xml"/>
  <Override PartName="/xl/drawings/drawing21.xml" ContentType="application/vnd.openxmlformats-officedocument.drawingml.chartshapes+xml"/>
  <Override PartName="/xl/charts/chart39.xml" ContentType="application/vnd.openxmlformats-officedocument.drawingml.chart+xml"/>
  <Override PartName="/xl/charts/chart40.xml" ContentType="application/vnd.openxmlformats-officedocument.drawingml.chart+xml"/>
  <Override PartName="/xl/charts/chart41.xml" ContentType="application/vnd.openxmlformats-officedocument.drawingml.chart+xml"/>
  <Override PartName="/xl/charts/chart42.xml" ContentType="application/vnd.openxmlformats-officedocument.drawingml.chart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charts/chart43.xml" ContentType="application/vnd.openxmlformats-officedocument.drawingml.chart+xml"/>
  <Override PartName="/xl/charts/chart44.xml" ContentType="application/vnd.openxmlformats-officedocument.drawingml.chart+xml"/>
  <Override PartName="/xl/drawings/drawing24.xml" ContentType="application/vnd.openxmlformats-officedocument.drawingml.chartshapes+xml"/>
  <Override PartName="/xl/charts/chart45.xml" ContentType="application/vnd.openxmlformats-officedocument.drawingml.chart+xml"/>
  <Override PartName="/xl/charts/chart46.xml" ContentType="application/vnd.openxmlformats-officedocument.drawingml.chart+xml"/>
  <Override PartName="/xl/charts/chart47.xml" ContentType="application/vnd.openxmlformats-officedocument.drawingml.chart+xml"/>
  <Override PartName="/xl/charts/chart48.xml" ContentType="application/vnd.openxmlformats-officedocument.drawingml.chart+xml"/>
  <Override PartName="/xl/drawings/drawing25.xml" ContentType="application/vnd.openxmlformats-officedocument.drawing+xml"/>
  <Override PartName="/xl/drawings/drawing26.xml" ContentType="application/vnd.openxmlformats-officedocument.drawing+xml"/>
  <Override PartName="/xl/charts/chart49.xml" ContentType="application/vnd.openxmlformats-officedocument.drawingml.chart+xml"/>
  <Override PartName="/xl/charts/chart50.xml" ContentType="application/vnd.openxmlformats-officedocument.drawingml.chart+xml"/>
  <Override PartName="/xl/drawings/drawing27.xml" ContentType="application/vnd.openxmlformats-officedocument.drawingml.chartshapes+xml"/>
  <Override PartName="/xl/charts/chart51.xml" ContentType="application/vnd.openxmlformats-officedocument.drawingml.chart+xml"/>
  <Override PartName="/xl/charts/chart52.xml" ContentType="application/vnd.openxmlformats-officedocument.drawingml.chart+xml"/>
  <Override PartName="/xl/charts/chart53.xml" ContentType="application/vnd.openxmlformats-officedocument.drawingml.chart+xml"/>
  <Override PartName="/xl/charts/chart54.xml" ContentType="application/vnd.openxmlformats-officedocument.drawingml.chart+xml"/>
  <Override PartName="/xl/drawings/drawing28.xml" ContentType="application/vnd.openxmlformats-officedocument.drawing+xml"/>
  <Override PartName="/xl/drawings/drawing29.xml" ContentType="application/vnd.openxmlformats-officedocument.drawing+xml"/>
  <Override PartName="/xl/charts/chart55.xml" ContentType="application/vnd.openxmlformats-officedocument.drawingml.chart+xml"/>
  <Override PartName="/xl/charts/chart56.xml" ContentType="application/vnd.openxmlformats-officedocument.drawingml.chart+xml"/>
  <Override PartName="/xl/drawings/drawing30.xml" ContentType="application/vnd.openxmlformats-officedocument.drawingml.chartshapes+xml"/>
  <Override PartName="/xl/charts/chart57.xml" ContentType="application/vnd.openxmlformats-officedocument.drawingml.chart+xml"/>
  <Override PartName="/xl/charts/chart58.xml" ContentType="application/vnd.openxmlformats-officedocument.drawingml.chart+xml"/>
  <Override PartName="/xl/charts/chart59.xml" ContentType="application/vnd.openxmlformats-officedocument.drawingml.chart+xml"/>
  <Override PartName="/xl/charts/chart60.xml" ContentType="application/vnd.openxmlformats-officedocument.drawingml.chart+xml"/>
  <Override PartName="/xl/drawings/drawing31.xml" ContentType="application/vnd.openxmlformats-officedocument.drawing+xml"/>
  <Override PartName="/xl/drawings/drawing32.xml" ContentType="application/vnd.openxmlformats-officedocument.drawing+xml"/>
  <Override PartName="/xl/charts/chart61.xml" ContentType="application/vnd.openxmlformats-officedocument.drawingml.chart+xml"/>
  <Override PartName="/xl/charts/chart62.xml" ContentType="application/vnd.openxmlformats-officedocument.drawingml.chart+xml"/>
  <Override PartName="/xl/drawings/drawing33.xml" ContentType="application/vnd.openxmlformats-officedocument.drawingml.chartshapes+xml"/>
  <Override PartName="/xl/charts/chart63.xml" ContentType="application/vnd.openxmlformats-officedocument.drawingml.chart+xml"/>
  <Override PartName="/xl/charts/chart64.xml" ContentType="application/vnd.openxmlformats-officedocument.drawingml.chart+xml"/>
  <Override PartName="/xl/charts/chart65.xml" ContentType="application/vnd.openxmlformats-officedocument.drawingml.chart+xml"/>
  <Override PartName="/xl/charts/chart66.xml" ContentType="application/vnd.openxmlformats-officedocument.drawingml.chart+xml"/>
  <Override PartName="/xl/drawings/drawing34.xml" ContentType="application/vnd.openxmlformats-officedocument.drawing+xml"/>
  <Override PartName="/xl/drawings/drawing35.xml" ContentType="application/vnd.openxmlformats-officedocument.drawing+xml"/>
  <Override PartName="/xl/charts/chart67.xml" ContentType="application/vnd.openxmlformats-officedocument.drawingml.chart+xml"/>
  <Override PartName="/xl/charts/chart68.xml" ContentType="application/vnd.openxmlformats-officedocument.drawingml.chart+xml"/>
  <Override PartName="/xl/drawings/drawing36.xml" ContentType="application/vnd.openxmlformats-officedocument.drawingml.chartshapes+xml"/>
  <Override PartName="/xl/charts/chart69.xml" ContentType="application/vnd.openxmlformats-officedocument.drawingml.chart+xml"/>
  <Override PartName="/xl/charts/chart70.xml" ContentType="application/vnd.openxmlformats-officedocument.drawingml.chart+xml"/>
  <Override PartName="/xl/charts/chart71.xml" ContentType="application/vnd.openxmlformats-officedocument.drawingml.chart+xml"/>
  <Override PartName="/xl/charts/chart72.xml" ContentType="application/vnd.openxmlformats-officedocument.drawingml.chart+xml"/>
  <Override PartName="/xl/drawings/drawing37.xml" ContentType="application/vnd.openxmlformats-officedocument.drawing+xml"/>
  <Override PartName="/xl/drawings/drawing38.xml" ContentType="application/vnd.openxmlformats-officedocument.drawing+xml"/>
  <Override PartName="/xl/charts/chart73.xml" ContentType="application/vnd.openxmlformats-officedocument.drawingml.chart+xml"/>
  <Override PartName="/xl/charts/chart74.xml" ContentType="application/vnd.openxmlformats-officedocument.drawingml.chart+xml"/>
  <Override PartName="/xl/drawings/drawing39.xml" ContentType="application/vnd.openxmlformats-officedocument.drawingml.chartshapes+xml"/>
  <Override PartName="/xl/charts/chart75.xml" ContentType="application/vnd.openxmlformats-officedocument.drawingml.chart+xml"/>
  <Override PartName="/xl/charts/chart76.xml" ContentType="application/vnd.openxmlformats-officedocument.drawingml.chart+xml"/>
  <Override PartName="/xl/charts/chart77.xml" ContentType="application/vnd.openxmlformats-officedocument.drawingml.chart+xml"/>
  <Override PartName="/xl/charts/chart78.xml" ContentType="application/vnd.openxmlformats-officedocument.drawingml.chart+xml"/>
  <Override PartName="/xl/drawings/drawing40.xml" ContentType="application/vnd.openxmlformats-officedocument.drawing+xml"/>
  <Override PartName="/xl/drawings/drawing41.xml" ContentType="application/vnd.openxmlformats-officedocument.drawing+xml"/>
  <Override PartName="/xl/charts/chart79.xml" ContentType="application/vnd.openxmlformats-officedocument.drawingml.chart+xml"/>
  <Override PartName="/xl/charts/chart80.xml" ContentType="application/vnd.openxmlformats-officedocument.drawingml.chart+xml"/>
  <Override PartName="/xl/drawings/drawing42.xml" ContentType="application/vnd.openxmlformats-officedocument.drawingml.chartshapes+xml"/>
  <Override PartName="/xl/charts/chart81.xml" ContentType="application/vnd.openxmlformats-officedocument.drawingml.chart+xml"/>
  <Override PartName="/xl/charts/chart82.xml" ContentType="application/vnd.openxmlformats-officedocument.drawingml.chart+xml"/>
  <Override PartName="/xl/charts/chart83.xml" ContentType="application/vnd.openxmlformats-officedocument.drawingml.chart+xml"/>
  <Override PartName="/xl/charts/chart84.xml" ContentType="application/vnd.openxmlformats-officedocument.drawingml.chart+xml"/>
  <Override PartName="/xl/drawings/drawing43.xml" ContentType="application/vnd.openxmlformats-officedocument.drawing+xml"/>
  <Override PartName="/xl/drawings/drawing44.xml" ContentType="application/vnd.openxmlformats-officedocument.drawing+xml"/>
  <Override PartName="/xl/charts/chart85.xml" ContentType="application/vnd.openxmlformats-officedocument.drawingml.chart+xml"/>
  <Override PartName="/xl/charts/chart86.xml" ContentType="application/vnd.openxmlformats-officedocument.drawingml.chart+xml"/>
  <Override PartName="/xl/drawings/drawing45.xml" ContentType="application/vnd.openxmlformats-officedocument.drawingml.chartshapes+xml"/>
  <Override PartName="/xl/charts/chart87.xml" ContentType="application/vnd.openxmlformats-officedocument.drawingml.chart+xml"/>
  <Override PartName="/xl/charts/chart88.xml" ContentType="application/vnd.openxmlformats-officedocument.drawingml.chart+xml"/>
  <Override PartName="/xl/charts/chart89.xml" ContentType="application/vnd.openxmlformats-officedocument.drawingml.chart+xml"/>
  <Override PartName="/xl/charts/chart90.xml" ContentType="application/vnd.openxmlformats-officedocument.drawingml.chart+xml"/>
  <Override PartName="/xl/drawings/drawing46.xml" ContentType="application/vnd.openxmlformats-officedocument.drawing+xml"/>
  <Override PartName="/xl/drawings/drawing47.xml" ContentType="application/vnd.openxmlformats-officedocument.drawing+xml"/>
  <Override PartName="/xl/charts/chart91.xml" ContentType="application/vnd.openxmlformats-officedocument.drawingml.chart+xml"/>
  <Override PartName="/xl/charts/chart92.xml" ContentType="application/vnd.openxmlformats-officedocument.drawingml.chart+xml"/>
  <Override PartName="/xl/drawings/drawing48.xml" ContentType="application/vnd.openxmlformats-officedocument.drawingml.chartshapes+xml"/>
  <Override PartName="/xl/charts/chart93.xml" ContentType="application/vnd.openxmlformats-officedocument.drawingml.chart+xml"/>
  <Override PartName="/xl/charts/chart94.xml" ContentType="application/vnd.openxmlformats-officedocument.drawingml.chart+xml"/>
  <Override PartName="/xl/charts/chart95.xml" ContentType="application/vnd.openxmlformats-officedocument.drawingml.chart+xml"/>
  <Override PartName="/xl/charts/chart96.xml" ContentType="application/vnd.openxmlformats-officedocument.drawingml.chart+xml"/>
  <Override PartName="/xl/drawings/drawing49.xml" ContentType="application/vnd.openxmlformats-officedocument.drawing+xml"/>
  <Override PartName="/xl/drawings/drawing50.xml" ContentType="application/vnd.openxmlformats-officedocument.drawing+xml"/>
  <Override PartName="/xl/charts/chart97.xml" ContentType="application/vnd.openxmlformats-officedocument.drawingml.chart+xml"/>
  <Override PartName="/xl/charts/chart98.xml" ContentType="application/vnd.openxmlformats-officedocument.drawingml.chart+xml"/>
  <Override PartName="/xl/drawings/drawing51.xml" ContentType="application/vnd.openxmlformats-officedocument.drawingml.chartshapes+xml"/>
  <Override PartName="/xl/charts/chart99.xml" ContentType="application/vnd.openxmlformats-officedocument.drawingml.chart+xml"/>
  <Override PartName="/xl/charts/chart100.xml" ContentType="application/vnd.openxmlformats-officedocument.drawingml.chart+xml"/>
  <Override PartName="/xl/charts/chart101.xml" ContentType="application/vnd.openxmlformats-officedocument.drawingml.chart+xml"/>
  <Override PartName="/xl/charts/chart102.xml" ContentType="application/vnd.openxmlformats-officedocument.drawingml.chart+xml"/>
  <Override PartName="/xl/drawings/drawing52.xml" ContentType="application/vnd.openxmlformats-officedocument.drawing+xml"/>
  <Override PartName="/xl/drawings/drawing53.xml" ContentType="application/vnd.openxmlformats-officedocument.drawing+xml"/>
  <Override PartName="/xl/charts/chart103.xml" ContentType="application/vnd.openxmlformats-officedocument.drawingml.chart+xml"/>
  <Override PartName="/xl/charts/chart104.xml" ContentType="application/vnd.openxmlformats-officedocument.drawingml.chart+xml"/>
  <Override PartName="/xl/drawings/drawing54.xml" ContentType="application/vnd.openxmlformats-officedocument.drawingml.chartshapes+xml"/>
  <Override PartName="/xl/charts/chart105.xml" ContentType="application/vnd.openxmlformats-officedocument.drawingml.chart+xml"/>
  <Override PartName="/xl/charts/chart106.xml" ContentType="application/vnd.openxmlformats-officedocument.drawingml.chart+xml"/>
  <Override PartName="/xl/charts/chart107.xml" ContentType="application/vnd.openxmlformats-officedocument.drawingml.chart+xml"/>
  <Override PartName="/xl/charts/chart108.xml" ContentType="application/vnd.openxmlformats-officedocument.drawingml.chart+xml"/>
  <Override PartName="/xl/drawings/drawing55.xml" ContentType="application/vnd.openxmlformats-officedocument.drawing+xml"/>
  <Override PartName="/xl/drawings/drawing56.xml" ContentType="application/vnd.openxmlformats-officedocument.drawing+xml"/>
  <Override PartName="/xl/charts/chart109.xml" ContentType="application/vnd.openxmlformats-officedocument.drawingml.chart+xml"/>
  <Override PartName="/xl/charts/chart110.xml" ContentType="application/vnd.openxmlformats-officedocument.drawingml.chart+xml"/>
  <Override PartName="/xl/drawings/drawing57.xml" ContentType="application/vnd.openxmlformats-officedocument.drawingml.chartshapes+xml"/>
  <Override PartName="/xl/charts/chart111.xml" ContentType="application/vnd.openxmlformats-officedocument.drawingml.chart+xml"/>
  <Override PartName="/xl/charts/chart112.xml" ContentType="application/vnd.openxmlformats-officedocument.drawingml.chart+xml"/>
  <Override PartName="/xl/charts/chart113.xml" ContentType="application/vnd.openxmlformats-officedocument.drawingml.chart+xml"/>
  <Override PartName="/xl/charts/chart114.xml" ContentType="application/vnd.openxmlformats-officedocument.drawingml.chart+xml"/>
  <Override PartName="/xl/drawings/drawing58.xml" ContentType="application/vnd.openxmlformats-officedocument.drawing+xml"/>
  <Override PartName="/xl/drawings/drawing59.xml" ContentType="application/vnd.openxmlformats-officedocument.drawing+xml"/>
  <Override PartName="/xl/charts/chart115.xml" ContentType="application/vnd.openxmlformats-officedocument.drawingml.chart+xml"/>
  <Override PartName="/xl/charts/chart116.xml" ContentType="application/vnd.openxmlformats-officedocument.drawingml.chart+xml"/>
  <Override PartName="/xl/drawings/drawing60.xml" ContentType="application/vnd.openxmlformats-officedocument.drawingml.chartshapes+xml"/>
  <Override PartName="/xl/charts/chart117.xml" ContentType="application/vnd.openxmlformats-officedocument.drawingml.chart+xml"/>
  <Override PartName="/xl/charts/chart118.xml" ContentType="application/vnd.openxmlformats-officedocument.drawingml.chart+xml"/>
  <Override PartName="/xl/charts/chart119.xml" ContentType="application/vnd.openxmlformats-officedocument.drawingml.chart+xml"/>
  <Override PartName="/xl/charts/chart120.xml" ContentType="application/vnd.openxmlformats-officedocument.drawingml.chart+xml"/>
  <Override PartName="/xl/drawings/drawing61.xml" ContentType="application/vnd.openxmlformats-officedocument.drawing+xml"/>
  <Override PartName="/xl/drawings/drawing62.xml" ContentType="application/vnd.openxmlformats-officedocument.drawing+xml"/>
  <Override PartName="/xl/charts/chart121.xml" ContentType="application/vnd.openxmlformats-officedocument.drawingml.chart+xml"/>
  <Override PartName="/xl/charts/chart122.xml" ContentType="application/vnd.openxmlformats-officedocument.drawingml.chart+xml"/>
  <Override PartName="/xl/drawings/drawing63.xml" ContentType="application/vnd.openxmlformats-officedocument.drawingml.chartshapes+xml"/>
  <Override PartName="/xl/charts/chart123.xml" ContentType="application/vnd.openxmlformats-officedocument.drawingml.chart+xml"/>
  <Override PartName="/xl/charts/chart124.xml" ContentType="application/vnd.openxmlformats-officedocument.drawingml.chart+xml"/>
  <Override PartName="/xl/charts/chart125.xml" ContentType="application/vnd.openxmlformats-officedocument.drawingml.chart+xml"/>
  <Override PartName="/xl/charts/chart126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2527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L:\DATA\1. Client Work Orders\28164 Hilcorp Alaska Multiwell Cuttings MICP XRD (Batch 2)\Final Deliverables\"/>
    </mc:Choice>
  </mc:AlternateContent>
  <xr:revisionPtr revIDLastSave="0" documentId="13_ncr:1_{E8083148-13BD-47E1-8C6D-D67230EA3B79}" xr6:coauthVersionLast="45" xr6:coauthVersionMax="45" xr10:uidLastSave="{00000000-0000-0000-0000-000000000000}"/>
  <bookViews>
    <workbookView xWindow="-120" yWindow="-120" windowWidth="29040" windowHeight="15840" tabRatio="821" activeTab="2" xr2:uid="{6433C1FC-584C-44FF-AEA3-BFBF48F10BAD}"/>
  </bookViews>
  <sheets>
    <sheet name="Cover" sheetId="8" r:id="rId1"/>
    <sheet name="Procedure" sheetId="9" r:id="rId2"/>
    <sheet name="Project Summary" sheetId="11" r:id="rId3"/>
    <sheet name="PTR Summary" sheetId="12" state="hidden" r:id="rId4"/>
    <sheet name="SHG Summary" sheetId="183" state="hidden" r:id="rId5"/>
    <sheet name="PHITable Summary" sheetId="327" state="hidden" r:id="rId6"/>
    <sheet name="KTable Summary" sheetId="326" state="hidden" r:id="rId7"/>
    <sheet name="D1 Data" sheetId="473" r:id="rId8"/>
    <sheet name="D1 Summary" sheetId="474" r:id="rId9"/>
    <sheet name="D2 Data" sheetId="475" r:id="rId10"/>
    <sheet name="D2 Summary" sheetId="476" r:id="rId11"/>
    <sheet name="D3 Data" sheetId="477" r:id="rId12"/>
    <sheet name="D3 Summary" sheetId="478" r:id="rId13"/>
    <sheet name="D4 Data" sheetId="479" r:id="rId14"/>
    <sheet name="D4 Summary" sheetId="480" r:id="rId15"/>
    <sheet name="D5 Data" sheetId="481" r:id="rId16"/>
    <sheet name="D5 Summary" sheetId="482" r:id="rId17"/>
    <sheet name="D6 Data" sheetId="483" r:id="rId18"/>
    <sheet name="D6 Summary" sheetId="484" r:id="rId19"/>
    <sheet name="D7 Data" sheetId="515" r:id="rId20"/>
    <sheet name="D7 Summary" sheetId="516" r:id="rId21"/>
    <sheet name="D8 Data" sheetId="487" r:id="rId22"/>
    <sheet name="D8 Summary" sheetId="488" r:id="rId23"/>
    <sheet name="D9 Data" sheetId="491" r:id="rId24"/>
    <sheet name="D9 Summary" sheetId="492" r:id="rId25"/>
    <sheet name="D10 Data" sheetId="493" r:id="rId26"/>
    <sheet name="D10 Summary" sheetId="494" r:id="rId27"/>
    <sheet name="D11 Data" sheetId="495" r:id="rId28"/>
    <sheet name="D11 Summary" sheetId="496" r:id="rId29"/>
    <sheet name="D12 Data" sheetId="497" r:id="rId30"/>
    <sheet name="D12 Summary" sheetId="498" r:id="rId31"/>
    <sheet name="D13 Data" sheetId="499" r:id="rId32"/>
    <sheet name="D13 Summary" sheetId="500" r:id="rId33"/>
    <sheet name="D14 Data" sheetId="501" r:id="rId34"/>
    <sheet name="D14 Summary" sheetId="502" r:id="rId35"/>
    <sheet name="D15 Data" sheetId="503" r:id="rId36"/>
    <sheet name="D15 Summary" sheetId="504" r:id="rId37"/>
    <sheet name="D16 Data" sheetId="505" r:id="rId38"/>
    <sheet name="D16 Summary" sheetId="506" r:id="rId39"/>
    <sheet name="D17 Data" sheetId="517" r:id="rId40"/>
    <sheet name="D17 Summary" sheetId="518" r:id="rId41"/>
    <sheet name="D18 Data" sheetId="509" r:id="rId42"/>
    <sheet name="D18 Summary" sheetId="510" r:id="rId43"/>
    <sheet name="D19 Data" sheetId="511" r:id="rId44"/>
    <sheet name="D19 Summary" sheetId="512" r:id="rId45"/>
    <sheet name="D20 Data" sheetId="513" r:id="rId46"/>
    <sheet name="D20 Summary" sheetId="514" r:id="rId47"/>
  </sheets>
  <definedNames>
    <definedName name="_xlnm.Print_Area" localSheetId="0">Cover!$A$1:$K$39</definedName>
    <definedName name="_xlnm.Print_Area" localSheetId="7">'D1 Data'!$A$1:$AA$88</definedName>
    <definedName name="_xlnm.Print_Area" localSheetId="8">'D1 Summary'!$A$1:$K$51</definedName>
    <definedName name="_xlnm.Print_Area" localSheetId="25">'D10 Data'!$A$1:$AA$86</definedName>
    <definedName name="_xlnm.Print_Area" localSheetId="26">'D10 Summary'!$A$1:$K$51</definedName>
    <definedName name="_xlnm.Print_Area" localSheetId="27">'D11 Data'!$A$1:$AA$86</definedName>
    <definedName name="_xlnm.Print_Area" localSheetId="28">'D11 Summary'!$A$1:$K$51</definedName>
    <definedName name="_xlnm.Print_Area" localSheetId="29">'D12 Data'!$A$1:$AA$86</definedName>
    <definedName name="_xlnm.Print_Area" localSheetId="30">'D12 Summary'!$A$1:$K$51</definedName>
    <definedName name="_xlnm.Print_Area" localSheetId="31">'D13 Data'!$A$1:$AA$86</definedName>
    <definedName name="_xlnm.Print_Area" localSheetId="32">'D13 Summary'!$A$1:$K$51</definedName>
    <definedName name="_xlnm.Print_Area" localSheetId="33">'D14 Data'!$A$1:$AA$86</definedName>
    <definedName name="_xlnm.Print_Area" localSheetId="34">'D14 Summary'!$A$1:$K$51</definedName>
    <definedName name="_xlnm.Print_Area" localSheetId="35">'D15 Data'!$A$1:$AA$86</definedName>
    <definedName name="_xlnm.Print_Area" localSheetId="36">'D15 Summary'!$A$1:$K$51</definedName>
    <definedName name="_xlnm.Print_Area" localSheetId="37">'D16 Data'!$A$1:$AA$88</definedName>
    <definedName name="_xlnm.Print_Area" localSheetId="38">'D16 Summary'!$A$1:$K$51</definedName>
    <definedName name="_xlnm.Print_Area" localSheetId="39">'D17 Data'!$A$1:$AA$86</definedName>
    <definedName name="_xlnm.Print_Area" localSheetId="40">'D17 Summary'!$A$1:$K$51</definedName>
    <definedName name="_xlnm.Print_Area" localSheetId="41">'D18 Data'!$A$1:$AA$86</definedName>
    <definedName name="_xlnm.Print_Area" localSheetId="42">'D18 Summary'!$A$1:$K$51</definedName>
    <definedName name="_xlnm.Print_Area" localSheetId="43">'D19 Data'!$A$1:$AA$86</definedName>
    <definedName name="_xlnm.Print_Area" localSheetId="44">'D19 Summary'!$A$1:$K$51</definedName>
    <definedName name="_xlnm.Print_Area" localSheetId="9">'D2 Data'!$A$1:$AA$88</definedName>
    <definedName name="_xlnm.Print_Area" localSheetId="10">'D2 Summary'!$A$1:$K$51</definedName>
    <definedName name="_xlnm.Print_Area" localSheetId="45">'D20 Data'!$A$1:$AA$88</definedName>
    <definedName name="_xlnm.Print_Area" localSheetId="46">'D20 Summary'!$A$1:$K$51</definedName>
    <definedName name="_xlnm.Print_Area" localSheetId="11">'D3 Data'!$A$1:$AA$88</definedName>
    <definedName name="_xlnm.Print_Area" localSheetId="12">'D3 Summary'!$A$1:$K$51</definedName>
    <definedName name="_xlnm.Print_Area" localSheetId="13">'D4 Data'!$A$1:$AA$88</definedName>
    <definedName name="_xlnm.Print_Area" localSheetId="14">'D4 Summary'!$A$1:$K$51</definedName>
    <definedName name="_xlnm.Print_Area" localSheetId="15">'D5 Data'!$A$1:$AA$86</definedName>
    <definedName name="_xlnm.Print_Area" localSheetId="16">'D5 Summary'!$A$1:$K$51</definedName>
    <definedName name="_xlnm.Print_Area" localSheetId="17">'D6 Data'!$A$1:$AA$86</definedName>
    <definedName name="_xlnm.Print_Area" localSheetId="18">'D6 Summary'!$A$1:$K$51</definedName>
    <definedName name="_xlnm.Print_Area" localSheetId="19">'D7 Data'!$A$1:$AA$86</definedName>
    <definedName name="_xlnm.Print_Area" localSheetId="20">'D7 Summary'!$A$1:$K$51</definedName>
    <definedName name="_xlnm.Print_Area" localSheetId="21">'D8 Data'!$A$1:$AA$88</definedName>
    <definedName name="_xlnm.Print_Area" localSheetId="22">'D8 Summary'!$A$1:$K$51</definedName>
    <definedName name="_xlnm.Print_Area" localSheetId="23">'D9 Data'!$A$1:$AA$86</definedName>
    <definedName name="_xlnm.Print_Area" localSheetId="24">'D9 Summary'!$A$1:$K$51</definedName>
    <definedName name="_xlnm.Print_Area" localSheetId="1">Procedure!$A$1:$T$46</definedName>
    <definedName name="_xlnm.Print_Area" localSheetId="2">'Project Summary'!$A$1:$V$99</definedName>
    <definedName name="_xlnm.Print_Titles" localSheetId="7">'D1 Data'!$1:$15</definedName>
    <definedName name="_xlnm.Print_Titles" localSheetId="25">'D10 Data'!$1:$15</definedName>
    <definedName name="_xlnm.Print_Titles" localSheetId="27">'D11 Data'!$1:$15</definedName>
    <definedName name="_xlnm.Print_Titles" localSheetId="29">'D12 Data'!$1:$15</definedName>
    <definedName name="_xlnm.Print_Titles" localSheetId="31">'D13 Data'!$1:$15</definedName>
    <definedName name="_xlnm.Print_Titles" localSheetId="33">'D14 Data'!$1:$15</definedName>
    <definedName name="_xlnm.Print_Titles" localSheetId="35">'D15 Data'!$1:$15</definedName>
    <definedName name="_xlnm.Print_Titles" localSheetId="37">'D16 Data'!$1:$15</definedName>
    <definedName name="_xlnm.Print_Titles" localSheetId="39">'D17 Data'!$1:$15</definedName>
    <definedName name="_xlnm.Print_Titles" localSheetId="41">'D18 Data'!$1:$15</definedName>
    <definedName name="_xlnm.Print_Titles" localSheetId="43">'D19 Data'!$1:$15</definedName>
    <definedName name="_xlnm.Print_Titles" localSheetId="9">'D2 Data'!$1:$15</definedName>
    <definedName name="_xlnm.Print_Titles" localSheetId="45">'D20 Data'!$1:$15</definedName>
    <definedName name="_xlnm.Print_Titles" localSheetId="11">'D3 Data'!$1:$15</definedName>
    <definedName name="_xlnm.Print_Titles" localSheetId="13">'D4 Data'!$1:$15</definedName>
    <definedName name="_xlnm.Print_Titles" localSheetId="15">'D5 Data'!$1:$15</definedName>
    <definedName name="_xlnm.Print_Titles" localSheetId="17">'D6 Data'!$1:$15</definedName>
    <definedName name="_xlnm.Print_Titles" localSheetId="19">'D7 Data'!$1:$15</definedName>
    <definedName name="_xlnm.Print_Titles" localSheetId="21">'D8 Data'!$1:$15</definedName>
    <definedName name="_xlnm.Print_Titles" localSheetId="23">'D9 Data'!$1:$15</definedName>
    <definedName name="solver_adj" localSheetId="7" hidden="1">'D1 Data'!#REF!</definedName>
    <definedName name="solver_adj" localSheetId="25" hidden="1">'D10 Data'!#REF!</definedName>
    <definedName name="solver_adj" localSheetId="27" hidden="1">'D11 Data'!#REF!</definedName>
    <definedName name="solver_adj" localSheetId="29" hidden="1">'D12 Data'!#REF!</definedName>
    <definedName name="solver_adj" localSheetId="31" hidden="1">'D13 Data'!#REF!</definedName>
    <definedName name="solver_adj" localSheetId="33" hidden="1">'D14 Data'!#REF!</definedName>
    <definedName name="solver_adj" localSheetId="35" hidden="1">'D15 Data'!#REF!</definedName>
    <definedName name="solver_adj" localSheetId="37" hidden="1">'D16 Data'!#REF!</definedName>
    <definedName name="solver_adj" localSheetId="39" hidden="1">'D17 Data'!#REF!</definedName>
    <definedName name="solver_adj" localSheetId="41" hidden="1">'D18 Data'!#REF!</definedName>
    <definedName name="solver_adj" localSheetId="43" hidden="1">'D19 Data'!#REF!</definedName>
    <definedName name="solver_adj" localSheetId="9" hidden="1">'D2 Data'!#REF!</definedName>
    <definedName name="solver_adj" localSheetId="45" hidden="1">'D20 Data'!#REF!</definedName>
    <definedName name="solver_adj" localSheetId="11" hidden="1">'D3 Data'!#REF!</definedName>
    <definedName name="solver_adj" localSheetId="13" hidden="1">'D4 Data'!#REF!</definedName>
    <definedName name="solver_adj" localSheetId="15" hidden="1">'D5 Data'!#REF!</definedName>
    <definedName name="solver_adj" localSheetId="17" hidden="1">'D6 Data'!#REF!</definedName>
    <definedName name="solver_adj" localSheetId="19" hidden="1">'D7 Data'!#REF!</definedName>
    <definedName name="solver_adj" localSheetId="21" hidden="1">'D8 Data'!#REF!</definedName>
    <definedName name="solver_adj" localSheetId="23" hidden="1">'D9 Data'!#REF!</definedName>
    <definedName name="solver_adj" localSheetId="2" hidden="1">'Project Summary'!#REF!</definedName>
    <definedName name="solver_cvg" localSheetId="7" hidden="1">0.0001</definedName>
    <definedName name="solver_cvg" localSheetId="25" hidden="1">0.0001</definedName>
    <definedName name="solver_cvg" localSheetId="27" hidden="1">0.0001</definedName>
    <definedName name="solver_cvg" localSheetId="29" hidden="1">0.0001</definedName>
    <definedName name="solver_cvg" localSheetId="31" hidden="1">0.0001</definedName>
    <definedName name="solver_cvg" localSheetId="33" hidden="1">0.0001</definedName>
    <definedName name="solver_cvg" localSheetId="35" hidden="1">0.0001</definedName>
    <definedName name="solver_cvg" localSheetId="37" hidden="1">0.0001</definedName>
    <definedName name="solver_cvg" localSheetId="39" hidden="1">0.0001</definedName>
    <definedName name="solver_cvg" localSheetId="41" hidden="1">0.0001</definedName>
    <definedName name="solver_cvg" localSheetId="43" hidden="1">0.0001</definedName>
    <definedName name="solver_cvg" localSheetId="9" hidden="1">0.0001</definedName>
    <definedName name="solver_cvg" localSheetId="45" hidden="1">0.0001</definedName>
    <definedName name="solver_cvg" localSheetId="11" hidden="1">0.0001</definedName>
    <definedName name="solver_cvg" localSheetId="13" hidden="1">0.0001</definedName>
    <definedName name="solver_cvg" localSheetId="15" hidden="1">0.0001</definedName>
    <definedName name="solver_cvg" localSheetId="17" hidden="1">0.0001</definedName>
    <definedName name="solver_cvg" localSheetId="19" hidden="1">0.0001</definedName>
    <definedName name="solver_cvg" localSheetId="21" hidden="1">0.0001</definedName>
    <definedName name="solver_cvg" localSheetId="23" hidden="1">0.0001</definedName>
    <definedName name="solver_cvg" localSheetId="2" hidden="1">0.0001</definedName>
    <definedName name="solver_drv" localSheetId="7" hidden="1">1</definedName>
    <definedName name="solver_drv" localSheetId="25" hidden="1">1</definedName>
    <definedName name="solver_drv" localSheetId="27" hidden="1">1</definedName>
    <definedName name="solver_drv" localSheetId="29" hidden="1">1</definedName>
    <definedName name="solver_drv" localSheetId="31" hidden="1">1</definedName>
    <definedName name="solver_drv" localSheetId="33" hidden="1">1</definedName>
    <definedName name="solver_drv" localSheetId="35" hidden="1">1</definedName>
    <definedName name="solver_drv" localSheetId="37" hidden="1">1</definedName>
    <definedName name="solver_drv" localSheetId="39" hidden="1">1</definedName>
    <definedName name="solver_drv" localSheetId="41" hidden="1">1</definedName>
    <definedName name="solver_drv" localSheetId="43" hidden="1">1</definedName>
    <definedName name="solver_drv" localSheetId="9" hidden="1">1</definedName>
    <definedName name="solver_drv" localSheetId="45" hidden="1">1</definedName>
    <definedName name="solver_drv" localSheetId="11" hidden="1">1</definedName>
    <definedName name="solver_drv" localSheetId="13" hidden="1">1</definedName>
    <definedName name="solver_drv" localSheetId="15" hidden="1">1</definedName>
    <definedName name="solver_drv" localSheetId="17" hidden="1">1</definedName>
    <definedName name="solver_drv" localSheetId="19" hidden="1">1</definedName>
    <definedName name="solver_drv" localSheetId="21" hidden="1">1</definedName>
    <definedName name="solver_drv" localSheetId="23" hidden="1">1</definedName>
    <definedName name="solver_drv" localSheetId="2" hidden="1">1</definedName>
    <definedName name="solver_eng" localSheetId="7" hidden="1">1</definedName>
    <definedName name="solver_eng" localSheetId="25" hidden="1">1</definedName>
    <definedName name="solver_eng" localSheetId="27" hidden="1">1</definedName>
    <definedName name="solver_eng" localSheetId="29" hidden="1">1</definedName>
    <definedName name="solver_eng" localSheetId="31" hidden="1">1</definedName>
    <definedName name="solver_eng" localSheetId="33" hidden="1">1</definedName>
    <definedName name="solver_eng" localSheetId="35" hidden="1">1</definedName>
    <definedName name="solver_eng" localSheetId="37" hidden="1">1</definedName>
    <definedName name="solver_eng" localSheetId="39" hidden="1">1</definedName>
    <definedName name="solver_eng" localSheetId="41" hidden="1">1</definedName>
    <definedName name="solver_eng" localSheetId="43" hidden="1">1</definedName>
    <definedName name="solver_eng" localSheetId="9" hidden="1">1</definedName>
    <definedName name="solver_eng" localSheetId="45" hidden="1">1</definedName>
    <definedName name="solver_eng" localSheetId="11" hidden="1">1</definedName>
    <definedName name="solver_eng" localSheetId="13" hidden="1">1</definedName>
    <definedName name="solver_eng" localSheetId="15" hidden="1">1</definedName>
    <definedName name="solver_eng" localSheetId="17" hidden="1">1</definedName>
    <definedName name="solver_eng" localSheetId="19" hidden="1">1</definedName>
    <definedName name="solver_eng" localSheetId="21" hidden="1">1</definedName>
    <definedName name="solver_eng" localSheetId="23" hidden="1">1</definedName>
    <definedName name="solver_eng" localSheetId="2" hidden="1">1</definedName>
    <definedName name="solver_est" localSheetId="7" hidden="1">1</definedName>
    <definedName name="solver_est" localSheetId="25" hidden="1">1</definedName>
    <definedName name="solver_est" localSheetId="27" hidden="1">1</definedName>
    <definedName name="solver_est" localSheetId="29" hidden="1">1</definedName>
    <definedName name="solver_est" localSheetId="31" hidden="1">1</definedName>
    <definedName name="solver_est" localSheetId="33" hidden="1">1</definedName>
    <definedName name="solver_est" localSheetId="35" hidden="1">1</definedName>
    <definedName name="solver_est" localSheetId="37" hidden="1">1</definedName>
    <definedName name="solver_est" localSheetId="39" hidden="1">1</definedName>
    <definedName name="solver_est" localSheetId="41" hidden="1">1</definedName>
    <definedName name="solver_est" localSheetId="43" hidden="1">1</definedName>
    <definedName name="solver_est" localSheetId="9" hidden="1">1</definedName>
    <definedName name="solver_est" localSheetId="45" hidden="1">1</definedName>
    <definedName name="solver_est" localSheetId="11" hidden="1">1</definedName>
    <definedName name="solver_est" localSheetId="13" hidden="1">1</definedName>
    <definedName name="solver_est" localSheetId="15" hidden="1">1</definedName>
    <definedName name="solver_est" localSheetId="17" hidden="1">1</definedName>
    <definedName name="solver_est" localSheetId="19" hidden="1">1</definedName>
    <definedName name="solver_est" localSheetId="21" hidden="1">1</definedName>
    <definedName name="solver_est" localSheetId="23" hidden="1">1</definedName>
    <definedName name="solver_est" localSheetId="2" hidden="1">1</definedName>
    <definedName name="solver_itr" localSheetId="7" hidden="1">2147483647</definedName>
    <definedName name="solver_itr" localSheetId="25" hidden="1">2147483647</definedName>
    <definedName name="solver_itr" localSheetId="27" hidden="1">2147483647</definedName>
    <definedName name="solver_itr" localSheetId="29" hidden="1">2147483647</definedName>
    <definedName name="solver_itr" localSheetId="31" hidden="1">2147483647</definedName>
    <definedName name="solver_itr" localSheetId="33" hidden="1">2147483647</definedName>
    <definedName name="solver_itr" localSheetId="35" hidden="1">2147483647</definedName>
    <definedName name="solver_itr" localSheetId="37" hidden="1">2147483647</definedName>
    <definedName name="solver_itr" localSheetId="39" hidden="1">2147483647</definedName>
    <definedName name="solver_itr" localSheetId="41" hidden="1">2147483647</definedName>
    <definedName name="solver_itr" localSheetId="43" hidden="1">2147483647</definedName>
    <definedName name="solver_itr" localSheetId="9" hidden="1">2147483647</definedName>
    <definedName name="solver_itr" localSheetId="45" hidden="1">2147483647</definedName>
    <definedName name="solver_itr" localSheetId="11" hidden="1">2147483647</definedName>
    <definedName name="solver_itr" localSheetId="13" hidden="1">2147483647</definedName>
    <definedName name="solver_itr" localSheetId="15" hidden="1">2147483647</definedName>
    <definedName name="solver_itr" localSheetId="17" hidden="1">2147483647</definedName>
    <definedName name="solver_itr" localSheetId="19" hidden="1">2147483647</definedName>
    <definedName name="solver_itr" localSheetId="21" hidden="1">2147483647</definedName>
    <definedName name="solver_itr" localSheetId="23" hidden="1">2147483647</definedName>
    <definedName name="solver_itr" localSheetId="2" hidden="1">2147483647</definedName>
    <definedName name="solver_lhs1" localSheetId="7" hidden="1">'D1 Data'!#REF!</definedName>
    <definedName name="solver_lhs1" localSheetId="25" hidden="1">'D10 Data'!#REF!</definedName>
    <definedName name="solver_lhs1" localSheetId="27" hidden="1">'D11 Data'!#REF!</definedName>
    <definedName name="solver_lhs1" localSheetId="29" hidden="1">'D12 Data'!#REF!</definedName>
    <definedName name="solver_lhs1" localSheetId="31" hidden="1">'D13 Data'!#REF!</definedName>
    <definedName name="solver_lhs1" localSheetId="33" hidden="1">'D14 Data'!#REF!</definedName>
    <definedName name="solver_lhs1" localSheetId="35" hidden="1">'D15 Data'!#REF!</definedName>
    <definedName name="solver_lhs1" localSheetId="37" hidden="1">'D16 Data'!#REF!</definedName>
    <definedName name="solver_lhs1" localSheetId="39" hidden="1">'D17 Data'!#REF!</definedName>
    <definedName name="solver_lhs1" localSheetId="41" hidden="1">'D18 Data'!#REF!</definedName>
    <definedName name="solver_lhs1" localSheetId="43" hidden="1">'D19 Data'!#REF!</definedName>
    <definedName name="solver_lhs1" localSheetId="9" hidden="1">'D2 Data'!#REF!</definedName>
    <definedName name="solver_lhs1" localSheetId="45" hidden="1">'D20 Data'!#REF!</definedName>
    <definedName name="solver_lhs1" localSheetId="11" hidden="1">'D3 Data'!#REF!</definedName>
    <definedName name="solver_lhs1" localSheetId="13" hidden="1">'D4 Data'!#REF!</definedName>
    <definedName name="solver_lhs1" localSheetId="15" hidden="1">'D5 Data'!#REF!</definedName>
    <definedName name="solver_lhs1" localSheetId="17" hidden="1">'D6 Data'!#REF!</definedName>
    <definedName name="solver_lhs1" localSheetId="19" hidden="1">'D7 Data'!#REF!</definedName>
    <definedName name="solver_lhs1" localSheetId="21" hidden="1">'D8 Data'!#REF!</definedName>
    <definedName name="solver_lhs1" localSheetId="23" hidden="1">'D9 Data'!#REF!</definedName>
    <definedName name="solver_lhs1" localSheetId="2" hidden="1">'Project Summary'!#REF!</definedName>
    <definedName name="solver_mip" localSheetId="7" hidden="1">2147483647</definedName>
    <definedName name="solver_mip" localSheetId="25" hidden="1">2147483647</definedName>
    <definedName name="solver_mip" localSheetId="27" hidden="1">2147483647</definedName>
    <definedName name="solver_mip" localSheetId="29" hidden="1">2147483647</definedName>
    <definedName name="solver_mip" localSheetId="31" hidden="1">2147483647</definedName>
    <definedName name="solver_mip" localSheetId="33" hidden="1">2147483647</definedName>
    <definedName name="solver_mip" localSheetId="35" hidden="1">2147483647</definedName>
    <definedName name="solver_mip" localSheetId="37" hidden="1">2147483647</definedName>
    <definedName name="solver_mip" localSheetId="39" hidden="1">2147483647</definedName>
    <definedName name="solver_mip" localSheetId="41" hidden="1">2147483647</definedName>
    <definedName name="solver_mip" localSheetId="43" hidden="1">2147483647</definedName>
    <definedName name="solver_mip" localSheetId="9" hidden="1">2147483647</definedName>
    <definedName name="solver_mip" localSheetId="45" hidden="1">2147483647</definedName>
    <definedName name="solver_mip" localSheetId="11" hidden="1">2147483647</definedName>
    <definedName name="solver_mip" localSheetId="13" hidden="1">2147483647</definedName>
    <definedName name="solver_mip" localSheetId="15" hidden="1">2147483647</definedName>
    <definedName name="solver_mip" localSheetId="17" hidden="1">2147483647</definedName>
    <definedName name="solver_mip" localSheetId="19" hidden="1">2147483647</definedName>
    <definedName name="solver_mip" localSheetId="21" hidden="1">2147483647</definedName>
    <definedName name="solver_mip" localSheetId="23" hidden="1">2147483647</definedName>
    <definedName name="solver_mip" localSheetId="2" hidden="1">2147483647</definedName>
    <definedName name="solver_mni" localSheetId="7" hidden="1">30</definedName>
    <definedName name="solver_mni" localSheetId="25" hidden="1">30</definedName>
    <definedName name="solver_mni" localSheetId="27" hidden="1">30</definedName>
    <definedName name="solver_mni" localSheetId="29" hidden="1">30</definedName>
    <definedName name="solver_mni" localSheetId="31" hidden="1">30</definedName>
    <definedName name="solver_mni" localSheetId="33" hidden="1">30</definedName>
    <definedName name="solver_mni" localSheetId="35" hidden="1">30</definedName>
    <definedName name="solver_mni" localSheetId="37" hidden="1">30</definedName>
    <definedName name="solver_mni" localSheetId="39" hidden="1">30</definedName>
    <definedName name="solver_mni" localSheetId="41" hidden="1">30</definedName>
    <definedName name="solver_mni" localSheetId="43" hidden="1">30</definedName>
    <definedName name="solver_mni" localSheetId="9" hidden="1">30</definedName>
    <definedName name="solver_mni" localSheetId="45" hidden="1">30</definedName>
    <definedName name="solver_mni" localSheetId="11" hidden="1">30</definedName>
    <definedName name="solver_mni" localSheetId="13" hidden="1">30</definedName>
    <definedName name="solver_mni" localSheetId="15" hidden="1">30</definedName>
    <definedName name="solver_mni" localSheetId="17" hidden="1">30</definedName>
    <definedName name="solver_mni" localSheetId="19" hidden="1">30</definedName>
    <definedName name="solver_mni" localSheetId="21" hidden="1">30</definedName>
    <definedName name="solver_mni" localSheetId="23" hidden="1">30</definedName>
    <definedName name="solver_mni" localSheetId="2" hidden="1">30</definedName>
    <definedName name="solver_mrt" localSheetId="7" hidden="1">0.075</definedName>
    <definedName name="solver_mrt" localSheetId="25" hidden="1">0.075</definedName>
    <definedName name="solver_mrt" localSheetId="27" hidden="1">0.075</definedName>
    <definedName name="solver_mrt" localSheetId="29" hidden="1">0.075</definedName>
    <definedName name="solver_mrt" localSheetId="31" hidden="1">0.075</definedName>
    <definedName name="solver_mrt" localSheetId="33" hidden="1">0.075</definedName>
    <definedName name="solver_mrt" localSheetId="35" hidden="1">0.075</definedName>
    <definedName name="solver_mrt" localSheetId="37" hidden="1">0.075</definedName>
    <definedName name="solver_mrt" localSheetId="39" hidden="1">0.075</definedName>
    <definedName name="solver_mrt" localSheetId="41" hidden="1">0.075</definedName>
    <definedName name="solver_mrt" localSheetId="43" hidden="1">0.075</definedName>
    <definedName name="solver_mrt" localSheetId="9" hidden="1">0.075</definedName>
    <definedName name="solver_mrt" localSheetId="45" hidden="1">0.075</definedName>
    <definedName name="solver_mrt" localSheetId="11" hidden="1">0.075</definedName>
    <definedName name="solver_mrt" localSheetId="13" hidden="1">0.075</definedName>
    <definedName name="solver_mrt" localSheetId="15" hidden="1">0.075</definedName>
    <definedName name="solver_mrt" localSheetId="17" hidden="1">0.075</definedName>
    <definedName name="solver_mrt" localSheetId="19" hidden="1">0.075</definedName>
    <definedName name="solver_mrt" localSheetId="21" hidden="1">0.075</definedName>
    <definedName name="solver_mrt" localSheetId="23" hidden="1">0.075</definedName>
    <definedName name="solver_mrt" localSheetId="2" hidden="1">0.075</definedName>
    <definedName name="solver_msl" localSheetId="7" hidden="1">2</definedName>
    <definedName name="solver_msl" localSheetId="25" hidden="1">2</definedName>
    <definedName name="solver_msl" localSheetId="27" hidden="1">2</definedName>
    <definedName name="solver_msl" localSheetId="29" hidden="1">2</definedName>
    <definedName name="solver_msl" localSheetId="31" hidden="1">2</definedName>
    <definedName name="solver_msl" localSheetId="33" hidden="1">2</definedName>
    <definedName name="solver_msl" localSheetId="35" hidden="1">2</definedName>
    <definedName name="solver_msl" localSheetId="37" hidden="1">2</definedName>
    <definedName name="solver_msl" localSheetId="39" hidden="1">2</definedName>
    <definedName name="solver_msl" localSheetId="41" hidden="1">2</definedName>
    <definedName name="solver_msl" localSheetId="43" hidden="1">2</definedName>
    <definedName name="solver_msl" localSheetId="9" hidden="1">2</definedName>
    <definedName name="solver_msl" localSheetId="45" hidden="1">2</definedName>
    <definedName name="solver_msl" localSheetId="11" hidden="1">2</definedName>
    <definedName name="solver_msl" localSheetId="13" hidden="1">2</definedName>
    <definedName name="solver_msl" localSheetId="15" hidden="1">2</definedName>
    <definedName name="solver_msl" localSheetId="17" hidden="1">2</definedName>
    <definedName name="solver_msl" localSheetId="19" hidden="1">2</definedName>
    <definedName name="solver_msl" localSheetId="21" hidden="1">2</definedName>
    <definedName name="solver_msl" localSheetId="23" hidden="1">2</definedName>
    <definedName name="solver_msl" localSheetId="2" hidden="1">2</definedName>
    <definedName name="solver_neg" localSheetId="7" hidden="1">1</definedName>
    <definedName name="solver_neg" localSheetId="25" hidden="1">1</definedName>
    <definedName name="solver_neg" localSheetId="27" hidden="1">1</definedName>
    <definedName name="solver_neg" localSheetId="29" hidden="1">1</definedName>
    <definedName name="solver_neg" localSheetId="31" hidden="1">1</definedName>
    <definedName name="solver_neg" localSheetId="33" hidden="1">1</definedName>
    <definedName name="solver_neg" localSheetId="35" hidden="1">1</definedName>
    <definedName name="solver_neg" localSheetId="37" hidden="1">1</definedName>
    <definedName name="solver_neg" localSheetId="39" hidden="1">1</definedName>
    <definedName name="solver_neg" localSheetId="41" hidden="1">1</definedName>
    <definedName name="solver_neg" localSheetId="43" hidden="1">1</definedName>
    <definedName name="solver_neg" localSheetId="9" hidden="1">1</definedName>
    <definedName name="solver_neg" localSheetId="45" hidden="1">1</definedName>
    <definedName name="solver_neg" localSheetId="11" hidden="1">1</definedName>
    <definedName name="solver_neg" localSheetId="13" hidden="1">1</definedName>
    <definedName name="solver_neg" localSheetId="15" hidden="1">1</definedName>
    <definedName name="solver_neg" localSheetId="17" hidden="1">1</definedName>
    <definedName name="solver_neg" localSheetId="19" hidden="1">1</definedName>
    <definedName name="solver_neg" localSheetId="21" hidden="1">1</definedName>
    <definedName name="solver_neg" localSheetId="23" hidden="1">1</definedName>
    <definedName name="solver_neg" localSheetId="2" hidden="1">1</definedName>
    <definedName name="solver_nod" localSheetId="7" hidden="1">2147483647</definedName>
    <definedName name="solver_nod" localSheetId="25" hidden="1">2147483647</definedName>
    <definedName name="solver_nod" localSheetId="27" hidden="1">2147483647</definedName>
    <definedName name="solver_nod" localSheetId="29" hidden="1">2147483647</definedName>
    <definedName name="solver_nod" localSheetId="31" hidden="1">2147483647</definedName>
    <definedName name="solver_nod" localSheetId="33" hidden="1">2147483647</definedName>
    <definedName name="solver_nod" localSheetId="35" hidden="1">2147483647</definedName>
    <definedName name="solver_nod" localSheetId="37" hidden="1">2147483647</definedName>
    <definedName name="solver_nod" localSheetId="39" hidden="1">2147483647</definedName>
    <definedName name="solver_nod" localSheetId="41" hidden="1">2147483647</definedName>
    <definedName name="solver_nod" localSheetId="43" hidden="1">2147483647</definedName>
    <definedName name="solver_nod" localSheetId="9" hidden="1">2147483647</definedName>
    <definedName name="solver_nod" localSheetId="45" hidden="1">2147483647</definedName>
    <definedName name="solver_nod" localSheetId="11" hidden="1">2147483647</definedName>
    <definedName name="solver_nod" localSheetId="13" hidden="1">2147483647</definedName>
    <definedName name="solver_nod" localSheetId="15" hidden="1">2147483647</definedName>
    <definedName name="solver_nod" localSheetId="17" hidden="1">2147483647</definedName>
    <definedName name="solver_nod" localSheetId="19" hidden="1">2147483647</definedName>
    <definedName name="solver_nod" localSheetId="21" hidden="1">2147483647</definedName>
    <definedName name="solver_nod" localSheetId="23" hidden="1">2147483647</definedName>
    <definedName name="solver_nod" localSheetId="2" hidden="1">2147483647</definedName>
    <definedName name="solver_num" localSheetId="7" hidden="1">1</definedName>
    <definedName name="solver_num" localSheetId="25" hidden="1">1</definedName>
    <definedName name="solver_num" localSheetId="27" hidden="1">1</definedName>
    <definedName name="solver_num" localSheetId="29" hidden="1">1</definedName>
    <definedName name="solver_num" localSheetId="31" hidden="1">1</definedName>
    <definedName name="solver_num" localSheetId="33" hidden="1">1</definedName>
    <definedName name="solver_num" localSheetId="35" hidden="1">1</definedName>
    <definedName name="solver_num" localSheetId="37" hidden="1">1</definedName>
    <definedName name="solver_num" localSheetId="39" hidden="1">1</definedName>
    <definedName name="solver_num" localSheetId="41" hidden="1">1</definedName>
    <definedName name="solver_num" localSheetId="43" hidden="1">1</definedName>
    <definedName name="solver_num" localSheetId="9" hidden="1">1</definedName>
    <definedName name="solver_num" localSheetId="45" hidden="1">1</definedName>
    <definedName name="solver_num" localSheetId="11" hidden="1">1</definedName>
    <definedName name="solver_num" localSheetId="13" hidden="1">1</definedName>
    <definedName name="solver_num" localSheetId="15" hidden="1">1</definedName>
    <definedName name="solver_num" localSheetId="17" hidden="1">1</definedName>
    <definedName name="solver_num" localSheetId="19" hidden="1">1</definedName>
    <definedName name="solver_num" localSheetId="21" hidden="1">1</definedName>
    <definedName name="solver_num" localSheetId="23" hidden="1">1</definedName>
    <definedName name="solver_num" localSheetId="2" hidden="1">1</definedName>
    <definedName name="solver_nwt" localSheetId="7" hidden="1">1</definedName>
    <definedName name="solver_nwt" localSheetId="25" hidden="1">1</definedName>
    <definedName name="solver_nwt" localSheetId="27" hidden="1">1</definedName>
    <definedName name="solver_nwt" localSheetId="29" hidden="1">1</definedName>
    <definedName name="solver_nwt" localSheetId="31" hidden="1">1</definedName>
    <definedName name="solver_nwt" localSheetId="33" hidden="1">1</definedName>
    <definedName name="solver_nwt" localSheetId="35" hidden="1">1</definedName>
    <definedName name="solver_nwt" localSheetId="37" hidden="1">1</definedName>
    <definedName name="solver_nwt" localSheetId="39" hidden="1">1</definedName>
    <definedName name="solver_nwt" localSheetId="41" hidden="1">1</definedName>
    <definedName name="solver_nwt" localSheetId="43" hidden="1">1</definedName>
    <definedName name="solver_nwt" localSheetId="9" hidden="1">1</definedName>
    <definedName name="solver_nwt" localSheetId="45" hidden="1">1</definedName>
    <definedName name="solver_nwt" localSheetId="11" hidden="1">1</definedName>
    <definedName name="solver_nwt" localSheetId="13" hidden="1">1</definedName>
    <definedName name="solver_nwt" localSheetId="15" hidden="1">1</definedName>
    <definedName name="solver_nwt" localSheetId="17" hidden="1">1</definedName>
    <definedName name="solver_nwt" localSheetId="19" hidden="1">1</definedName>
    <definedName name="solver_nwt" localSheetId="21" hidden="1">1</definedName>
    <definedName name="solver_nwt" localSheetId="23" hidden="1">1</definedName>
    <definedName name="solver_nwt" localSheetId="2" hidden="1">1</definedName>
    <definedName name="solver_opt" localSheetId="7" hidden="1">'D1 Data'!#REF!</definedName>
    <definedName name="solver_opt" localSheetId="25" hidden="1">'D10 Data'!#REF!</definedName>
    <definedName name="solver_opt" localSheetId="27" hidden="1">'D11 Data'!#REF!</definedName>
    <definedName name="solver_opt" localSheetId="29" hidden="1">'D12 Data'!#REF!</definedName>
    <definedName name="solver_opt" localSheetId="31" hidden="1">'D13 Data'!#REF!</definedName>
    <definedName name="solver_opt" localSheetId="33" hidden="1">'D14 Data'!#REF!</definedName>
    <definedName name="solver_opt" localSheetId="35" hidden="1">'D15 Data'!#REF!</definedName>
    <definedName name="solver_opt" localSheetId="37" hidden="1">'D16 Data'!#REF!</definedName>
    <definedName name="solver_opt" localSheetId="39" hidden="1">'D17 Data'!#REF!</definedName>
    <definedName name="solver_opt" localSheetId="41" hidden="1">'D18 Data'!#REF!</definedName>
    <definedName name="solver_opt" localSheetId="43" hidden="1">'D19 Data'!#REF!</definedName>
    <definedName name="solver_opt" localSheetId="9" hidden="1">'D2 Data'!#REF!</definedName>
    <definedName name="solver_opt" localSheetId="45" hidden="1">'D20 Data'!#REF!</definedName>
    <definedName name="solver_opt" localSheetId="11" hidden="1">'D3 Data'!#REF!</definedName>
    <definedName name="solver_opt" localSheetId="13" hidden="1">'D4 Data'!#REF!</definedName>
    <definedName name="solver_opt" localSheetId="15" hidden="1">'D5 Data'!#REF!</definedName>
    <definedName name="solver_opt" localSheetId="17" hidden="1">'D6 Data'!#REF!</definedName>
    <definedName name="solver_opt" localSheetId="19" hidden="1">'D7 Data'!#REF!</definedName>
    <definedName name="solver_opt" localSheetId="21" hidden="1">'D8 Data'!#REF!</definedName>
    <definedName name="solver_opt" localSheetId="23" hidden="1">'D9 Data'!#REF!</definedName>
    <definedName name="solver_opt" localSheetId="2" hidden="1">'Project Summary'!#REF!</definedName>
    <definedName name="solver_pre" localSheetId="7" hidden="1">0.000001</definedName>
    <definedName name="solver_pre" localSheetId="25" hidden="1">0.000001</definedName>
    <definedName name="solver_pre" localSheetId="27" hidden="1">0.000001</definedName>
    <definedName name="solver_pre" localSheetId="29" hidden="1">0.000001</definedName>
    <definedName name="solver_pre" localSheetId="31" hidden="1">0.000001</definedName>
    <definedName name="solver_pre" localSheetId="33" hidden="1">0.000001</definedName>
    <definedName name="solver_pre" localSheetId="35" hidden="1">0.000001</definedName>
    <definedName name="solver_pre" localSheetId="37" hidden="1">0.000001</definedName>
    <definedName name="solver_pre" localSheetId="39" hidden="1">0.000001</definedName>
    <definedName name="solver_pre" localSheetId="41" hidden="1">0.000001</definedName>
    <definedName name="solver_pre" localSheetId="43" hidden="1">0.000001</definedName>
    <definedName name="solver_pre" localSheetId="9" hidden="1">0.000001</definedName>
    <definedName name="solver_pre" localSheetId="45" hidden="1">0.000001</definedName>
    <definedName name="solver_pre" localSheetId="11" hidden="1">0.000001</definedName>
    <definedName name="solver_pre" localSheetId="13" hidden="1">0.000001</definedName>
    <definedName name="solver_pre" localSheetId="15" hidden="1">0.000001</definedName>
    <definedName name="solver_pre" localSheetId="17" hidden="1">0.000001</definedName>
    <definedName name="solver_pre" localSheetId="19" hidden="1">0.000001</definedName>
    <definedName name="solver_pre" localSheetId="21" hidden="1">0.000001</definedName>
    <definedName name="solver_pre" localSheetId="23" hidden="1">0.000001</definedName>
    <definedName name="solver_pre" localSheetId="2" hidden="1">0.000001</definedName>
    <definedName name="solver_rbv" localSheetId="7" hidden="1">1</definedName>
    <definedName name="solver_rbv" localSheetId="25" hidden="1">1</definedName>
    <definedName name="solver_rbv" localSheetId="27" hidden="1">1</definedName>
    <definedName name="solver_rbv" localSheetId="29" hidden="1">1</definedName>
    <definedName name="solver_rbv" localSheetId="31" hidden="1">1</definedName>
    <definedName name="solver_rbv" localSheetId="33" hidden="1">1</definedName>
    <definedName name="solver_rbv" localSheetId="35" hidden="1">1</definedName>
    <definedName name="solver_rbv" localSheetId="37" hidden="1">1</definedName>
    <definedName name="solver_rbv" localSheetId="39" hidden="1">1</definedName>
    <definedName name="solver_rbv" localSheetId="41" hidden="1">1</definedName>
    <definedName name="solver_rbv" localSheetId="43" hidden="1">1</definedName>
    <definedName name="solver_rbv" localSheetId="9" hidden="1">1</definedName>
    <definedName name="solver_rbv" localSheetId="45" hidden="1">1</definedName>
    <definedName name="solver_rbv" localSheetId="11" hidden="1">1</definedName>
    <definedName name="solver_rbv" localSheetId="13" hidden="1">1</definedName>
    <definedName name="solver_rbv" localSheetId="15" hidden="1">1</definedName>
    <definedName name="solver_rbv" localSheetId="17" hidden="1">1</definedName>
    <definedName name="solver_rbv" localSheetId="19" hidden="1">1</definedName>
    <definedName name="solver_rbv" localSheetId="21" hidden="1">1</definedName>
    <definedName name="solver_rbv" localSheetId="23" hidden="1">1</definedName>
    <definedName name="solver_rbv" localSheetId="2" hidden="1">1</definedName>
    <definedName name="solver_rel1" localSheetId="7" hidden="1">1</definedName>
    <definedName name="solver_rel1" localSheetId="25" hidden="1">1</definedName>
    <definedName name="solver_rel1" localSheetId="27" hidden="1">1</definedName>
    <definedName name="solver_rel1" localSheetId="29" hidden="1">1</definedName>
    <definedName name="solver_rel1" localSheetId="31" hidden="1">1</definedName>
    <definedName name="solver_rel1" localSheetId="33" hidden="1">1</definedName>
    <definedName name="solver_rel1" localSheetId="35" hidden="1">1</definedName>
    <definedName name="solver_rel1" localSheetId="37" hidden="1">1</definedName>
    <definedName name="solver_rel1" localSheetId="39" hidden="1">1</definedName>
    <definedName name="solver_rel1" localSheetId="41" hidden="1">1</definedName>
    <definedName name="solver_rel1" localSheetId="43" hidden="1">1</definedName>
    <definedName name="solver_rel1" localSheetId="9" hidden="1">1</definedName>
    <definedName name="solver_rel1" localSheetId="45" hidden="1">1</definedName>
    <definedName name="solver_rel1" localSheetId="11" hidden="1">1</definedName>
    <definedName name="solver_rel1" localSheetId="13" hidden="1">1</definedName>
    <definedName name="solver_rel1" localSheetId="15" hidden="1">1</definedName>
    <definedName name="solver_rel1" localSheetId="17" hidden="1">1</definedName>
    <definedName name="solver_rel1" localSheetId="19" hidden="1">1</definedName>
    <definedName name="solver_rel1" localSheetId="21" hidden="1">1</definedName>
    <definedName name="solver_rel1" localSheetId="23" hidden="1">1</definedName>
    <definedName name="solver_rel1" localSheetId="2" hidden="1">1</definedName>
    <definedName name="solver_rhs1" localSheetId="7" hidden="1">1</definedName>
    <definedName name="solver_rhs1" localSheetId="25" hidden="1">1</definedName>
    <definedName name="solver_rhs1" localSheetId="27" hidden="1">1</definedName>
    <definedName name="solver_rhs1" localSheetId="29" hidden="1">1</definedName>
    <definedName name="solver_rhs1" localSheetId="31" hidden="1">1</definedName>
    <definedName name="solver_rhs1" localSheetId="33" hidden="1">1</definedName>
    <definedName name="solver_rhs1" localSheetId="35" hidden="1">1</definedName>
    <definedName name="solver_rhs1" localSheetId="37" hidden="1">1</definedName>
    <definedName name="solver_rhs1" localSheetId="39" hidden="1">1</definedName>
    <definedName name="solver_rhs1" localSheetId="41" hidden="1">1</definedName>
    <definedName name="solver_rhs1" localSheetId="43" hidden="1">1</definedName>
    <definedName name="solver_rhs1" localSheetId="9" hidden="1">1</definedName>
    <definedName name="solver_rhs1" localSheetId="45" hidden="1">1</definedName>
    <definedName name="solver_rhs1" localSheetId="11" hidden="1">1</definedName>
    <definedName name="solver_rhs1" localSheetId="13" hidden="1">1</definedName>
    <definedName name="solver_rhs1" localSheetId="15" hidden="1">1</definedName>
    <definedName name="solver_rhs1" localSheetId="17" hidden="1">1</definedName>
    <definedName name="solver_rhs1" localSheetId="19" hidden="1">1</definedName>
    <definedName name="solver_rhs1" localSheetId="21" hidden="1">1</definedName>
    <definedName name="solver_rhs1" localSheetId="23" hidden="1">1</definedName>
    <definedName name="solver_rhs1" localSheetId="2" hidden="1">1</definedName>
    <definedName name="solver_rlx" localSheetId="7" hidden="1">2</definedName>
    <definedName name="solver_rlx" localSheetId="25" hidden="1">2</definedName>
    <definedName name="solver_rlx" localSheetId="27" hidden="1">2</definedName>
    <definedName name="solver_rlx" localSheetId="29" hidden="1">2</definedName>
    <definedName name="solver_rlx" localSheetId="31" hidden="1">2</definedName>
    <definedName name="solver_rlx" localSheetId="33" hidden="1">2</definedName>
    <definedName name="solver_rlx" localSheetId="35" hidden="1">2</definedName>
    <definedName name="solver_rlx" localSheetId="37" hidden="1">2</definedName>
    <definedName name="solver_rlx" localSheetId="39" hidden="1">2</definedName>
    <definedName name="solver_rlx" localSheetId="41" hidden="1">2</definedName>
    <definedName name="solver_rlx" localSheetId="43" hidden="1">2</definedName>
    <definedName name="solver_rlx" localSheetId="9" hidden="1">2</definedName>
    <definedName name="solver_rlx" localSheetId="45" hidden="1">2</definedName>
    <definedName name="solver_rlx" localSheetId="11" hidden="1">2</definedName>
    <definedName name="solver_rlx" localSheetId="13" hidden="1">2</definedName>
    <definedName name="solver_rlx" localSheetId="15" hidden="1">2</definedName>
    <definedName name="solver_rlx" localSheetId="17" hidden="1">2</definedName>
    <definedName name="solver_rlx" localSheetId="19" hidden="1">2</definedName>
    <definedName name="solver_rlx" localSheetId="21" hidden="1">2</definedName>
    <definedName name="solver_rlx" localSheetId="23" hidden="1">2</definedName>
    <definedName name="solver_rlx" localSheetId="2" hidden="1">2</definedName>
    <definedName name="solver_rsd" localSheetId="7" hidden="1">0</definedName>
    <definedName name="solver_rsd" localSheetId="25" hidden="1">0</definedName>
    <definedName name="solver_rsd" localSheetId="27" hidden="1">0</definedName>
    <definedName name="solver_rsd" localSheetId="29" hidden="1">0</definedName>
    <definedName name="solver_rsd" localSheetId="31" hidden="1">0</definedName>
    <definedName name="solver_rsd" localSheetId="33" hidden="1">0</definedName>
    <definedName name="solver_rsd" localSheetId="35" hidden="1">0</definedName>
    <definedName name="solver_rsd" localSheetId="37" hidden="1">0</definedName>
    <definedName name="solver_rsd" localSheetId="39" hidden="1">0</definedName>
    <definedName name="solver_rsd" localSheetId="41" hidden="1">0</definedName>
    <definedName name="solver_rsd" localSheetId="43" hidden="1">0</definedName>
    <definedName name="solver_rsd" localSheetId="9" hidden="1">0</definedName>
    <definedName name="solver_rsd" localSheetId="45" hidden="1">0</definedName>
    <definedName name="solver_rsd" localSheetId="11" hidden="1">0</definedName>
    <definedName name="solver_rsd" localSheetId="13" hidden="1">0</definedName>
    <definedName name="solver_rsd" localSheetId="15" hidden="1">0</definedName>
    <definedName name="solver_rsd" localSheetId="17" hidden="1">0</definedName>
    <definedName name="solver_rsd" localSheetId="19" hidden="1">0</definedName>
    <definedName name="solver_rsd" localSheetId="21" hidden="1">0</definedName>
    <definedName name="solver_rsd" localSheetId="23" hidden="1">0</definedName>
    <definedName name="solver_rsd" localSheetId="2" hidden="1">0</definedName>
    <definedName name="solver_scl" localSheetId="7" hidden="1">1</definedName>
    <definedName name="solver_scl" localSheetId="25" hidden="1">1</definedName>
    <definedName name="solver_scl" localSheetId="27" hidden="1">1</definedName>
    <definedName name="solver_scl" localSheetId="29" hidden="1">1</definedName>
    <definedName name="solver_scl" localSheetId="31" hidden="1">1</definedName>
    <definedName name="solver_scl" localSheetId="33" hidden="1">1</definedName>
    <definedName name="solver_scl" localSheetId="35" hidden="1">1</definedName>
    <definedName name="solver_scl" localSheetId="37" hidden="1">1</definedName>
    <definedName name="solver_scl" localSheetId="39" hidden="1">1</definedName>
    <definedName name="solver_scl" localSheetId="41" hidden="1">1</definedName>
    <definedName name="solver_scl" localSheetId="43" hidden="1">1</definedName>
    <definedName name="solver_scl" localSheetId="9" hidden="1">1</definedName>
    <definedName name="solver_scl" localSheetId="45" hidden="1">1</definedName>
    <definedName name="solver_scl" localSheetId="11" hidden="1">1</definedName>
    <definedName name="solver_scl" localSheetId="13" hidden="1">1</definedName>
    <definedName name="solver_scl" localSheetId="15" hidden="1">1</definedName>
    <definedName name="solver_scl" localSheetId="17" hidden="1">1</definedName>
    <definedName name="solver_scl" localSheetId="19" hidden="1">1</definedName>
    <definedName name="solver_scl" localSheetId="21" hidden="1">1</definedName>
    <definedName name="solver_scl" localSheetId="23" hidden="1">1</definedName>
    <definedName name="solver_scl" localSheetId="2" hidden="1">1</definedName>
    <definedName name="solver_sho" localSheetId="7" hidden="1">2</definedName>
    <definedName name="solver_sho" localSheetId="25" hidden="1">2</definedName>
    <definedName name="solver_sho" localSheetId="27" hidden="1">2</definedName>
    <definedName name="solver_sho" localSheetId="29" hidden="1">2</definedName>
    <definedName name="solver_sho" localSheetId="31" hidden="1">2</definedName>
    <definedName name="solver_sho" localSheetId="33" hidden="1">2</definedName>
    <definedName name="solver_sho" localSheetId="35" hidden="1">2</definedName>
    <definedName name="solver_sho" localSheetId="37" hidden="1">2</definedName>
    <definedName name="solver_sho" localSheetId="39" hidden="1">2</definedName>
    <definedName name="solver_sho" localSheetId="41" hidden="1">2</definedName>
    <definedName name="solver_sho" localSheetId="43" hidden="1">2</definedName>
    <definedName name="solver_sho" localSheetId="9" hidden="1">2</definedName>
    <definedName name="solver_sho" localSheetId="45" hidden="1">2</definedName>
    <definedName name="solver_sho" localSheetId="11" hidden="1">2</definedName>
    <definedName name="solver_sho" localSheetId="13" hidden="1">2</definedName>
    <definedName name="solver_sho" localSheetId="15" hidden="1">2</definedName>
    <definedName name="solver_sho" localSheetId="17" hidden="1">2</definedName>
    <definedName name="solver_sho" localSheetId="19" hidden="1">2</definedName>
    <definedName name="solver_sho" localSheetId="21" hidden="1">2</definedName>
    <definedName name="solver_sho" localSheetId="23" hidden="1">2</definedName>
    <definedName name="solver_sho" localSheetId="2" hidden="1">2</definedName>
    <definedName name="solver_ssz" localSheetId="7" hidden="1">100</definedName>
    <definedName name="solver_ssz" localSheetId="25" hidden="1">100</definedName>
    <definedName name="solver_ssz" localSheetId="27" hidden="1">100</definedName>
    <definedName name="solver_ssz" localSheetId="29" hidden="1">100</definedName>
    <definedName name="solver_ssz" localSheetId="31" hidden="1">100</definedName>
    <definedName name="solver_ssz" localSheetId="33" hidden="1">100</definedName>
    <definedName name="solver_ssz" localSheetId="35" hidden="1">100</definedName>
    <definedName name="solver_ssz" localSheetId="37" hidden="1">100</definedName>
    <definedName name="solver_ssz" localSheetId="39" hidden="1">100</definedName>
    <definedName name="solver_ssz" localSheetId="41" hidden="1">100</definedName>
    <definedName name="solver_ssz" localSheetId="43" hidden="1">100</definedName>
    <definedName name="solver_ssz" localSheetId="9" hidden="1">100</definedName>
    <definedName name="solver_ssz" localSheetId="45" hidden="1">100</definedName>
    <definedName name="solver_ssz" localSheetId="11" hidden="1">100</definedName>
    <definedName name="solver_ssz" localSheetId="13" hidden="1">100</definedName>
    <definedName name="solver_ssz" localSheetId="15" hidden="1">100</definedName>
    <definedName name="solver_ssz" localSheetId="17" hidden="1">100</definedName>
    <definedName name="solver_ssz" localSheetId="19" hidden="1">100</definedName>
    <definedName name="solver_ssz" localSheetId="21" hidden="1">100</definedName>
    <definedName name="solver_ssz" localSheetId="23" hidden="1">100</definedName>
    <definedName name="solver_ssz" localSheetId="2" hidden="1">100</definedName>
    <definedName name="solver_tim" localSheetId="7" hidden="1">2147483647</definedName>
    <definedName name="solver_tim" localSheetId="25" hidden="1">2147483647</definedName>
    <definedName name="solver_tim" localSheetId="27" hidden="1">2147483647</definedName>
    <definedName name="solver_tim" localSheetId="29" hidden="1">2147483647</definedName>
    <definedName name="solver_tim" localSheetId="31" hidden="1">2147483647</definedName>
    <definedName name="solver_tim" localSheetId="33" hidden="1">2147483647</definedName>
    <definedName name="solver_tim" localSheetId="35" hidden="1">2147483647</definedName>
    <definedName name="solver_tim" localSheetId="37" hidden="1">2147483647</definedName>
    <definedName name="solver_tim" localSheetId="39" hidden="1">2147483647</definedName>
    <definedName name="solver_tim" localSheetId="41" hidden="1">2147483647</definedName>
    <definedName name="solver_tim" localSheetId="43" hidden="1">2147483647</definedName>
    <definedName name="solver_tim" localSheetId="9" hidden="1">2147483647</definedName>
    <definedName name="solver_tim" localSheetId="45" hidden="1">2147483647</definedName>
    <definedName name="solver_tim" localSheetId="11" hidden="1">2147483647</definedName>
    <definedName name="solver_tim" localSheetId="13" hidden="1">2147483647</definedName>
    <definedName name="solver_tim" localSheetId="15" hidden="1">2147483647</definedName>
    <definedName name="solver_tim" localSheetId="17" hidden="1">2147483647</definedName>
    <definedName name="solver_tim" localSheetId="19" hidden="1">2147483647</definedName>
    <definedName name="solver_tim" localSheetId="21" hidden="1">2147483647</definedName>
    <definedName name="solver_tim" localSheetId="23" hidden="1">2147483647</definedName>
    <definedName name="solver_tim" localSheetId="2" hidden="1">2147483647</definedName>
    <definedName name="solver_tol" localSheetId="7" hidden="1">0.01</definedName>
    <definedName name="solver_tol" localSheetId="25" hidden="1">0.01</definedName>
    <definedName name="solver_tol" localSheetId="27" hidden="1">0.01</definedName>
    <definedName name="solver_tol" localSheetId="29" hidden="1">0.01</definedName>
    <definedName name="solver_tol" localSheetId="31" hidden="1">0.01</definedName>
    <definedName name="solver_tol" localSheetId="33" hidden="1">0.01</definedName>
    <definedName name="solver_tol" localSheetId="35" hidden="1">0.01</definedName>
    <definedName name="solver_tol" localSheetId="37" hidden="1">0.01</definedName>
    <definedName name="solver_tol" localSheetId="39" hidden="1">0.01</definedName>
    <definedName name="solver_tol" localSheetId="41" hidden="1">0.01</definedName>
    <definedName name="solver_tol" localSheetId="43" hidden="1">0.01</definedName>
    <definedName name="solver_tol" localSheetId="9" hidden="1">0.01</definedName>
    <definedName name="solver_tol" localSheetId="45" hidden="1">0.01</definedName>
    <definedName name="solver_tol" localSheetId="11" hidden="1">0.01</definedName>
    <definedName name="solver_tol" localSheetId="13" hidden="1">0.01</definedName>
    <definedName name="solver_tol" localSheetId="15" hidden="1">0.01</definedName>
    <definedName name="solver_tol" localSheetId="17" hidden="1">0.01</definedName>
    <definedName name="solver_tol" localSheetId="19" hidden="1">0.01</definedName>
    <definedName name="solver_tol" localSheetId="21" hidden="1">0.01</definedName>
    <definedName name="solver_tol" localSheetId="23" hidden="1">0.01</definedName>
    <definedName name="solver_tol" localSheetId="2" hidden="1">0.01</definedName>
    <definedName name="solver_typ" localSheetId="7" hidden="1">2</definedName>
    <definedName name="solver_typ" localSheetId="25" hidden="1">2</definedName>
    <definedName name="solver_typ" localSheetId="27" hidden="1">2</definedName>
    <definedName name="solver_typ" localSheetId="29" hidden="1">2</definedName>
    <definedName name="solver_typ" localSheetId="31" hidden="1">2</definedName>
    <definedName name="solver_typ" localSheetId="33" hidden="1">2</definedName>
    <definedName name="solver_typ" localSheetId="35" hidden="1">2</definedName>
    <definedName name="solver_typ" localSheetId="37" hidden="1">2</definedName>
    <definedName name="solver_typ" localSheetId="39" hidden="1">2</definedName>
    <definedName name="solver_typ" localSheetId="41" hidden="1">2</definedName>
    <definedName name="solver_typ" localSheetId="43" hidden="1">2</definedName>
    <definedName name="solver_typ" localSheetId="9" hidden="1">2</definedName>
    <definedName name="solver_typ" localSheetId="45" hidden="1">2</definedName>
    <definedName name="solver_typ" localSheetId="11" hidden="1">2</definedName>
    <definedName name="solver_typ" localSheetId="13" hidden="1">2</definedName>
    <definedName name="solver_typ" localSheetId="15" hidden="1">2</definedName>
    <definedName name="solver_typ" localSheetId="17" hidden="1">2</definedName>
    <definedName name="solver_typ" localSheetId="19" hidden="1">2</definedName>
    <definedName name="solver_typ" localSheetId="21" hidden="1">2</definedName>
    <definedName name="solver_typ" localSheetId="23" hidden="1">2</definedName>
    <definedName name="solver_typ" localSheetId="2" hidden="1">2</definedName>
    <definedName name="solver_val" localSheetId="7" hidden="1">0</definedName>
    <definedName name="solver_val" localSheetId="25" hidden="1">0</definedName>
    <definedName name="solver_val" localSheetId="27" hidden="1">0</definedName>
    <definedName name="solver_val" localSheetId="29" hidden="1">0</definedName>
    <definedName name="solver_val" localSheetId="31" hidden="1">0</definedName>
    <definedName name="solver_val" localSheetId="33" hidden="1">0</definedName>
    <definedName name="solver_val" localSheetId="35" hidden="1">0</definedName>
    <definedName name="solver_val" localSheetId="37" hidden="1">0</definedName>
    <definedName name="solver_val" localSheetId="39" hidden="1">0</definedName>
    <definedName name="solver_val" localSheetId="41" hidden="1">0</definedName>
    <definedName name="solver_val" localSheetId="43" hidden="1">0</definedName>
    <definedName name="solver_val" localSheetId="9" hidden="1">0</definedName>
    <definedName name="solver_val" localSheetId="45" hidden="1">0</definedName>
    <definedName name="solver_val" localSheetId="11" hidden="1">0</definedName>
    <definedName name="solver_val" localSheetId="13" hidden="1">0</definedName>
    <definedName name="solver_val" localSheetId="15" hidden="1">0</definedName>
    <definedName name="solver_val" localSheetId="17" hidden="1">0</definedName>
    <definedName name="solver_val" localSheetId="19" hidden="1">0</definedName>
    <definedName name="solver_val" localSheetId="21" hidden="1">0</definedName>
    <definedName name="solver_val" localSheetId="23" hidden="1">0</definedName>
    <definedName name="solver_val" localSheetId="2" hidden="1">0</definedName>
    <definedName name="solver_ver" localSheetId="7" hidden="1">3</definedName>
    <definedName name="solver_ver" localSheetId="25" hidden="1">3</definedName>
    <definedName name="solver_ver" localSheetId="27" hidden="1">3</definedName>
    <definedName name="solver_ver" localSheetId="29" hidden="1">3</definedName>
    <definedName name="solver_ver" localSheetId="31" hidden="1">3</definedName>
    <definedName name="solver_ver" localSheetId="33" hidden="1">3</definedName>
    <definedName name="solver_ver" localSheetId="35" hidden="1">3</definedName>
    <definedName name="solver_ver" localSheetId="37" hidden="1">3</definedName>
    <definedName name="solver_ver" localSheetId="39" hidden="1">3</definedName>
    <definedName name="solver_ver" localSheetId="41" hidden="1">3</definedName>
    <definedName name="solver_ver" localSheetId="43" hidden="1">3</definedName>
    <definedName name="solver_ver" localSheetId="9" hidden="1">3</definedName>
    <definedName name="solver_ver" localSheetId="45" hidden="1">3</definedName>
    <definedName name="solver_ver" localSheetId="11" hidden="1">3</definedName>
    <definedName name="solver_ver" localSheetId="13" hidden="1">3</definedName>
    <definedName name="solver_ver" localSheetId="15" hidden="1">3</definedName>
    <definedName name="solver_ver" localSheetId="17" hidden="1">3</definedName>
    <definedName name="solver_ver" localSheetId="19" hidden="1">3</definedName>
    <definedName name="solver_ver" localSheetId="21" hidden="1">3</definedName>
    <definedName name="solver_ver" localSheetId="23" hidden="1">3</definedName>
    <definedName name="solver_ver" localSheetId="2" hidden="1">3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D7" i="9" l="1"/>
  <c r="D8" i="11" l="1"/>
  <c r="D6" i="9" l="1"/>
  <c r="F30" i="8" l="1"/>
  <c r="F29" i="8"/>
  <c r="F26" i="8"/>
  <c r="F25" i="8"/>
  <c r="F24" i="8"/>
  <c r="D4" i="9"/>
  <c r="D5" i="9"/>
  <c r="D8" i="9"/>
  <c r="D3" i="9"/>
  <c r="K33" i="11" l="1"/>
  <c r="F33" i="11" l="1"/>
  <c r="N33" i="11" l="1"/>
  <c r="U33" i="11"/>
  <c r="M33" i="11"/>
  <c r="R33" i="11"/>
  <c r="Q33" i="11"/>
  <c r="P33" i="11"/>
  <c r="T33" i="11"/>
  <c r="J33" i="11"/>
  <c r="S33" i="11"/>
  <c r="O33" i="11"/>
  <c r="G33" i="11"/>
  <c r="I33" i="11"/>
  <c r="H33" i="11"/>
  <c r="L33" i="11"/>
</calcChain>
</file>

<file path=xl/sharedStrings.xml><?xml version="1.0" encoding="utf-8"?>
<sst xmlns="http://schemas.openxmlformats.org/spreadsheetml/2006/main" count="3380" uniqueCount="194">
  <si>
    <t>MERCURY INJECTION CAPILLARY PRESSURE</t>
  </si>
  <si>
    <t>Sample Metadata</t>
  </si>
  <si>
    <t>Client</t>
  </si>
  <si>
    <t>Well</t>
  </si>
  <si>
    <t>Sample ID</t>
  </si>
  <si>
    <t>um</t>
  </si>
  <si>
    <t>ft</t>
  </si>
  <si>
    <t>Well Name</t>
  </si>
  <si>
    <t>Pore Throat Radius Histogram</t>
  </si>
  <si>
    <t>%</t>
  </si>
  <si>
    <t/>
  </si>
  <si>
    <t>Mercury Injection Capillary Pressure</t>
  </si>
  <si>
    <t>FINAL REPORT</t>
  </si>
  <si>
    <t>Prepared for:</t>
  </si>
  <si>
    <t>Location</t>
  </si>
  <si>
    <t>API</t>
  </si>
  <si>
    <t>Project</t>
  </si>
  <si>
    <t>Date</t>
  </si>
  <si>
    <t>Introduction</t>
  </si>
  <si>
    <t>Procedure</t>
  </si>
  <si>
    <r>
      <t>·</t>
    </r>
    <r>
      <rPr>
        <sz val="7"/>
        <color theme="1"/>
        <rFont val="Calibri"/>
        <family val="2"/>
        <scheme val="minor"/>
      </rPr>
      <t xml:space="preserve">         </t>
    </r>
    <r>
      <rPr>
        <sz val="11"/>
        <color theme="1"/>
        <rFont val="Calibri"/>
        <family val="2"/>
        <scheme val="minor"/>
      </rPr>
      <t>Samples are weighed and analyzed using AutoPore IV equipment:</t>
    </r>
  </si>
  <si>
    <r>
      <t>o</t>
    </r>
    <r>
      <rPr>
        <sz val="7"/>
        <color theme="1"/>
        <rFont val="Calibri"/>
        <family val="2"/>
        <scheme val="minor"/>
      </rPr>
      <t xml:space="preserve">   </t>
    </r>
    <r>
      <rPr>
        <sz val="11"/>
        <color theme="1"/>
        <rFont val="Calibri"/>
        <family val="2"/>
        <scheme val="minor"/>
      </rPr>
      <t>Mercury conforms to the bulk volume of the sample at ‘closure pressure’ and intrudes into pore throats at ‘intrusion pressure’.</t>
    </r>
  </si>
  <si>
    <t>References</t>
  </si>
  <si>
    <t>Project Summary</t>
  </si>
  <si>
    <t>Rock Properties</t>
  </si>
  <si>
    <t>Bulk Density</t>
  </si>
  <si>
    <t>Grain Density</t>
  </si>
  <si>
    <t>&lt; 10nm</t>
  </si>
  <si>
    <t>10-100nm</t>
  </si>
  <si>
    <t>100-1000nm</t>
  </si>
  <si>
    <t>1000-10000nm</t>
  </si>
  <si>
    <t>&gt;100000nm</t>
  </si>
  <si>
    <t xml:space="preserve"> &gt;= 10nm</t>
  </si>
  <si>
    <t>&gt;= 20nm</t>
  </si>
  <si>
    <t>&gt;= 40nm</t>
  </si>
  <si>
    <t>g/cc</t>
  </si>
  <si>
    <t>mD</t>
  </si>
  <si>
    <r>
      <t>o</t>
    </r>
    <r>
      <rPr>
        <sz val="7"/>
        <color theme="1"/>
        <rFont val="Calibri"/>
        <family val="2"/>
        <scheme val="minor"/>
      </rPr>
      <t xml:space="preserve">   </t>
    </r>
    <r>
      <rPr>
        <sz val="11"/>
        <color theme="1"/>
        <rFont val="Calibri"/>
        <family val="2"/>
        <scheme val="minor"/>
      </rPr>
      <t>Sample-filled penetrometer initially placed into low pressure port and evacuated at 5 psia/min until  50 µmHg.</t>
    </r>
  </si>
  <si>
    <t>www.nutechenergy.com</t>
  </si>
  <si>
    <t>281-812-4030</t>
  </si>
  <si>
    <t>* Calculated by Washburn equation; Values are representative of the equivalent, cylindrical pore throat size</t>
  </si>
  <si>
    <r>
      <t>3.</t>
    </r>
    <r>
      <rPr>
        <sz val="8"/>
        <color theme="1"/>
        <rFont val="Times New Roman"/>
        <family val="1"/>
      </rPr>
      <t xml:space="preserve">       </t>
    </r>
    <r>
      <rPr>
        <sz val="8"/>
        <color theme="1"/>
        <rFont val="Calibri"/>
        <family val="2"/>
        <scheme val="minor"/>
      </rPr>
      <t>Bailey, S. (2009). Closure and Compressibility Corrections to Capillary Pressure Data in Shales.   DWLS Fall Workshop 2009.</t>
    </r>
  </si>
  <si>
    <r>
      <t>4.</t>
    </r>
    <r>
      <rPr>
        <sz val="8"/>
        <color theme="1"/>
        <rFont val="Times New Roman"/>
        <family val="1"/>
      </rPr>
      <t xml:space="preserve">       </t>
    </r>
    <r>
      <rPr>
        <sz val="8"/>
        <color theme="1"/>
        <rFont val="Calibri"/>
        <family val="2"/>
        <scheme val="minor"/>
      </rPr>
      <t>Gorynski, K. et al. (2018). A Novel Methodology for Mercury Intrusion Porosimetry Analysis, Data Reduction, Blank Correction and Interpretation for Shales. URTEC: 2902097.</t>
    </r>
  </si>
  <si>
    <r>
      <t>5.</t>
    </r>
    <r>
      <rPr>
        <sz val="8"/>
        <color theme="1"/>
        <rFont val="Times New Roman"/>
        <family val="1"/>
      </rPr>
      <t xml:space="preserve">       </t>
    </r>
    <r>
      <rPr>
        <sz val="8"/>
        <color theme="1"/>
        <rFont val="Calibri"/>
        <family val="2"/>
        <scheme val="minor"/>
      </rPr>
      <t>Wang, S. et al. (2016) Confinement Correction to Mercury Intrusion Capillary Pressure of Shale Nanopores. Scientific Reports Vol. 6: 20160.</t>
    </r>
  </si>
  <si>
    <r>
      <t>6.</t>
    </r>
    <r>
      <rPr>
        <sz val="8"/>
        <color theme="1"/>
        <rFont val="Times New Roman"/>
        <family val="1"/>
      </rPr>
      <t xml:space="preserve">       </t>
    </r>
    <r>
      <rPr>
        <sz val="8"/>
        <color theme="1"/>
        <rFont val="Calibri"/>
        <family val="2"/>
        <scheme val="minor"/>
      </rPr>
      <t>Webb, P. (2001). An Introduction to the Physical Characterization of Materials by Mercury Intrusion Porosimetry with Emphasis on Reduction and Presentation of Experimental Data. Micromeritics Instrument Corporation, Norcross, GA.</t>
    </r>
  </si>
  <si>
    <r>
      <t>2.</t>
    </r>
    <r>
      <rPr>
        <sz val="8"/>
        <color theme="1"/>
        <rFont val="Times New Roman"/>
        <family val="1"/>
      </rPr>
      <t xml:space="preserve">       </t>
    </r>
    <r>
      <rPr>
        <sz val="8"/>
        <color theme="1"/>
        <rFont val="Calibri"/>
        <family val="2"/>
        <scheme val="minor"/>
      </rPr>
      <t>Recommended Practice for Core-Analyis Procedure, Volume 40. American Petroleum Institute.</t>
    </r>
  </si>
  <si>
    <t>Row</t>
  </si>
  <si>
    <t>Pore Throat Radius</t>
  </si>
  <si>
    <t>Data Summary</t>
  </si>
  <si>
    <t>Air/Hg</t>
  </si>
  <si>
    <t>Air/Water</t>
  </si>
  <si>
    <t>Air/Oil</t>
  </si>
  <si>
    <t>Oil/Water</t>
  </si>
  <si>
    <t>System Parameters</t>
  </si>
  <si>
    <t>Hg Contact Angle</t>
  </si>
  <si>
    <t>Pen Volume, mL</t>
  </si>
  <si>
    <t>Water, psia/ft</t>
  </si>
  <si>
    <t>Hg IFT</t>
  </si>
  <si>
    <t>Pen Weight, g</t>
  </si>
  <si>
    <t>Oil, psia/ft</t>
  </si>
  <si>
    <t>Lab Contact Angle</t>
  </si>
  <si>
    <t>Sample Weight, g</t>
  </si>
  <si>
    <t>Gas, psia/ft</t>
  </si>
  <si>
    <t>Sample Depth, ft</t>
  </si>
  <si>
    <t>Bulk Density, g/cc</t>
  </si>
  <si>
    <t>Lab IFT</t>
  </si>
  <si>
    <t>Assembly Weight, g</t>
  </si>
  <si>
    <t>Grain Density, g/cc</t>
  </si>
  <si>
    <t>Reservoir Contact Angle</t>
  </si>
  <si>
    <t>Hg Intrusion Volume, mL</t>
  </si>
  <si>
    <t>Sample Type</t>
  </si>
  <si>
    <t>Reservoir IFT</t>
  </si>
  <si>
    <t>Closure Pressure, psia</t>
  </si>
  <si>
    <t>Sample Material</t>
  </si>
  <si>
    <t>Lab T*cos(theta)</t>
  </si>
  <si>
    <t>Bulk Volume, mL</t>
  </si>
  <si>
    <t>Intrusion Pressure, psia</t>
  </si>
  <si>
    <t>Sample Cleaning</t>
  </si>
  <si>
    <t>Reservoir T*cos(theta)</t>
  </si>
  <si>
    <t>IFT*cos(contact angle)</t>
  </si>
  <si>
    <t>Raw Data</t>
  </si>
  <si>
    <t>Injection Pressure</t>
  </si>
  <si>
    <t>Incremental Volume</t>
  </si>
  <si>
    <t>Cumulative Volume</t>
  </si>
  <si>
    <t>Leverett J Function</t>
  </si>
  <si>
    <t>Gas-Water Pressure</t>
  </si>
  <si>
    <t>Gas-Oil Pressure</t>
  </si>
  <si>
    <t>Oil-Water Pressure</t>
  </si>
  <si>
    <t>HAFW Gas-Water</t>
  </si>
  <si>
    <t>HAFW Oil-Water</t>
  </si>
  <si>
    <t>psia</t>
  </si>
  <si>
    <t>mL/g</t>
  </si>
  <si>
    <t>fraction</t>
  </si>
  <si>
    <t>Porosity &lt; 10 nm</t>
  </si>
  <si>
    <t>Porosity 10-100 nm</t>
  </si>
  <si>
    <t>Porosity 100-1000 nm</t>
  </si>
  <si>
    <t>Porosity 1000-10000 nm</t>
  </si>
  <si>
    <t>Porosity &gt; 100000 nm</t>
  </si>
  <si>
    <t>Porosity &gt;= 10 nm</t>
  </si>
  <si>
    <t>Porosity &gt;= 20 nm</t>
  </si>
  <si>
    <t>Median Pore Throat Radius</t>
  </si>
  <si>
    <t>Porosity &gt;= 40 nm</t>
  </si>
  <si>
    <t>Pore Size</t>
  </si>
  <si>
    <t>Sample Weight</t>
  </si>
  <si>
    <t>g</t>
  </si>
  <si>
    <t>Intrusion Pressure</t>
  </si>
  <si>
    <t>Intrusion Pressure (Hg/Air)</t>
  </si>
  <si>
    <r>
      <t>·</t>
    </r>
    <r>
      <rPr>
        <sz val="7"/>
        <color theme="1"/>
        <rFont val="Calibri"/>
        <family val="2"/>
        <scheme val="minor"/>
      </rPr>
      <t xml:space="preserve">         </t>
    </r>
    <r>
      <rPr>
        <sz val="11"/>
        <color theme="1"/>
        <rFont val="Calibri"/>
        <family val="2"/>
        <scheme val="minor"/>
      </rPr>
      <t>Following sample reception, all material is inventoried, labelled, and entered into NuQuest.</t>
    </r>
  </si>
  <si>
    <t>Fluid Pressure Gradients</t>
  </si>
  <si>
    <t>Median Pore Throat Radius, um</t>
  </si>
  <si>
    <t>Solvent</t>
  </si>
  <si>
    <t>Fluid Parameters</t>
  </si>
  <si>
    <t>Total Porosity, fraction</t>
  </si>
  <si>
    <t>Total Pore Volume, mL</t>
  </si>
  <si>
    <t>Threshold Pressures</t>
  </si>
  <si>
    <t>Permeability to Air, mD (1500 psi)</t>
  </si>
  <si>
    <t>Sample Compression</t>
  </si>
  <si>
    <t>Elapsed Time</t>
  </si>
  <si>
    <t>Bulk Modulus</t>
  </si>
  <si>
    <t>Bulk Volume</t>
  </si>
  <si>
    <t>Grain Volume</t>
  </si>
  <si>
    <t>Pore Volume</t>
  </si>
  <si>
    <t>Total Porosity</t>
  </si>
  <si>
    <t>Normalized Porosity Reduction</t>
  </si>
  <si>
    <t>Normalized Permeability Reduction</t>
  </si>
  <si>
    <t xml:space="preserve">Hg Saturation </t>
  </si>
  <si>
    <t xml:space="preserve">1.0 - Hg Saturation </t>
  </si>
  <si>
    <t>minutes</t>
  </si>
  <si>
    <t>GPa</t>
  </si>
  <si>
    <t>mL</t>
  </si>
  <si>
    <t>Sample Image Not Available</t>
  </si>
  <si>
    <t>Permeability to Air (1500 psi)</t>
  </si>
  <si>
    <t>o  Toluene extraction to remove water, oil, and salt from samples until no fluorescence is observed in solvent extract.</t>
  </si>
  <si>
    <r>
      <t>o</t>
    </r>
    <r>
      <rPr>
        <sz val="7"/>
        <color theme="1"/>
        <rFont val="Calibri"/>
        <family val="2"/>
        <scheme val="minor"/>
      </rPr>
      <t xml:space="preserve">   </t>
    </r>
    <r>
      <rPr>
        <sz val="11"/>
        <color theme="1"/>
        <rFont val="Calibri"/>
        <family val="2"/>
        <scheme val="minor"/>
      </rPr>
      <t>Methanol extraction to leach residual salt from samples.  Silver nitrate used on solvent extract to verify all salts were removed.</t>
    </r>
  </si>
  <si>
    <r>
      <t>o</t>
    </r>
    <r>
      <rPr>
        <sz val="7"/>
        <color theme="1"/>
        <rFont val="Calibri"/>
        <family val="2"/>
        <scheme val="minor"/>
      </rPr>
      <t xml:space="preserve">   </t>
    </r>
    <r>
      <rPr>
        <sz val="11"/>
        <color theme="1"/>
        <rFont val="Calibri"/>
        <family val="2"/>
        <scheme val="minor"/>
      </rPr>
      <t>Samples reintroduced to toluene to ensure all extractible material is removed.</t>
    </r>
  </si>
  <si>
    <t>o  Samples placed under ventilated hood and moved to convection oven at 60C to vaporize saturated solvent.  Samples remain in oven until weight stability.</t>
  </si>
  <si>
    <t>o  Nitrogen gas forces mercury into the sample as pressure is increased to 60,000 psia at incremental, logarithmic pressure steps dictated by 60 second equilibrium time.</t>
  </si>
  <si>
    <t>o  The mercury-filled penetrometer assembly is weighed, and moved to the high pressure port for the remainder of the measurement.</t>
  </si>
  <si>
    <t>o  The sample weight, empty penetrometer weight, and calibrated penetrometer volume is recorded.</t>
  </si>
  <si>
    <t>µm</t>
  </si>
  <si>
    <t>Hilcorp Energy</t>
  </si>
  <si>
    <t>Intrusion Porosity, fraction</t>
  </si>
  <si>
    <t>Permeability to Air, mD (Swanson)</t>
  </si>
  <si>
    <t>Cuttings</t>
  </si>
  <si>
    <t>Permeability to Air, mD (500 psi)</t>
  </si>
  <si>
    <t>Mercury Intrusion</t>
  </si>
  <si>
    <t>Capillary Conversions</t>
  </si>
  <si>
    <t>Log Normalized Pore Volume</t>
  </si>
  <si>
    <t>Cumulative Intrusion Porosity</t>
  </si>
  <si>
    <t>Swanson Stressed Sb/Pc</t>
  </si>
  <si>
    <t>Intrusion Porosity</t>
  </si>
  <si>
    <t>Permeability to Air (Swanson)</t>
  </si>
  <si>
    <t>Permeability to Air (500 psi)</t>
  </si>
  <si>
    <t>Alaska</t>
  </si>
  <si>
    <t>Stressed Permeability to Air (Swanson)</t>
  </si>
  <si>
    <t>At the request of the client, core and cuttings samples from the subject well were submitted to PoroLabs for MICP analysis.</t>
  </si>
  <si>
    <r>
      <t>·</t>
    </r>
    <r>
      <rPr>
        <sz val="7"/>
        <color theme="1"/>
        <rFont val="Calibri"/>
        <family val="2"/>
        <scheme val="minor"/>
      </rPr>
      <t xml:space="preserve">         </t>
    </r>
    <r>
      <rPr>
        <sz val="11"/>
        <color theme="1"/>
        <rFont val="Calibri"/>
        <family val="2"/>
        <scheme val="minor"/>
      </rPr>
      <t xml:space="preserve">Core material cleaned by the following solvent extraction protocol. </t>
    </r>
    <r>
      <rPr>
        <vertAlign val="superscript"/>
        <sz val="11"/>
        <color theme="1"/>
        <rFont val="Calibri"/>
        <family val="2"/>
        <scheme val="minor"/>
      </rPr>
      <t>(2)</t>
    </r>
  </si>
  <si>
    <t>o  Contaminated material is washed with soap and water within ultrasonic bath for 5 minutes, rinsed with methanol, and placed under fume hood to extract.</t>
  </si>
  <si>
    <t>o  Methanol is decanted from beaker, and cleaned cuttings material is moved into sample tray to be convection dried at 60C.</t>
  </si>
  <si>
    <r>
      <t>·</t>
    </r>
    <r>
      <rPr>
        <sz val="7"/>
        <color theme="1"/>
        <rFont val="Calibri"/>
        <family val="2"/>
        <scheme val="minor"/>
      </rPr>
      <t xml:space="preserve">         </t>
    </r>
    <r>
      <rPr>
        <sz val="11"/>
        <color theme="1"/>
        <rFont val="Calibri"/>
        <family val="2"/>
        <scheme val="minor"/>
      </rPr>
      <t xml:space="preserve">Cuttings material is visually inspected.  Any ferrous material is removed using a hand magnet, and slough material is removed using a coarse sieve and tweezers. </t>
    </r>
    <r>
      <rPr>
        <vertAlign val="superscript"/>
        <sz val="11"/>
        <color theme="1"/>
        <rFont val="Calibri"/>
        <family val="2"/>
        <scheme val="minor"/>
      </rPr>
      <t>(2)</t>
    </r>
  </si>
  <si>
    <r>
      <t>1.</t>
    </r>
    <r>
      <rPr>
        <sz val="8"/>
        <color theme="1"/>
        <rFont val="Times New Roman"/>
        <family val="1"/>
      </rPr>
      <t xml:space="preserve">       </t>
    </r>
    <r>
      <rPr>
        <sz val="8"/>
        <color theme="1"/>
        <rFont val="Calibri"/>
        <family val="2"/>
        <scheme val="minor"/>
      </rPr>
      <t>Shafer, J. &amp; Neasham, J. (2000). Mercury Porosimetry Protocol for Rapid Determination of Petrophysical and Reservoir Quality Properties.</t>
    </r>
  </si>
  <si>
    <r>
      <t>·</t>
    </r>
    <r>
      <rPr>
        <sz val="7"/>
        <color theme="1"/>
        <rFont val="Calibri"/>
        <family val="2"/>
        <scheme val="minor"/>
      </rPr>
      <t xml:space="preserve">         </t>
    </r>
    <r>
      <rPr>
        <sz val="11"/>
        <color theme="1"/>
        <rFont val="Calibri"/>
        <family val="2"/>
        <scheme val="minor"/>
      </rPr>
      <t>Raw MICP data corrected for closure using ‘Bailey Method’.</t>
    </r>
    <r>
      <rPr>
        <vertAlign val="superscript"/>
        <sz val="11"/>
        <color theme="1"/>
        <rFont val="Calibri"/>
        <family val="2"/>
        <scheme val="minor"/>
      </rPr>
      <t xml:space="preserve">(3)  </t>
    </r>
    <r>
      <rPr>
        <sz val="11"/>
        <color theme="1"/>
        <rFont val="Calibri"/>
        <family val="2"/>
        <scheme val="minor"/>
      </rPr>
      <t>Final stress-corrected dataset includes additional compressibility, contact angle, and interfacial tension considerations.</t>
    </r>
    <r>
      <rPr>
        <vertAlign val="superscript"/>
        <sz val="11"/>
        <color theme="1"/>
        <rFont val="Calibri"/>
        <family val="2"/>
        <scheme val="minor"/>
      </rPr>
      <t>(1) (4) (5) (6)</t>
    </r>
  </si>
  <si>
    <r>
      <t>o</t>
    </r>
    <r>
      <rPr>
        <sz val="7"/>
        <color theme="1"/>
        <rFont val="Calibri"/>
        <family val="2"/>
        <scheme val="minor"/>
      </rPr>
      <t xml:space="preserve">   </t>
    </r>
    <r>
      <rPr>
        <sz val="11"/>
        <color theme="1"/>
        <rFont val="Calibri"/>
        <family val="2"/>
        <scheme val="minor"/>
      </rPr>
      <t>During low pressure stage, penetrometer and stem volume is filled with mercury at incremental pressure steps dictated by 30 second equilibrium time.</t>
    </r>
  </si>
  <si>
    <t>4101 Interwood North Parkway, Suite 250</t>
  </si>
  <si>
    <t>Houston, TX 77032</t>
  </si>
  <si>
    <t>Porosity @ 1500 psi NCS</t>
  </si>
  <si>
    <t>Ambient Porosity</t>
  </si>
  <si>
    <t>+50 Mesh</t>
  </si>
  <si>
    <t>Bulk Modulus, GPa</t>
  </si>
  <si>
    <t>Top Depth</t>
  </si>
  <si>
    <t>Bottom Depth ft</t>
  </si>
  <si>
    <t>OCS  Y-0097 Raven 1</t>
  </si>
  <si>
    <t>D1</t>
  </si>
  <si>
    <t>D2</t>
  </si>
  <si>
    <t>D3</t>
  </si>
  <si>
    <t>D4</t>
  </si>
  <si>
    <t>D5</t>
  </si>
  <si>
    <t>D6</t>
  </si>
  <si>
    <t>D7</t>
  </si>
  <si>
    <t>D8</t>
  </si>
  <si>
    <t>D9</t>
  </si>
  <si>
    <t>D10</t>
  </si>
  <si>
    <t>D11</t>
  </si>
  <si>
    <t>D12</t>
  </si>
  <si>
    <t>D13</t>
  </si>
  <si>
    <t>D14</t>
  </si>
  <si>
    <t>D15</t>
  </si>
  <si>
    <t>D16</t>
  </si>
  <si>
    <t>D17</t>
  </si>
  <si>
    <t>D18</t>
  </si>
  <si>
    <t>D19</t>
  </si>
  <si>
    <t>D20</t>
  </si>
  <si>
    <t>OCS Y-0097 Raven 1</t>
  </si>
  <si>
    <t>55-220-00002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</si>
</sst>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6">
    <numFmt numFmtId="164" formatCode="0.000"/>
    <numFmt numFmtId="165" formatCode="0.0"/>
    <numFmt numFmtId="166" formatCode="[$-409]dd\-mmm\-yy;@"/>
    <numFmt numFmtId="167" formatCode="0.000E+00"/>
    <numFmt numFmtId="168" formatCode="0.0000"/>
    <numFmt numFmtId="169" formatCode="0.00000"/>
  </numFmts>
  <fonts count="21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name val="Arial"/>
      <family val="2"/>
    </font>
    <font>
      <b/>
      <sz val="10"/>
      <name val="Arial"/>
      <family val="2"/>
    </font>
    <font>
      <b/>
      <sz val="14"/>
      <name val="Arial"/>
      <family val="2"/>
    </font>
    <font>
      <i/>
      <sz val="11"/>
      <color theme="1"/>
      <name val="Calibri"/>
      <family val="2"/>
      <scheme val="minor"/>
    </font>
    <font>
      <sz val="10"/>
      <name val="Calibri"/>
      <family val="2"/>
      <scheme val="minor"/>
    </font>
    <font>
      <b/>
      <sz val="24"/>
      <name val="Calibri"/>
      <family val="2"/>
      <scheme val="minor"/>
    </font>
    <font>
      <b/>
      <sz val="22"/>
      <name val="Calibri"/>
      <family val="2"/>
      <scheme val="minor"/>
    </font>
    <font>
      <sz val="22"/>
      <name val="Calibri"/>
      <family val="2"/>
      <scheme val="minor"/>
    </font>
    <font>
      <b/>
      <sz val="16"/>
      <name val="Calibri"/>
      <family val="2"/>
      <scheme val="minor"/>
    </font>
    <font>
      <sz val="16"/>
      <name val="Calibri"/>
      <family val="2"/>
      <scheme val="minor"/>
    </font>
    <font>
      <sz val="14"/>
      <name val="Calibri"/>
      <family val="2"/>
      <scheme val="minor"/>
    </font>
    <font>
      <vertAlign val="superscript"/>
      <sz val="11"/>
      <color theme="1"/>
      <name val="Calibri"/>
      <family val="2"/>
      <scheme val="minor"/>
    </font>
    <font>
      <sz val="7"/>
      <color theme="1"/>
      <name val="Calibri"/>
      <family val="2"/>
      <scheme val="minor"/>
    </font>
    <font>
      <sz val="8"/>
      <color theme="1"/>
      <name val="Calibri"/>
      <family val="2"/>
      <scheme val="minor"/>
    </font>
    <font>
      <sz val="8"/>
      <color theme="1"/>
      <name val="Times New Roman"/>
      <family val="1"/>
    </font>
    <font>
      <u/>
      <sz val="11"/>
      <color theme="10"/>
      <name val="Calibri"/>
      <family val="2"/>
      <scheme val="minor"/>
    </font>
    <font>
      <sz val="12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sz val="11"/>
      <name val="Calibri"/>
      <family val="2"/>
      <scheme val="minor"/>
    </font>
  </fonts>
  <fills count="5">
    <fill>
      <patternFill patternType="none"/>
    </fill>
    <fill>
      <patternFill patternType="gray125"/>
    </fill>
    <fill>
      <patternFill patternType="solid">
        <fgColor theme="0" tint="-4.9989318521683403E-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FF00"/>
        <bgColor indexed="64"/>
      </patternFill>
    </fill>
  </fills>
  <borders count="36">
    <border>
      <left/>
      <right/>
      <top/>
      <bottom/>
      <diagonal/>
    </border>
    <border>
      <left style="medium">
        <color auto="1"/>
      </left>
      <right style="thin">
        <color auto="1"/>
      </right>
      <top style="medium">
        <color auto="1"/>
      </top>
      <bottom/>
      <diagonal/>
    </border>
    <border>
      <left style="thin">
        <color auto="1"/>
      </left>
      <right style="thin">
        <color auto="1"/>
      </right>
      <top style="medium">
        <color auto="1"/>
      </top>
      <bottom/>
      <diagonal/>
    </border>
    <border>
      <left style="thin">
        <color auto="1"/>
      </left>
      <right style="medium">
        <color auto="1"/>
      </right>
      <top style="medium">
        <color auto="1"/>
      </top>
      <bottom/>
      <diagonal/>
    </border>
    <border>
      <left style="medium">
        <color indexed="64"/>
      </left>
      <right style="thin">
        <color auto="1"/>
      </right>
      <top/>
      <bottom style="medium">
        <color indexed="64"/>
      </bottom>
      <diagonal/>
    </border>
    <border>
      <left style="thin">
        <color auto="1"/>
      </left>
      <right style="thin">
        <color auto="1"/>
      </right>
      <top/>
      <bottom style="medium">
        <color indexed="64"/>
      </bottom>
      <diagonal/>
    </border>
    <border>
      <left style="thin">
        <color auto="1"/>
      </left>
      <right style="medium">
        <color auto="1"/>
      </right>
      <top/>
      <bottom style="medium">
        <color indexed="64"/>
      </bottom>
      <diagonal/>
    </border>
    <border>
      <left style="medium">
        <color auto="1"/>
      </left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 style="medium">
        <color auto="1"/>
      </right>
      <top/>
      <bottom/>
      <diagonal/>
    </border>
    <border>
      <left style="medium">
        <color indexed="64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/>
      <top style="medium">
        <color indexed="64"/>
      </top>
      <bottom style="medium">
        <color indexed="64"/>
      </bottom>
      <diagonal/>
    </border>
    <border>
      <left style="thin">
        <color auto="1"/>
      </left>
      <right style="medium">
        <color auto="1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auto="1"/>
      </left>
      <right/>
      <top/>
      <bottom style="medium">
        <color indexed="64"/>
      </bottom>
      <diagonal/>
    </border>
    <border>
      <left style="thin">
        <color auto="1"/>
      </left>
      <right/>
      <top style="medium">
        <color auto="1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auto="1"/>
      </left>
      <right/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auto="1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auto="1"/>
      </right>
      <top/>
      <bottom/>
      <diagonal/>
    </border>
    <border>
      <left/>
      <right style="thin">
        <color indexed="64"/>
      </right>
      <top/>
      <bottom/>
      <diagonal/>
    </border>
    <border>
      <left style="medium">
        <color indexed="64"/>
      </left>
      <right style="medium">
        <color auto="1"/>
      </right>
      <top/>
      <bottom style="medium">
        <color indexed="64"/>
      </bottom>
      <diagonal/>
    </border>
    <border>
      <left/>
      <right style="thin">
        <color auto="1"/>
      </right>
      <top/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/>
      <right/>
      <top/>
      <bottom style="thin">
        <color indexed="64"/>
      </bottom>
      <diagonal/>
    </border>
  </borders>
  <cellStyleXfs count="5">
    <xf numFmtId="0" fontId="0" fillId="0" borderId="0"/>
    <xf numFmtId="0" fontId="2" fillId="0" borderId="0"/>
    <xf numFmtId="0" fontId="2" fillId="0" borderId="0"/>
    <xf numFmtId="0" fontId="2" fillId="0" borderId="0"/>
    <xf numFmtId="0" fontId="17" fillId="0" borderId="0" applyNumberFormat="0" applyFill="0" applyBorder="0" applyAlignment="0" applyProtection="0"/>
  </cellStyleXfs>
  <cellXfs count="204">
    <xf numFmtId="0" fontId="0" fillId="0" borderId="0" xfId="0"/>
    <xf numFmtId="0" fontId="3" fillId="0" borderId="0" xfId="1" applyFont="1" applyAlignment="1" applyProtection="1">
      <alignment horizontal="center"/>
    </xf>
    <xf numFmtId="0" fontId="4" fillId="0" borderId="0" xfId="1" applyFont="1" applyAlignment="1" applyProtection="1">
      <alignment vertical="center"/>
    </xf>
    <xf numFmtId="0" fontId="1" fillId="0" borderId="0" xfId="0" applyFont="1"/>
    <xf numFmtId="0" fontId="0" fillId="0" borderId="0" xfId="0" applyFill="1" applyAlignment="1">
      <alignment horizontal="right"/>
    </xf>
    <xf numFmtId="0" fontId="0" fillId="0" borderId="0" xfId="0" applyFill="1" applyBorder="1" applyAlignment="1">
      <alignment horizontal="center"/>
    </xf>
    <xf numFmtId="0" fontId="0" fillId="0" borderId="0" xfId="0" applyAlignment="1">
      <alignment horizontal="left"/>
    </xf>
    <xf numFmtId="0" fontId="0" fillId="0" borderId="0" xfId="0" applyBorder="1"/>
    <xf numFmtId="0" fontId="0" fillId="0" borderId="7" xfId="0" applyBorder="1" applyAlignment="1">
      <alignment horizontal="center"/>
    </xf>
    <xf numFmtId="0" fontId="0" fillId="0" borderId="7" xfId="0" applyBorder="1" applyAlignment="1">
      <alignment horizontal="center" vertical="center" wrapText="1"/>
    </xf>
    <xf numFmtId="0" fontId="0" fillId="0" borderId="8" xfId="0" applyBorder="1" applyAlignment="1">
      <alignment horizontal="center" vertical="center" wrapText="1"/>
    </xf>
    <xf numFmtId="0" fontId="0" fillId="0" borderId="9" xfId="0" applyBorder="1" applyAlignment="1">
      <alignment horizontal="center" vertical="center" wrapText="1"/>
    </xf>
    <xf numFmtId="0" fontId="0" fillId="0" borderId="0" xfId="0" applyAlignment="1">
      <alignment horizontal="center" vertical="center" wrapText="1"/>
    </xf>
    <xf numFmtId="0" fontId="5" fillId="0" borderId="4" xfId="0" applyFont="1" applyBorder="1" applyAlignment="1">
      <alignment horizontal="center"/>
    </xf>
    <xf numFmtId="0" fontId="5" fillId="0" borderId="5" xfId="0" applyFont="1" applyBorder="1" applyAlignment="1">
      <alignment horizontal="center"/>
    </xf>
    <xf numFmtId="0" fontId="5" fillId="0" borderId="6" xfId="0" applyFont="1" applyBorder="1" applyAlignment="1">
      <alignment horizontal="center"/>
    </xf>
    <xf numFmtId="0" fontId="5" fillId="0" borderId="5" xfId="0" applyFont="1" applyBorder="1" applyAlignment="1">
      <alignment horizontal="center" vertical="center"/>
    </xf>
    <xf numFmtId="2" fontId="0" fillId="0" borderId="8" xfId="0" applyNumberFormat="1" applyBorder="1" applyAlignment="1">
      <alignment horizontal="center"/>
    </xf>
    <xf numFmtId="0" fontId="2" fillId="0" borderId="0" xfId="2"/>
    <xf numFmtId="0" fontId="6" fillId="0" borderId="0" xfId="2" applyFont="1" applyBorder="1"/>
    <xf numFmtId="0" fontId="6" fillId="0" borderId="0" xfId="2" applyFont="1"/>
    <xf numFmtId="0" fontId="6" fillId="0" borderId="0" xfId="2" applyFont="1" applyBorder="1" applyAlignment="1">
      <alignment horizontal="center"/>
    </xf>
    <xf numFmtId="0" fontId="7" fillId="0" borderId="0" xfId="2" applyFont="1" applyBorder="1" applyAlignment="1">
      <alignment horizontal="center"/>
    </xf>
    <xf numFmtId="0" fontId="8" fillId="0" borderId="0" xfId="2" applyFont="1" applyBorder="1" applyAlignment="1">
      <alignment horizontal="center"/>
    </xf>
    <xf numFmtId="0" fontId="9" fillId="0" borderId="0" xfId="2" applyFont="1" applyBorder="1" applyAlignment="1">
      <alignment horizontal="center"/>
    </xf>
    <xf numFmtId="0" fontId="10" fillId="0" borderId="0" xfId="2" applyFont="1" applyBorder="1" applyAlignment="1">
      <alignment horizontal="center"/>
    </xf>
    <xf numFmtId="0" fontId="11" fillId="0" borderId="0" xfId="2" applyFont="1" applyBorder="1" applyAlignment="1">
      <alignment horizontal="center"/>
    </xf>
    <xf numFmtId="2" fontId="10" fillId="0" borderId="0" xfId="2" applyNumberFormat="1" applyFont="1" applyBorder="1" applyAlignment="1">
      <alignment horizontal="center"/>
    </xf>
    <xf numFmtId="0" fontId="12" fillId="0" borderId="0" xfId="2" applyFont="1" applyBorder="1" applyAlignment="1">
      <alignment horizontal="center"/>
    </xf>
    <xf numFmtId="0" fontId="0" fillId="0" borderId="0" xfId="0" applyAlignment="1">
      <alignment horizontal="left" vertical="center" indent="5"/>
    </xf>
    <xf numFmtId="0" fontId="2" fillId="0" borderId="0" xfId="3"/>
    <xf numFmtId="0" fontId="15" fillId="0" borderId="0" xfId="0" applyFont="1" applyAlignment="1">
      <alignment horizontal="left" vertical="center" indent="5"/>
    </xf>
    <xf numFmtId="0" fontId="0" fillId="0" borderId="0" xfId="0" applyAlignment="1">
      <alignment horizontal="right"/>
    </xf>
    <xf numFmtId="166" fontId="10" fillId="0" borderId="0" xfId="2" applyNumberFormat="1" applyFont="1" applyBorder="1" applyAlignment="1"/>
    <xf numFmtId="0" fontId="1" fillId="0" borderId="0" xfId="0" applyFont="1" applyAlignment="1">
      <alignment vertical="center"/>
    </xf>
    <xf numFmtId="0" fontId="1" fillId="0" borderId="0" xfId="0" applyFont="1" applyBorder="1"/>
    <xf numFmtId="0" fontId="0" fillId="0" borderId="0" xfId="0" applyFill="1" applyBorder="1"/>
    <xf numFmtId="0" fontId="1" fillId="0" borderId="0" xfId="0" applyFont="1" applyFill="1" applyBorder="1"/>
    <xf numFmtId="164" fontId="0" fillId="0" borderId="0" xfId="0" applyNumberFormat="1" applyBorder="1" applyAlignment="1">
      <alignment horizontal="center"/>
    </xf>
    <xf numFmtId="164" fontId="0" fillId="0" borderId="0" xfId="0" applyNumberFormat="1" applyFill="1" applyBorder="1" applyAlignment="1">
      <alignment horizontal="center"/>
    </xf>
    <xf numFmtId="0" fontId="0" fillId="0" borderId="2" xfId="0" applyBorder="1" applyAlignment="1">
      <alignment horizontal="center" vertical="center" wrapText="1"/>
    </xf>
    <xf numFmtId="0" fontId="0" fillId="0" borderId="3" xfId="0" applyBorder="1" applyAlignment="1">
      <alignment horizontal="center" vertical="center" wrapText="1"/>
    </xf>
    <xf numFmtId="0" fontId="0" fillId="0" borderId="1" xfId="0" applyBorder="1" applyAlignment="1">
      <alignment horizontal="center" vertical="center" wrapText="1"/>
    </xf>
    <xf numFmtId="165" fontId="0" fillId="0" borderId="7" xfId="0" applyNumberFormat="1" applyBorder="1" applyAlignment="1">
      <alignment horizontal="center"/>
    </xf>
    <xf numFmtId="165" fontId="0" fillId="0" borderId="8" xfId="0" applyNumberFormat="1" applyBorder="1" applyAlignment="1">
      <alignment horizontal="center"/>
    </xf>
    <xf numFmtId="11" fontId="0" fillId="0" borderId="8" xfId="0" applyNumberFormat="1" applyBorder="1" applyAlignment="1">
      <alignment horizontal="center"/>
    </xf>
    <xf numFmtId="11" fontId="0" fillId="0" borderId="9" xfId="0" applyNumberFormat="1" applyBorder="1" applyAlignment="1">
      <alignment horizontal="center"/>
    </xf>
    <xf numFmtId="0" fontId="0" fillId="0" borderId="4" xfId="0" applyBorder="1" applyAlignment="1">
      <alignment horizontal="center"/>
    </xf>
    <xf numFmtId="0" fontId="0" fillId="0" borderId="5" xfId="0" applyBorder="1" applyAlignment="1">
      <alignment horizontal="center"/>
    </xf>
    <xf numFmtId="2" fontId="0" fillId="0" borderId="5" xfId="0" applyNumberFormat="1" applyBorder="1" applyAlignment="1">
      <alignment horizontal="center"/>
    </xf>
    <xf numFmtId="165" fontId="0" fillId="0" borderId="4" xfId="0" applyNumberFormat="1" applyBorder="1" applyAlignment="1">
      <alignment horizontal="center"/>
    </xf>
    <xf numFmtId="165" fontId="0" fillId="0" borderId="5" xfId="0" applyNumberFormat="1" applyBorder="1" applyAlignment="1">
      <alignment horizontal="center"/>
    </xf>
    <xf numFmtId="11" fontId="0" fillId="0" borderId="5" xfId="0" applyNumberFormat="1" applyBorder="1" applyAlignment="1">
      <alignment horizontal="center"/>
    </xf>
    <xf numFmtId="11" fontId="0" fillId="0" borderId="6" xfId="0" applyNumberFormat="1" applyBorder="1" applyAlignment="1">
      <alignment horizontal="center"/>
    </xf>
    <xf numFmtId="0" fontId="6" fillId="0" borderId="0" xfId="2" applyFont="1" applyBorder="1" applyAlignment="1">
      <alignment horizontal="left"/>
    </xf>
    <xf numFmtId="0" fontId="6" fillId="0" borderId="0" xfId="2" applyFont="1" applyAlignment="1">
      <alignment horizontal="right"/>
    </xf>
    <xf numFmtId="0" fontId="6" fillId="0" borderId="0" xfId="2" applyFont="1" applyAlignment="1">
      <alignment horizontal="center"/>
    </xf>
    <xf numFmtId="0" fontId="17" fillId="0" borderId="0" xfId="4" applyAlignment="1">
      <alignment horizontal="center"/>
    </xf>
    <xf numFmtId="0" fontId="0" fillId="0" borderId="16" xfId="0" applyBorder="1" applyAlignment="1">
      <alignment horizontal="center" vertical="center" wrapText="1"/>
    </xf>
    <xf numFmtId="0" fontId="5" fillId="0" borderId="15" xfId="0" applyFont="1" applyBorder="1" applyAlignment="1">
      <alignment horizontal="center" vertical="center"/>
    </xf>
    <xf numFmtId="11" fontId="0" fillId="0" borderId="14" xfId="0" applyNumberFormat="1" applyBorder="1" applyAlignment="1">
      <alignment horizontal="center"/>
    </xf>
    <xf numFmtId="11" fontId="0" fillId="0" borderId="15" xfId="0" applyNumberFormat="1" applyBorder="1" applyAlignment="1">
      <alignment horizontal="center"/>
    </xf>
    <xf numFmtId="0" fontId="0" fillId="0" borderId="0" xfId="0" applyAlignment="1">
      <alignment horizontal="center"/>
    </xf>
    <xf numFmtId="0" fontId="0" fillId="0" borderId="0" xfId="0" applyAlignment="1">
      <alignment horizontal="center"/>
    </xf>
    <xf numFmtId="164" fontId="0" fillId="0" borderId="0" xfId="0" applyNumberFormat="1" applyAlignment="1">
      <alignment horizontal="center"/>
    </xf>
    <xf numFmtId="0" fontId="0" fillId="0" borderId="17" xfId="0" applyBorder="1"/>
    <xf numFmtId="0" fontId="0" fillId="0" borderId="18" xfId="0" applyBorder="1"/>
    <xf numFmtId="0" fontId="0" fillId="0" borderId="19" xfId="0" applyBorder="1"/>
    <xf numFmtId="0" fontId="0" fillId="0" borderId="20" xfId="0" applyBorder="1"/>
    <xf numFmtId="0" fontId="0" fillId="0" borderId="21" xfId="0" applyBorder="1"/>
    <xf numFmtId="0" fontId="1" fillId="0" borderId="0" xfId="0" applyFont="1" applyAlignment="1">
      <alignment horizontal="left"/>
    </xf>
    <xf numFmtId="1" fontId="0" fillId="0" borderId="0" xfId="0" applyNumberFormat="1" applyAlignment="1">
      <alignment horizontal="center"/>
    </xf>
    <xf numFmtId="0" fontId="0" fillId="0" borderId="1" xfId="0" applyBorder="1" applyAlignment="1">
      <alignment horizontal="center"/>
    </xf>
    <xf numFmtId="1" fontId="0" fillId="0" borderId="2" xfId="0" applyNumberFormat="1" applyBorder="1" applyAlignment="1">
      <alignment horizontal="center"/>
    </xf>
    <xf numFmtId="2" fontId="0" fillId="0" borderId="3" xfId="0" applyNumberFormat="1" applyBorder="1" applyAlignment="1">
      <alignment horizontal="center"/>
    </xf>
    <xf numFmtId="1" fontId="0" fillId="0" borderId="8" xfId="0" applyNumberFormat="1" applyBorder="1" applyAlignment="1">
      <alignment horizontal="center"/>
    </xf>
    <xf numFmtId="0" fontId="0" fillId="0" borderId="22" xfId="0" applyBorder="1"/>
    <xf numFmtId="0" fontId="0" fillId="0" borderId="23" xfId="0" applyBorder="1"/>
    <xf numFmtId="0" fontId="1" fillId="0" borderId="25" xfId="0" applyFont="1" applyBorder="1" applyAlignment="1">
      <alignment horizontal="center"/>
    </xf>
    <xf numFmtId="0" fontId="0" fillId="0" borderId="14" xfId="0" applyBorder="1" applyAlignment="1">
      <alignment horizontal="center" vertical="center" wrapText="1"/>
    </xf>
    <xf numFmtId="0" fontId="0" fillId="0" borderId="27" xfId="0" applyBorder="1" applyAlignment="1">
      <alignment horizontal="center" vertical="center" wrapText="1"/>
    </xf>
    <xf numFmtId="0" fontId="5" fillId="0" borderId="15" xfId="0" applyFont="1" applyBorder="1" applyAlignment="1">
      <alignment horizontal="center"/>
    </xf>
    <xf numFmtId="0" fontId="5" fillId="0" borderId="28" xfId="0" applyFont="1" applyBorder="1" applyAlignment="1">
      <alignment horizontal="center"/>
    </xf>
    <xf numFmtId="0" fontId="5" fillId="0" borderId="29" xfId="0" applyFont="1" applyBorder="1" applyAlignment="1">
      <alignment horizontal="center"/>
    </xf>
    <xf numFmtId="168" fontId="0" fillId="0" borderId="14" xfId="0" applyNumberFormat="1" applyBorder="1" applyAlignment="1">
      <alignment horizontal="center"/>
    </xf>
    <xf numFmtId="169" fontId="0" fillId="0" borderId="26" xfId="0" applyNumberFormat="1" applyBorder="1" applyAlignment="1">
      <alignment horizontal="center"/>
    </xf>
    <xf numFmtId="168" fontId="0" fillId="0" borderId="8" xfId="0" applyNumberFormat="1" applyBorder="1" applyAlignment="1">
      <alignment horizontal="center"/>
    </xf>
    <xf numFmtId="0" fontId="0" fillId="0" borderId="27" xfId="0" applyBorder="1" applyAlignment="1">
      <alignment horizontal="center"/>
    </xf>
    <xf numFmtId="0" fontId="0" fillId="0" borderId="9" xfId="0" applyBorder="1"/>
    <xf numFmtId="164" fontId="0" fillId="0" borderId="8" xfId="0" applyNumberFormat="1" applyBorder="1" applyAlignment="1">
      <alignment horizontal="center"/>
    </xf>
    <xf numFmtId="168" fontId="0" fillId="0" borderId="7" xfId="0" applyNumberFormat="1" applyBorder="1" applyAlignment="1">
      <alignment horizontal="center"/>
    </xf>
    <xf numFmtId="168" fontId="0" fillId="0" borderId="27" xfId="0" applyNumberFormat="1" applyBorder="1" applyAlignment="1">
      <alignment horizontal="center"/>
    </xf>
    <xf numFmtId="164" fontId="0" fillId="0" borderId="9" xfId="0" applyNumberFormat="1" applyBorder="1" applyAlignment="1">
      <alignment horizontal="center"/>
    </xf>
    <xf numFmtId="0" fontId="0" fillId="0" borderId="0" xfId="0" applyAlignment="1">
      <alignment wrapText="1"/>
    </xf>
    <xf numFmtId="0" fontId="1" fillId="0" borderId="7" xfId="0" applyFont="1" applyBorder="1" applyAlignment="1">
      <alignment wrapText="1"/>
    </xf>
    <xf numFmtId="0" fontId="5" fillId="0" borderId="31" xfId="0" applyFont="1" applyBorder="1" applyAlignment="1">
      <alignment wrapText="1"/>
    </xf>
    <xf numFmtId="0" fontId="1" fillId="2" borderId="7" xfId="0" applyFont="1" applyFill="1" applyBorder="1" applyAlignment="1">
      <alignment horizontal="center" vertical="center" wrapText="1"/>
    </xf>
    <xf numFmtId="2" fontId="0" fillId="0" borderId="8" xfId="0" applyNumberFormat="1" applyBorder="1" applyAlignment="1">
      <alignment horizontal="center" vertical="center" wrapText="1"/>
    </xf>
    <xf numFmtId="14" fontId="0" fillId="0" borderId="0" xfId="0" applyNumberFormat="1" applyAlignment="1">
      <alignment horizontal="right"/>
    </xf>
    <xf numFmtId="0" fontId="0" fillId="0" borderId="9" xfId="0" applyBorder="1" applyAlignment="1">
      <alignment horizontal="center"/>
    </xf>
    <xf numFmtId="0" fontId="1" fillId="0" borderId="17" xfId="0" applyFont="1" applyBorder="1"/>
    <xf numFmtId="0" fontId="5" fillId="0" borderId="30" xfId="0" applyFont="1" applyBorder="1" applyAlignment="1">
      <alignment horizontal="center"/>
    </xf>
    <xf numFmtId="0" fontId="1" fillId="0" borderId="21" xfId="0" applyFont="1" applyBorder="1"/>
    <xf numFmtId="1" fontId="0" fillId="0" borderId="14" xfId="0" applyNumberFormat="1" applyBorder="1" applyAlignment="1">
      <alignment horizontal="center" vertical="center" wrapText="1"/>
    </xf>
    <xf numFmtId="0" fontId="5" fillId="0" borderId="31" xfId="0" applyFont="1" applyBorder="1" applyAlignment="1">
      <alignment horizontal="center"/>
    </xf>
    <xf numFmtId="0" fontId="0" fillId="0" borderId="2" xfId="0" applyBorder="1" applyAlignment="1">
      <alignment horizontal="center"/>
    </xf>
    <xf numFmtId="0" fontId="0" fillId="0" borderId="3" xfId="0" applyBorder="1" applyAlignment="1">
      <alignment horizontal="center"/>
    </xf>
    <xf numFmtId="0" fontId="0" fillId="0" borderId="6" xfId="0" applyBorder="1" applyAlignment="1">
      <alignment horizontal="center"/>
    </xf>
    <xf numFmtId="49" fontId="0" fillId="0" borderId="0" xfId="0" applyNumberFormat="1" applyAlignment="1">
      <alignment horizontal="right"/>
    </xf>
    <xf numFmtId="165" fontId="0" fillId="0" borderId="0" xfId="0" applyNumberFormat="1" applyAlignment="1">
      <alignment horizontal="right"/>
    </xf>
    <xf numFmtId="164" fontId="0" fillId="0" borderId="0" xfId="0" applyNumberFormat="1" applyAlignment="1">
      <alignment horizontal="right"/>
    </xf>
    <xf numFmtId="167" fontId="0" fillId="0" borderId="0" xfId="0" applyNumberFormat="1" applyAlignment="1">
      <alignment horizontal="center"/>
    </xf>
    <xf numFmtId="165" fontId="0" fillId="0" borderId="0" xfId="0" applyNumberFormat="1" applyAlignment="1">
      <alignment horizontal="center"/>
    </xf>
    <xf numFmtId="2" fontId="0" fillId="0" borderId="0" xfId="0" applyNumberFormat="1" applyAlignment="1">
      <alignment horizontal="center" wrapText="1"/>
    </xf>
    <xf numFmtId="2" fontId="0" fillId="0" borderId="14" xfId="0" applyNumberFormat="1" applyBorder="1" applyAlignment="1">
      <alignment horizontal="center"/>
    </xf>
    <xf numFmtId="0" fontId="1" fillId="0" borderId="19" xfId="0" applyFont="1" applyBorder="1"/>
    <xf numFmtId="2" fontId="0" fillId="0" borderId="15" xfId="0" applyNumberFormat="1" applyBorder="1" applyAlignment="1">
      <alignment horizontal="center"/>
    </xf>
    <xf numFmtId="0" fontId="5" fillId="0" borderId="33" xfId="0" applyFont="1" applyBorder="1" applyAlignment="1">
      <alignment horizontal="center"/>
    </xf>
    <xf numFmtId="2" fontId="0" fillId="0" borderId="0" xfId="0" applyNumberFormat="1"/>
    <xf numFmtId="2" fontId="0" fillId="0" borderId="0" xfId="0" applyNumberFormat="1" applyAlignment="1">
      <alignment horizontal="center"/>
    </xf>
    <xf numFmtId="1" fontId="0" fillId="0" borderId="5" xfId="0" applyNumberFormat="1" applyBorder="1" applyAlignment="1">
      <alignment horizontal="center"/>
    </xf>
    <xf numFmtId="0" fontId="0" fillId="0" borderId="0" xfId="0" applyAlignment="1">
      <alignment horizontal="center"/>
    </xf>
    <xf numFmtId="0" fontId="0" fillId="0" borderId="0" xfId="0" applyAlignment="1">
      <alignment horizontal="center"/>
    </xf>
    <xf numFmtId="1" fontId="0" fillId="0" borderId="16" xfId="0" applyNumberFormat="1" applyBorder="1" applyAlignment="1">
      <alignment horizontal="center" vertical="center" wrapText="1"/>
    </xf>
    <xf numFmtId="0" fontId="0" fillId="0" borderId="0" xfId="0" applyAlignment="1">
      <alignment horizontal="left" vertical="center" indent="10"/>
    </xf>
    <xf numFmtId="0" fontId="0" fillId="0" borderId="0" xfId="0" applyAlignment="1">
      <alignment horizontal="center"/>
    </xf>
    <xf numFmtId="0" fontId="0" fillId="0" borderId="0" xfId="0" applyAlignment="1">
      <alignment horizontal="center"/>
    </xf>
    <xf numFmtId="0" fontId="0" fillId="0" borderId="5" xfId="0" applyBorder="1" applyAlignment="1">
      <alignment horizontal="center" vertical="center" wrapText="1"/>
    </xf>
    <xf numFmtId="0" fontId="0" fillId="0" borderId="6" xfId="0" applyBorder="1" applyAlignment="1">
      <alignment horizontal="center" vertical="center" wrapText="1"/>
    </xf>
    <xf numFmtId="165" fontId="0" fillId="0" borderId="9" xfId="0" applyNumberFormat="1" applyBorder="1" applyAlignment="1">
      <alignment horizontal="center"/>
    </xf>
    <xf numFmtId="11" fontId="0" fillId="0" borderId="7" xfId="0" applyNumberFormat="1" applyBorder="1" applyAlignment="1">
      <alignment horizontal="center"/>
    </xf>
    <xf numFmtId="2" fontId="0" fillId="0" borderId="7" xfId="0" applyNumberFormat="1" applyBorder="1" applyAlignment="1">
      <alignment horizontal="center"/>
    </xf>
    <xf numFmtId="2" fontId="0" fillId="0" borderId="14" xfId="0" applyNumberFormat="1" applyBorder="1" applyAlignment="1">
      <alignment horizontal="center" vertical="center" wrapText="1"/>
    </xf>
    <xf numFmtId="49" fontId="0" fillId="0" borderId="14" xfId="0" applyNumberFormat="1" applyBorder="1" applyAlignment="1">
      <alignment horizontal="center" vertical="center" wrapText="1"/>
    </xf>
    <xf numFmtId="167" fontId="0" fillId="0" borderId="14" xfId="0" applyNumberFormat="1" applyBorder="1" applyAlignment="1">
      <alignment horizontal="center" vertical="center" wrapText="1"/>
    </xf>
    <xf numFmtId="0" fontId="1" fillId="0" borderId="4" xfId="0" applyFont="1" applyBorder="1" applyAlignment="1">
      <alignment wrapText="1"/>
    </xf>
    <xf numFmtId="0" fontId="5" fillId="0" borderId="33" xfId="0" applyFont="1" applyBorder="1" applyAlignment="1">
      <alignment wrapText="1"/>
    </xf>
    <xf numFmtId="0" fontId="18" fillId="0" borderId="17" xfId="0" applyFont="1" applyBorder="1" applyAlignment="1">
      <alignment vertical="top" wrapText="1"/>
    </xf>
    <xf numFmtId="0" fontId="18" fillId="0" borderId="18" xfId="0" applyFont="1" applyBorder="1" applyAlignment="1">
      <alignment vertical="top" wrapText="1"/>
    </xf>
    <xf numFmtId="0" fontId="0" fillId="0" borderId="18" xfId="0" applyBorder="1" applyAlignment="1">
      <alignment wrapText="1"/>
    </xf>
    <xf numFmtId="0" fontId="18" fillId="0" borderId="21" xfId="0" applyFont="1" applyBorder="1" applyAlignment="1">
      <alignment vertical="top" wrapText="1"/>
    </xf>
    <xf numFmtId="0" fontId="18" fillId="0" borderId="0" xfId="0" applyFont="1" applyAlignment="1">
      <alignment vertical="top" wrapText="1"/>
    </xf>
    <xf numFmtId="2" fontId="0" fillId="0" borderId="27" xfId="0" applyNumberFormat="1" applyBorder="1" applyAlignment="1">
      <alignment horizontal="center"/>
    </xf>
    <xf numFmtId="2" fontId="0" fillId="0" borderId="29" xfId="0" applyNumberFormat="1" applyBorder="1" applyAlignment="1">
      <alignment horizontal="center"/>
    </xf>
    <xf numFmtId="0" fontId="0" fillId="0" borderId="0" xfId="0"/>
    <xf numFmtId="0" fontId="0" fillId="0" borderId="0" xfId="0"/>
    <xf numFmtId="0" fontId="0" fillId="0" borderId="7" xfId="0" applyBorder="1" applyAlignment="1">
      <alignment horizontal="center"/>
    </xf>
    <xf numFmtId="0" fontId="0" fillId="0" borderId="8" xfId="0" applyBorder="1" applyAlignment="1">
      <alignment horizontal="center"/>
    </xf>
    <xf numFmtId="2" fontId="0" fillId="0" borderId="9" xfId="0" applyNumberFormat="1" applyBorder="1" applyAlignment="1">
      <alignment horizontal="center"/>
    </xf>
    <xf numFmtId="2" fontId="0" fillId="0" borderId="8" xfId="0" applyNumberFormat="1" applyBorder="1" applyAlignment="1">
      <alignment horizontal="center"/>
    </xf>
    <xf numFmtId="0" fontId="0" fillId="0" borderId="0" xfId="0" applyAlignment="1">
      <alignment horizontal="left" vertical="center" indent="5"/>
    </xf>
    <xf numFmtId="165" fontId="0" fillId="0" borderId="7" xfId="0" applyNumberFormat="1" applyBorder="1" applyAlignment="1">
      <alignment horizontal="center"/>
    </xf>
    <xf numFmtId="165" fontId="0" fillId="0" borderId="8" xfId="0" applyNumberFormat="1" applyBorder="1" applyAlignment="1">
      <alignment horizontal="center"/>
    </xf>
    <xf numFmtId="11" fontId="0" fillId="0" borderId="8" xfId="0" applyNumberFormat="1" applyBorder="1" applyAlignment="1">
      <alignment horizontal="center"/>
    </xf>
    <xf numFmtId="11" fontId="0" fillId="0" borderId="9" xfId="0" applyNumberFormat="1" applyBorder="1" applyAlignment="1">
      <alignment horizontal="center"/>
    </xf>
    <xf numFmtId="0" fontId="0" fillId="0" borderId="0" xfId="0" applyAlignment="1">
      <alignment horizontal="center"/>
    </xf>
    <xf numFmtId="1" fontId="0" fillId="0" borderId="8" xfId="0" applyNumberFormat="1" applyBorder="1" applyAlignment="1">
      <alignment horizontal="center"/>
    </xf>
    <xf numFmtId="2" fontId="0" fillId="0" borderId="14" xfId="0" applyNumberFormat="1" applyBorder="1" applyAlignment="1">
      <alignment horizontal="center"/>
    </xf>
    <xf numFmtId="2" fontId="0" fillId="0" borderId="0" xfId="0" applyNumberFormat="1" applyAlignment="1">
      <alignment horizontal="center"/>
    </xf>
    <xf numFmtId="0" fontId="0" fillId="0" borderId="0" xfId="0" applyAlignment="1">
      <alignment horizontal="left" vertical="center" indent="10"/>
    </xf>
    <xf numFmtId="2" fontId="0" fillId="0" borderId="0" xfId="0" applyNumberFormat="1"/>
    <xf numFmtId="0" fontId="0" fillId="0" borderId="0" xfId="0" applyBorder="1" applyAlignment="1">
      <alignment horizontal="center"/>
    </xf>
    <xf numFmtId="2" fontId="0" fillId="0" borderId="0" xfId="0" applyNumberFormat="1" applyBorder="1" applyAlignment="1">
      <alignment horizontal="center"/>
    </xf>
    <xf numFmtId="165" fontId="0" fillId="4" borderId="10" xfId="0" applyNumberFormat="1" applyFill="1" applyBorder="1" applyAlignment="1">
      <alignment horizontal="center"/>
    </xf>
    <xf numFmtId="165" fontId="0" fillId="4" borderId="11" xfId="0" applyNumberFormat="1" applyFill="1" applyBorder="1" applyAlignment="1">
      <alignment horizontal="center"/>
    </xf>
    <xf numFmtId="2" fontId="0" fillId="4" borderId="11" xfId="0" applyNumberFormat="1" applyFill="1" applyBorder="1" applyAlignment="1">
      <alignment horizontal="center"/>
    </xf>
    <xf numFmtId="1" fontId="0" fillId="4" borderId="11" xfId="0" applyNumberFormat="1" applyFill="1" applyBorder="1" applyAlignment="1">
      <alignment horizontal="center"/>
    </xf>
    <xf numFmtId="11" fontId="0" fillId="4" borderId="11" xfId="0" applyNumberFormat="1" applyFill="1" applyBorder="1" applyAlignment="1">
      <alignment horizontal="center"/>
    </xf>
    <xf numFmtId="11" fontId="0" fillId="0" borderId="0" xfId="0" applyNumberFormat="1" applyAlignment="1">
      <alignment horizontal="center"/>
    </xf>
    <xf numFmtId="0" fontId="5" fillId="0" borderId="4" xfId="0" applyFont="1" applyBorder="1"/>
    <xf numFmtId="0" fontId="5" fillId="0" borderId="6" xfId="0" applyFont="1" applyBorder="1"/>
    <xf numFmtId="169" fontId="0" fillId="0" borderId="7" xfId="0" applyNumberFormat="1" applyBorder="1" applyAlignment="1">
      <alignment horizontal="center"/>
    </xf>
    <xf numFmtId="164" fontId="0" fillId="0" borderId="9" xfId="0" applyNumberFormat="1" applyBorder="1" applyAlignment="1">
      <alignment horizontal="center" vertical="center" wrapText="1"/>
    </xf>
    <xf numFmtId="0" fontId="1" fillId="0" borderId="7" xfId="0" applyFont="1" applyBorder="1"/>
    <xf numFmtId="164" fontId="0" fillId="0" borderId="20" xfId="0" applyNumberFormat="1" applyBorder="1" applyAlignment="1">
      <alignment horizontal="center"/>
    </xf>
    <xf numFmtId="0" fontId="17" fillId="0" borderId="0" xfId="4" applyAlignment="1">
      <alignment horizontal="right"/>
    </xf>
    <xf numFmtId="2" fontId="19" fillId="0" borderId="8" xfId="0" applyNumberFormat="1" applyFont="1" applyBorder="1" applyAlignment="1">
      <alignment horizontal="center"/>
    </xf>
    <xf numFmtId="0" fontId="1" fillId="0" borderId="24" xfId="0" applyFont="1" applyBorder="1" applyAlignment="1">
      <alignment horizontal="center"/>
    </xf>
    <xf numFmtId="0" fontId="0" fillId="0" borderId="26" xfId="0" applyBorder="1" applyAlignment="1">
      <alignment horizontal="center" vertical="center" wrapText="1"/>
    </xf>
    <xf numFmtId="2" fontId="20" fillId="0" borderId="8" xfId="0" applyNumberFormat="1" applyFont="1" applyBorder="1" applyAlignment="1">
      <alignment horizontal="center"/>
    </xf>
    <xf numFmtId="2" fontId="20" fillId="0" borderId="5" xfId="0" applyNumberFormat="1" applyFont="1" applyBorder="1" applyAlignment="1">
      <alignment horizontal="center"/>
    </xf>
    <xf numFmtId="0" fontId="1" fillId="0" borderId="24" xfId="0" applyFont="1" applyBorder="1" applyAlignment="1">
      <alignment horizontal="center"/>
    </xf>
    <xf numFmtId="0" fontId="0" fillId="0" borderId="26" xfId="0" applyBorder="1" applyAlignment="1">
      <alignment horizontal="center" vertical="center" wrapText="1"/>
    </xf>
    <xf numFmtId="0" fontId="4" fillId="0" borderId="0" xfId="1" applyFont="1" applyAlignment="1" applyProtection="1">
      <alignment horizontal="center" vertical="center"/>
    </xf>
    <xf numFmtId="0" fontId="1" fillId="0" borderId="10" xfId="0" applyFont="1" applyBorder="1" applyAlignment="1">
      <alignment horizontal="center"/>
    </xf>
    <xf numFmtId="0" fontId="1" fillId="0" borderId="11" xfId="0" applyFont="1" applyBorder="1" applyAlignment="1">
      <alignment horizontal="center"/>
    </xf>
    <xf numFmtId="0" fontId="1" fillId="0" borderId="12" xfId="0" applyFont="1" applyBorder="1" applyAlignment="1">
      <alignment horizontal="center"/>
    </xf>
    <xf numFmtId="0" fontId="1" fillId="0" borderId="13" xfId="0" applyFont="1" applyBorder="1" applyAlignment="1">
      <alignment horizontal="center"/>
    </xf>
    <xf numFmtId="0" fontId="1" fillId="0" borderId="22" xfId="0" applyFont="1" applyBorder="1" applyAlignment="1">
      <alignment horizontal="center"/>
    </xf>
    <xf numFmtId="0" fontId="1" fillId="0" borderId="24" xfId="0" applyFont="1" applyBorder="1" applyAlignment="1">
      <alignment horizontal="center"/>
    </xf>
    <xf numFmtId="0" fontId="1" fillId="0" borderId="23" xfId="0" applyFont="1" applyBorder="1" applyAlignment="1">
      <alignment horizontal="center"/>
    </xf>
    <xf numFmtId="0" fontId="4" fillId="0" borderId="0" xfId="1" applyFont="1" applyAlignment="1">
      <alignment horizontal="center" vertical="center"/>
    </xf>
    <xf numFmtId="165" fontId="0" fillId="0" borderId="22" xfId="0" applyNumberFormat="1" applyBorder="1" applyAlignment="1">
      <alignment horizontal="center"/>
    </xf>
    <xf numFmtId="165" fontId="0" fillId="0" borderId="24" xfId="0" applyNumberFormat="1" applyBorder="1" applyAlignment="1">
      <alignment horizontal="center"/>
    </xf>
    <xf numFmtId="165" fontId="0" fillId="0" borderId="23" xfId="0" applyNumberFormat="1" applyBorder="1" applyAlignment="1">
      <alignment horizontal="center"/>
    </xf>
    <xf numFmtId="0" fontId="1" fillId="3" borderId="17" xfId="0" applyFont="1" applyFill="1" applyBorder="1" applyAlignment="1">
      <alignment horizontal="center" vertical="center" wrapText="1"/>
    </xf>
    <xf numFmtId="0" fontId="1" fillId="3" borderId="18" xfId="0" applyFont="1" applyFill="1" applyBorder="1" applyAlignment="1">
      <alignment horizontal="center" vertical="center" wrapText="1"/>
    </xf>
    <xf numFmtId="0" fontId="1" fillId="3" borderId="21" xfId="0" applyFont="1" applyFill="1" applyBorder="1" applyAlignment="1">
      <alignment horizontal="center" vertical="center" wrapText="1"/>
    </xf>
    <xf numFmtId="0" fontId="1" fillId="3" borderId="0" xfId="0" applyFont="1" applyFill="1" applyAlignment="1">
      <alignment horizontal="center" vertical="center" wrapText="1"/>
    </xf>
    <xf numFmtId="0" fontId="1" fillId="3" borderId="32" xfId="0" applyFont="1" applyFill="1" applyBorder="1" applyAlignment="1">
      <alignment horizontal="center" vertical="center" wrapText="1"/>
    </xf>
    <xf numFmtId="0" fontId="1" fillId="3" borderId="35" xfId="0" applyFont="1" applyFill="1" applyBorder="1" applyAlignment="1">
      <alignment horizontal="center" vertical="center" wrapText="1"/>
    </xf>
    <xf numFmtId="0" fontId="0" fillId="0" borderId="34" xfId="0" applyBorder="1" applyAlignment="1">
      <alignment horizontal="center" vertical="center" wrapText="1"/>
    </xf>
    <xf numFmtId="0" fontId="0" fillId="0" borderId="26" xfId="0" applyBorder="1" applyAlignment="1">
      <alignment horizontal="center" vertical="center" wrapText="1"/>
    </xf>
    <xf numFmtId="0" fontId="0" fillId="0" borderId="28" xfId="0" applyBorder="1" applyAlignment="1">
      <alignment horizontal="center" vertical="center" wrapText="1"/>
    </xf>
  </cellXfs>
  <cellStyles count="5">
    <cellStyle name="Hyperlink" xfId="4" builtinId="8"/>
    <cellStyle name="Normal" xfId="0" builtinId="0"/>
    <cellStyle name="Normal 2" xfId="3" xr:uid="{C455B660-6CC4-4875-804F-A4424E92F660}"/>
    <cellStyle name="Normal_Book2" xfId="2" xr:uid="{1B1CAC19-76E5-4544-9EB4-A6AD3972F200}"/>
    <cellStyle name="Normal_HG-DATA_1" xfId="1" xr:uid="{2D102986-2EA7-436A-8747-D1988BE1E35F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theme" Target="theme/theme1.xml"/><Relationship Id="rId8" Type="http://schemas.openxmlformats.org/officeDocument/2006/relationships/worksheet" Target="worksheets/sheet8.xml"/><Relationship Id="rId51" Type="http://schemas.openxmlformats.org/officeDocument/2006/relationships/calcChain" Target="calcChain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6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8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6.xml"/></Relationships>
</file>

<file path=xl/charts/_rels/chart14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9.xml"/></Relationships>
</file>

<file path=xl/charts/_rels/chart20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2.xml"/></Relationships>
</file>

<file path=xl/charts/_rels/chart26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5.xml"/></Relationships>
</file>

<file path=xl/charts/_rels/chart3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8.xml"/></Relationships>
</file>

<file path=xl/charts/_rels/chart38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1.xml"/></Relationships>
</file>

<file path=xl/charts/_rels/chart44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4.xml"/></Relationships>
</file>

<file path=xl/charts/_rels/chart50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7.xml"/></Relationships>
</file>

<file path=xl/charts/_rels/chart56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0.xml"/></Relationships>
</file>

<file path=xl/charts/_rels/chart6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3.xml"/></Relationships>
</file>

<file path=xl/charts/_rels/chart68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6.xml"/></Relationships>
</file>

<file path=xl/charts/_rels/chart74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9.xml"/></Relationships>
</file>

<file path=xl/charts/_rels/chart80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2.xml"/></Relationships>
</file>

<file path=xl/charts/_rels/chart86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5.xml"/></Relationships>
</file>

<file path=xl/charts/_rels/chart9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8.xml"/></Relationships>
</file>

<file path=xl/charts/_rels/chart98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1.xml"/></Relationships>
</file>

<file path=xl/charts/_rels/chart104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4.xml"/></Relationships>
</file>

<file path=xl/charts/_rels/chart110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7.xml"/></Relationships>
</file>

<file path=xl/charts/_rels/chart116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60.xml"/></Relationships>
</file>

<file path=xl/charts/_rels/chart12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63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bar"/>
        <c:grouping val="stacked"/>
        <c:varyColors val="0"/>
        <c:ser>
          <c:idx val="0"/>
          <c:order val="0"/>
          <c:tx>
            <c:strRef>
              <c:f>'Project Summary'!$N$11</c:f>
              <c:strCache>
                <c:ptCount val="1"/>
                <c:pt idx="0">
                  <c:v>&lt; 10nm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numRef>
              <c:f>'Project Summary'!$E$13:$E$32</c:f>
              <c:numCache>
                <c:formatCode>0.00</c:formatCode>
                <c:ptCount val="20"/>
                <c:pt idx="0">
                  <c:v>1800</c:v>
                </c:pt>
                <c:pt idx="1">
                  <c:v>1830</c:v>
                </c:pt>
                <c:pt idx="2">
                  <c:v>1950</c:v>
                </c:pt>
                <c:pt idx="3">
                  <c:v>2070</c:v>
                </c:pt>
                <c:pt idx="4">
                  <c:v>2100</c:v>
                </c:pt>
                <c:pt idx="5">
                  <c:v>2160</c:v>
                </c:pt>
                <c:pt idx="6">
                  <c:v>2430</c:v>
                </c:pt>
                <c:pt idx="7">
                  <c:v>2760</c:v>
                </c:pt>
                <c:pt idx="8">
                  <c:v>2880</c:v>
                </c:pt>
                <c:pt idx="9">
                  <c:v>3150</c:v>
                </c:pt>
                <c:pt idx="10">
                  <c:v>3180</c:v>
                </c:pt>
                <c:pt idx="11">
                  <c:v>3180</c:v>
                </c:pt>
                <c:pt idx="12">
                  <c:v>3210</c:v>
                </c:pt>
                <c:pt idx="13">
                  <c:v>3240</c:v>
                </c:pt>
                <c:pt idx="14">
                  <c:v>3270</c:v>
                </c:pt>
                <c:pt idx="15">
                  <c:v>3290</c:v>
                </c:pt>
                <c:pt idx="16">
                  <c:v>3690</c:v>
                </c:pt>
                <c:pt idx="17">
                  <c:v>4100</c:v>
                </c:pt>
                <c:pt idx="18">
                  <c:v>4300</c:v>
                </c:pt>
                <c:pt idx="19">
                  <c:v>7090</c:v>
                </c:pt>
              </c:numCache>
            </c:numRef>
          </c:cat>
          <c:val>
            <c:numRef>
              <c:f>'Project Summary'!$N$13:$N$32</c:f>
              <c:numCache>
                <c:formatCode>0.0</c:formatCode>
                <c:ptCount val="20"/>
                <c:pt idx="0">
                  <c:v>2.548692265519005</c:v>
                </c:pt>
                <c:pt idx="1">
                  <c:v>3.7871269568254999</c:v>
                </c:pt>
                <c:pt idx="2">
                  <c:v>3.4075772037697578</c:v>
                </c:pt>
                <c:pt idx="3">
                  <c:v>3.9268390212966344</c:v>
                </c:pt>
                <c:pt idx="4">
                  <c:v>4.3835240364824797</c:v>
                </c:pt>
                <c:pt idx="5">
                  <c:v>1.5104098779919743</c:v>
                </c:pt>
                <c:pt idx="6">
                  <c:v>2.8898239938322994</c:v>
                </c:pt>
                <c:pt idx="7">
                  <c:v>5.3459837474651852</c:v>
                </c:pt>
                <c:pt idx="8">
                  <c:v>3.4489628884604189</c:v>
                </c:pt>
                <c:pt idx="9">
                  <c:v>4.0443184567227757</c:v>
                </c:pt>
                <c:pt idx="10">
                  <c:v>7.9495316290985549</c:v>
                </c:pt>
                <c:pt idx="11">
                  <c:v>6.57277978604216</c:v>
                </c:pt>
                <c:pt idx="12">
                  <c:v>4.5713326971556336</c:v>
                </c:pt>
                <c:pt idx="13">
                  <c:v>4.2778749035211945</c:v>
                </c:pt>
                <c:pt idx="14">
                  <c:v>2.4091600288828561</c:v>
                </c:pt>
                <c:pt idx="15">
                  <c:v>2.7300190810558176</c:v>
                </c:pt>
                <c:pt idx="16">
                  <c:v>2.0103385369524829</c:v>
                </c:pt>
                <c:pt idx="17">
                  <c:v>4.0098521861301402</c:v>
                </c:pt>
                <c:pt idx="18">
                  <c:v>2.4612064890710021</c:v>
                </c:pt>
                <c:pt idx="19">
                  <c:v>4.621465246398075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3B2-4647-9480-2C49309CBACD}"/>
            </c:ext>
          </c:extLst>
        </c:ser>
        <c:ser>
          <c:idx val="1"/>
          <c:order val="1"/>
          <c:tx>
            <c:strRef>
              <c:f>'Project Summary'!$O$11</c:f>
              <c:strCache>
                <c:ptCount val="1"/>
                <c:pt idx="0">
                  <c:v>10-100nm</c:v>
                </c:pt>
              </c:strCache>
            </c:strRef>
          </c:tx>
          <c:spPr>
            <a:solidFill>
              <a:srgbClr val="FF0000"/>
            </a:solidFill>
            <a:ln>
              <a:noFill/>
            </a:ln>
            <a:effectLst/>
          </c:spPr>
          <c:invertIfNegative val="0"/>
          <c:cat>
            <c:numRef>
              <c:f>'Project Summary'!$E$13:$E$32</c:f>
              <c:numCache>
                <c:formatCode>0.00</c:formatCode>
                <c:ptCount val="20"/>
                <c:pt idx="0">
                  <c:v>1800</c:v>
                </c:pt>
                <c:pt idx="1">
                  <c:v>1830</c:v>
                </c:pt>
                <c:pt idx="2">
                  <c:v>1950</c:v>
                </c:pt>
                <c:pt idx="3">
                  <c:v>2070</c:v>
                </c:pt>
                <c:pt idx="4">
                  <c:v>2100</c:v>
                </c:pt>
                <c:pt idx="5">
                  <c:v>2160</c:v>
                </c:pt>
                <c:pt idx="6">
                  <c:v>2430</c:v>
                </c:pt>
                <c:pt idx="7">
                  <c:v>2760</c:v>
                </c:pt>
                <c:pt idx="8">
                  <c:v>2880</c:v>
                </c:pt>
                <c:pt idx="9">
                  <c:v>3150</c:v>
                </c:pt>
                <c:pt idx="10">
                  <c:v>3180</c:v>
                </c:pt>
                <c:pt idx="11">
                  <c:v>3180</c:v>
                </c:pt>
                <c:pt idx="12">
                  <c:v>3210</c:v>
                </c:pt>
                <c:pt idx="13">
                  <c:v>3240</c:v>
                </c:pt>
                <c:pt idx="14">
                  <c:v>3270</c:v>
                </c:pt>
                <c:pt idx="15">
                  <c:v>3290</c:v>
                </c:pt>
                <c:pt idx="16">
                  <c:v>3690</c:v>
                </c:pt>
                <c:pt idx="17">
                  <c:v>4100</c:v>
                </c:pt>
                <c:pt idx="18">
                  <c:v>4300</c:v>
                </c:pt>
                <c:pt idx="19">
                  <c:v>7090</c:v>
                </c:pt>
              </c:numCache>
            </c:numRef>
          </c:cat>
          <c:val>
            <c:numRef>
              <c:f>'Project Summary'!$O$13:$O$32</c:f>
              <c:numCache>
                <c:formatCode>0.0</c:formatCode>
                <c:ptCount val="20"/>
                <c:pt idx="0">
                  <c:v>3.5976741890243593</c:v>
                </c:pt>
                <c:pt idx="1">
                  <c:v>5.8895847468273521</c:v>
                </c:pt>
                <c:pt idx="2">
                  <c:v>3.3681392706620428</c:v>
                </c:pt>
                <c:pt idx="3">
                  <c:v>3.4776159322602238</c:v>
                </c:pt>
                <c:pt idx="4">
                  <c:v>2.3868395416569124</c:v>
                </c:pt>
                <c:pt idx="5">
                  <c:v>1.7511250569781318</c:v>
                </c:pt>
                <c:pt idx="6">
                  <c:v>3.4798525273139953</c:v>
                </c:pt>
                <c:pt idx="7">
                  <c:v>2.8731524768034338</c:v>
                </c:pt>
                <c:pt idx="8">
                  <c:v>3.0789386444678017</c:v>
                </c:pt>
                <c:pt idx="9">
                  <c:v>4.6598890682764944</c:v>
                </c:pt>
                <c:pt idx="10">
                  <c:v>4.4157971138536203</c:v>
                </c:pt>
                <c:pt idx="11">
                  <c:v>4.0274999073126869</c:v>
                </c:pt>
                <c:pt idx="12">
                  <c:v>4.3620945826141009</c:v>
                </c:pt>
                <c:pt idx="13">
                  <c:v>4.3140637755685827</c:v>
                </c:pt>
                <c:pt idx="14">
                  <c:v>6.656021365408554</c:v>
                </c:pt>
                <c:pt idx="15">
                  <c:v>5.3089072237264476</c:v>
                </c:pt>
                <c:pt idx="16">
                  <c:v>3.8215723007914399</c:v>
                </c:pt>
                <c:pt idx="17">
                  <c:v>2.7353480698974155</c:v>
                </c:pt>
                <c:pt idx="18">
                  <c:v>3.8306842219792721</c:v>
                </c:pt>
                <c:pt idx="19">
                  <c:v>5.0970345385723563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3B2-4647-9480-2C49309CBACD}"/>
            </c:ext>
          </c:extLst>
        </c:ser>
        <c:ser>
          <c:idx val="2"/>
          <c:order val="2"/>
          <c:tx>
            <c:strRef>
              <c:f>'Project Summary'!$P$11</c:f>
              <c:strCache>
                <c:ptCount val="1"/>
                <c:pt idx="0">
                  <c:v>100-1000nm</c:v>
                </c:pt>
              </c:strCache>
            </c:strRef>
          </c:tx>
          <c:spPr>
            <a:solidFill>
              <a:schemeClr val="accent6"/>
            </a:solidFill>
            <a:ln>
              <a:noFill/>
            </a:ln>
            <a:effectLst/>
          </c:spPr>
          <c:invertIfNegative val="0"/>
          <c:cat>
            <c:numRef>
              <c:f>'Project Summary'!$E$13:$E$32</c:f>
              <c:numCache>
                <c:formatCode>0.00</c:formatCode>
                <c:ptCount val="20"/>
                <c:pt idx="0">
                  <c:v>1800</c:v>
                </c:pt>
                <c:pt idx="1">
                  <c:v>1830</c:v>
                </c:pt>
                <c:pt idx="2">
                  <c:v>1950</c:v>
                </c:pt>
                <c:pt idx="3">
                  <c:v>2070</c:v>
                </c:pt>
                <c:pt idx="4">
                  <c:v>2100</c:v>
                </c:pt>
                <c:pt idx="5">
                  <c:v>2160</c:v>
                </c:pt>
                <c:pt idx="6">
                  <c:v>2430</c:v>
                </c:pt>
                <c:pt idx="7">
                  <c:v>2760</c:v>
                </c:pt>
                <c:pt idx="8">
                  <c:v>2880</c:v>
                </c:pt>
                <c:pt idx="9">
                  <c:v>3150</c:v>
                </c:pt>
                <c:pt idx="10">
                  <c:v>3180</c:v>
                </c:pt>
                <c:pt idx="11">
                  <c:v>3180</c:v>
                </c:pt>
                <c:pt idx="12">
                  <c:v>3210</c:v>
                </c:pt>
                <c:pt idx="13">
                  <c:v>3240</c:v>
                </c:pt>
                <c:pt idx="14">
                  <c:v>3270</c:v>
                </c:pt>
                <c:pt idx="15">
                  <c:v>3290</c:v>
                </c:pt>
                <c:pt idx="16">
                  <c:v>3690</c:v>
                </c:pt>
                <c:pt idx="17">
                  <c:v>4100</c:v>
                </c:pt>
                <c:pt idx="18">
                  <c:v>4300</c:v>
                </c:pt>
                <c:pt idx="19">
                  <c:v>7090</c:v>
                </c:pt>
              </c:numCache>
            </c:numRef>
          </c:cat>
          <c:val>
            <c:numRef>
              <c:f>'Project Summary'!$P$13:$P$32</c:f>
              <c:numCache>
                <c:formatCode>0.0</c:formatCode>
                <c:ptCount val="20"/>
                <c:pt idx="0">
                  <c:v>1.8660502488017219</c:v>
                </c:pt>
                <c:pt idx="1">
                  <c:v>1.6735919418368086</c:v>
                </c:pt>
                <c:pt idx="2">
                  <c:v>1.5001687516732265</c:v>
                </c:pt>
                <c:pt idx="3">
                  <c:v>1.243555338719867</c:v>
                </c:pt>
                <c:pt idx="4">
                  <c:v>0.69269969510675156</c:v>
                </c:pt>
                <c:pt idx="5">
                  <c:v>1.4033429725946536</c:v>
                </c:pt>
                <c:pt idx="6">
                  <c:v>7.8754961042418348</c:v>
                </c:pt>
                <c:pt idx="7">
                  <c:v>3.1927804073169654</c:v>
                </c:pt>
                <c:pt idx="8">
                  <c:v>6.2024849942007547</c:v>
                </c:pt>
                <c:pt idx="9">
                  <c:v>4.1447744805855811</c:v>
                </c:pt>
                <c:pt idx="10">
                  <c:v>0.42017284321338072</c:v>
                </c:pt>
                <c:pt idx="11">
                  <c:v>0</c:v>
                </c:pt>
                <c:pt idx="12">
                  <c:v>4.1410844778419689</c:v>
                </c:pt>
                <c:pt idx="13">
                  <c:v>4.7753145411286457</c:v>
                </c:pt>
                <c:pt idx="14">
                  <c:v>9.3153074011219221</c:v>
                </c:pt>
                <c:pt idx="15">
                  <c:v>6.5070966363520499</c:v>
                </c:pt>
                <c:pt idx="16">
                  <c:v>5.9869013235160642</c:v>
                </c:pt>
                <c:pt idx="17">
                  <c:v>0</c:v>
                </c:pt>
                <c:pt idx="18">
                  <c:v>8.7916452139973185</c:v>
                </c:pt>
                <c:pt idx="19">
                  <c:v>3.0716980892710075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63B2-4647-9480-2C49309CBACD}"/>
            </c:ext>
          </c:extLst>
        </c:ser>
        <c:ser>
          <c:idx val="3"/>
          <c:order val="3"/>
          <c:tx>
            <c:strRef>
              <c:f>'Project Summary'!$Q$11</c:f>
              <c:strCache>
                <c:ptCount val="1"/>
                <c:pt idx="0">
                  <c:v>1000-10000nm</c:v>
                </c:pt>
              </c:strCache>
            </c:strRef>
          </c:tx>
          <c:spPr>
            <a:solidFill>
              <a:schemeClr val="accent4"/>
            </a:solidFill>
            <a:ln>
              <a:noFill/>
            </a:ln>
            <a:effectLst/>
          </c:spPr>
          <c:invertIfNegative val="0"/>
          <c:cat>
            <c:numRef>
              <c:f>'Project Summary'!$E$13:$E$32</c:f>
              <c:numCache>
                <c:formatCode>0.00</c:formatCode>
                <c:ptCount val="20"/>
                <c:pt idx="0">
                  <c:v>1800</c:v>
                </c:pt>
                <c:pt idx="1">
                  <c:v>1830</c:v>
                </c:pt>
                <c:pt idx="2">
                  <c:v>1950</c:v>
                </c:pt>
                <c:pt idx="3">
                  <c:v>2070</c:v>
                </c:pt>
                <c:pt idx="4">
                  <c:v>2100</c:v>
                </c:pt>
                <c:pt idx="5">
                  <c:v>2160</c:v>
                </c:pt>
                <c:pt idx="6">
                  <c:v>2430</c:v>
                </c:pt>
                <c:pt idx="7">
                  <c:v>2760</c:v>
                </c:pt>
                <c:pt idx="8">
                  <c:v>2880</c:v>
                </c:pt>
                <c:pt idx="9">
                  <c:v>3150</c:v>
                </c:pt>
                <c:pt idx="10">
                  <c:v>3180</c:v>
                </c:pt>
                <c:pt idx="11">
                  <c:v>3180</c:v>
                </c:pt>
                <c:pt idx="12">
                  <c:v>3210</c:v>
                </c:pt>
                <c:pt idx="13">
                  <c:v>3240</c:v>
                </c:pt>
                <c:pt idx="14">
                  <c:v>3270</c:v>
                </c:pt>
                <c:pt idx="15">
                  <c:v>3290</c:v>
                </c:pt>
                <c:pt idx="16">
                  <c:v>3690</c:v>
                </c:pt>
                <c:pt idx="17">
                  <c:v>4100</c:v>
                </c:pt>
                <c:pt idx="18">
                  <c:v>4300</c:v>
                </c:pt>
                <c:pt idx="19">
                  <c:v>7090</c:v>
                </c:pt>
              </c:numCache>
            </c:numRef>
          </c:cat>
          <c:val>
            <c:numRef>
              <c:f>'Project Summary'!$Q$13:$Q$32</c:f>
              <c:numCache>
                <c:formatCode>0.0</c:formatCode>
                <c:ptCount val="20"/>
                <c:pt idx="0">
                  <c:v>1.3185462408718289</c:v>
                </c:pt>
                <c:pt idx="1">
                  <c:v>0.47096111627281961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1.0951526067434061</c:v>
                </c:pt>
                <c:pt idx="6">
                  <c:v>6.6744114462643136</c:v>
                </c:pt>
                <c:pt idx="7">
                  <c:v>1.9629238092929391</c:v>
                </c:pt>
                <c:pt idx="8">
                  <c:v>7.2686097401505387</c:v>
                </c:pt>
                <c:pt idx="9">
                  <c:v>3.7375473785464965</c:v>
                </c:pt>
                <c:pt idx="10">
                  <c:v>0</c:v>
                </c:pt>
                <c:pt idx="11">
                  <c:v>0</c:v>
                </c:pt>
                <c:pt idx="12">
                  <c:v>4.7039353108776325</c:v>
                </c:pt>
                <c:pt idx="13">
                  <c:v>3.7608509474966239</c:v>
                </c:pt>
                <c:pt idx="14">
                  <c:v>2.8261164258489346</c:v>
                </c:pt>
                <c:pt idx="15">
                  <c:v>7.4704867327949671</c:v>
                </c:pt>
                <c:pt idx="16">
                  <c:v>6.9222194957867575</c:v>
                </c:pt>
                <c:pt idx="17">
                  <c:v>0</c:v>
                </c:pt>
                <c:pt idx="18">
                  <c:v>6.4189744671447793</c:v>
                </c:pt>
                <c:pt idx="19">
                  <c:v>1.2594358977027587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63B2-4647-9480-2C49309CBACD}"/>
            </c:ext>
          </c:extLst>
        </c:ser>
        <c:ser>
          <c:idx val="4"/>
          <c:order val="4"/>
          <c:tx>
            <c:strRef>
              <c:f>'Project Summary'!$R$11</c:f>
              <c:strCache>
                <c:ptCount val="1"/>
                <c:pt idx="0">
                  <c:v>&gt;100000nm</c:v>
                </c:pt>
              </c:strCache>
            </c:strRef>
          </c:tx>
          <c:spPr>
            <a:solidFill>
              <a:srgbClr val="7030A0"/>
            </a:solidFill>
            <a:ln>
              <a:noFill/>
            </a:ln>
            <a:effectLst/>
          </c:spPr>
          <c:invertIfNegative val="0"/>
          <c:cat>
            <c:numRef>
              <c:f>'Project Summary'!$E$13:$E$32</c:f>
              <c:numCache>
                <c:formatCode>0.00</c:formatCode>
                <c:ptCount val="20"/>
                <c:pt idx="0">
                  <c:v>1800</c:v>
                </c:pt>
                <c:pt idx="1">
                  <c:v>1830</c:v>
                </c:pt>
                <c:pt idx="2">
                  <c:v>1950</c:v>
                </c:pt>
                <c:pt idx="3">
                  <c:v>2070</c:v>
                </c:pt>
                <c:pt idx="4">
                  <c:v>2100</c:v>
                </c:pt>
                <c:pt idx="5">
                  <c:v>2160</c:v>
                </c:pt>
                <c:pt idx="6">
                  <c:v>2430</c:v>
                </c:pt>
                <c:pt idx="7">
                  <c:v>2760</c:v>
                </c:pt>
                <c:pt idx="8">
                  <c:v>2880</c:v>
                </c:pt>
                <c:pt idx="9">
                  <c:v>3150</c:v>
                </c:pt>
                <c:pt idx="10">
                  <c:v>3180</c:v>
                </c:pt>
                <c:pt idx="11">
                  <c:v>3180</c:v>
                </c:pt>
                <c:pt idx="12">
                  <c:v>3210</c:v>
                </c:pt>
                <c:pt idx="13">
                  <c:v>3240</c:v>
                </c:pt>
                <c:pt idx="14">
                  <c:v>3270</c:v>
                </c:pt>
                <c:pt idx="15">
                  <c:v>3290</c:v>
                </c:pt>
                <c:pt idx="16">
                  <c:v>3690</c:v>
                </c:pt>
                <c:pt idx="17">
                  <c:v>4100</c:v>
                </c:pt>
                <c:pt idx="18">
                  <c:v>4300</c:v>
                </c:pt>
                <c:pt idx="19">
                  <c:v>7090</c:v>
                </c:pt>
              </c:numCache>
            </c:numRef>
          </c:cat>
          <c:val>
            <c:numRef>
              <c:f>'Project Summary'!$R$13:$R$32</c:f>
              <c:numCache>
                <c:formatCode>0.0</c:formatCode>
                <c:ptCount val="2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0.43922914315814898</c:v>
                </c:pt>
                <c:pt idx="6">
                  <c:v>2.16313037798992</c:v>
                </c:pt>
                <c:pt idx="7">
                  <c:v>0.57188678002484405</c:v>
                </c:pt>
                <c:pt idx="8">
                  <c:v>3.9109572225627214</c:v>
                </c:pt>
                <c:pt idx="9">
                  <c:v>1.4208250111787954</c:v>
                </c:pt>
                <c:pt idx="10">
                  <c:v>0</c:v>
                </c:pt>
                <c:pt idx="11">
                  <c:v>0</c:v>
                </c:pt>
                <c:pt idx="12">
                  <c:v>3.0680999836660807</c:v>
                </c:pt>
                <c:pt idx="13">
                  <c:v>2.2938049606910371</c:v>
                </c:pt>
                <c:pt idx="14">
                  <c:v>0.76886884972463332</c:v>
                </c:pt>
                <c:pt idx="15">
                  <c:v>5.0393886029572696</c:v>
                </c:pt>
                <c:pt idx="16">
                  <c:v>8.4620668782192965</c:v>
                </c:pt>
                <c:pt idx="17">
                  <c:v>0</c:v>
                </c:pt>
                <c:pt idx="18">
                  <c:v>3.0650470648414916</c:v>
                </c:pt>
                <c:pt idx="1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63B2-4647-9480-2C49309CBAC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11659664"/>
        <c:axId val="9759696"/>
      </c:barChart>
      <c:catAx>
        <c:axId val="11659664"/>
        <c:scaling>
          <c:orientation val="maxMin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400" b="1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400" b="1">
                    <a:solidFill>
                      <a:sysClr val="windowText" lastClr="000000"/>
                    </a:solidFill>
                  </a:rPr>
                  <a:t>Sample Depth (ft)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400" b="1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759696"/>
        <c:crosses val="autoZero"/>
        <c:auto val="1"/>
        <c:lblAlgn val="ctr"/>
        <c:lblOffset val="100"/>
        <c:noMultiLvlLbl val="0"/>
      </c:catAx>
      <c:valAx>
        <c:axId val="9759696"/>
        <c:scaling>
          <c:orientation val="minMax"/>
          <c:max val="30"/>
        </c:scaling>
        <c:delete val="0"/>
        <c:axPos val="b"/>
        <c:majorGridlines>
          <c:spPr>
            <a:ln w="9525" cap="flat" cmpd="sng" algn="ctr">
              <a:solidFill>
                <a:schemeClr val="bg1">
                  <a:lumMod val="50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400" b="1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400" b="1">
                    <a:solidFill>
                      <a:sysClr val="windowText" lastClr="000000"/>
                    </a:solidFill>
                  </a:rPr>
                  <a:t> Closure</a:t>
                </a:r>
                <a:r>
                  <a:rPr lang="en-US" sz="1400" b="1" baseline="0">
                    <a:solidFill>
                      <a:sysClr val="windowText" lastClr="000000"/>
                    </a:solidFill>
                  </a:rPr>
                  <a:t> </a:t>
                </a:r>
                <a:r>
                  <a:rPr lang="en-US" sz="1400" b="1">
                    <a:solidFill>
                      <a:sysClr val="windowText" lastClr="000000"/>
                    </a:solidFill>
                  </a:rPr>
                  <a:t>Corrected Porosity (%)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400" b="1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.0" sourceLinked="1"/>
        <c:majorTickMark val="out"/>
        <c:minorTickMark val="in"/>
        <c:tickLblPos val="nextTo"/>
        <c:spPr>
          <a:noFill/>
          <a:ln>
            <a:solidFill>
              <a:schemeClr val="tx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1659664"/>
        <c:crosses val="max"/>
        <c:crossBetween val="between"/>
        <c:minorUnit val="1"/>
      </c:valAx>
      <c:spPr>
        <a:noFill/>
        <a:ln>
          <a:noFill/>
        </a:ln>
        <a:effectLst/>
      </c:spPr>
    </c:plotArea>
    <c:legend>
      <c:legendPos val="t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6416330170267179"/>
          <c:y val="6.6933844807860562E-2"/>
          <c:w val="0.7896081499427956"/>
          <c:h val="0.81585083114610679"/>
        </c:manualLayout>
      </c:layout>
      <c:scatterChart>
        <c:scatterStyle val="smoothMarker"/>
        <c:varyColors val="0"/>
        <c:ser>
          <c:idx val="0"/>
          <c:order val="0"/>
          <c:spPr>
            <a:ln w="19050">
              <a:noFill/>
            </a:ln>
          </c:spPr>
          <c:marker>
            <c:symbol val="square"/>
            <c:size val="10"/>
            <c:spPr>
              <a:solidFill>
                <a:schemeClr val="accent1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'Project Summary'!$G$13:$G$32</c:f>
              <c:numCache>
                <c:formatCode>0.0</c:formatCode>
                <c:ptCount val="20"/>
                <c:pt idx="0">
                  <c:v>9.3309629442169157</c:v>
                </c:pt>
                <c:pt idx="1">
                  <c:v>11.82126476176248</c:v>
                </c:pt>
                <c:pt idx="2">
                  <c:v>8.2758852261050269</c:v>
                </c:pt>
                <c:pt idx="3">
                  <c:v>8.6480102922767248</c:v>
                </c:pt>
                <c:pt idx="4">
                  <c:v>7.463063273246143</c:v>
                </c:pt>
                <c:pt idx="5">
                  <c:v>6.1992596574663148</c:v>
                </c:pt>
                <c:pt idx="6">
                  <c:v>23.082714449642364</c:v>
                </c:pt>
                <c:pt idx="7">
                  <c:v>13.946727220903368</c:v>
                </c:pt>
                <c:pt idx="8">
                  <c:v>23.909953489842238</c:v>
                </c:pt>
                <c:pt idx="9">
                  <c:v>18.007354395310145</c:v>
                </c:pt>
                <c:pt idx="10">
                  <c:v>12.785501586165557</c:v>
                </c:pt>
                <c:pt idx="11">
                  <c:v>10.600279693354848</c:v>
                </c:pt>
                <c:pt idx="12">
                  <c:v>20.846547052155419</c:v>
                </c:pt>
                <c:pt idx="13">
                  <c:v>19.421909128406085</c:v>
                </c:pt>
                <c:pt idx="14">
                  <c:v>21.975474070986898</c:v>
                </c:pt>
                <c:pt idx="15">
                  <c:v>27.055898276886552</c:v>
                </c:pt>
                <c:pt idx="16">
                  <c:v>27.20309853526604</c:v>
                </c:pt>
                <c:pt idx="17">
                  <c:v>6.7452002560275561</c:v>
                </c:pt>
                <c:pt idx="18">
                  <c:v>24.567557457033864</c:v>
                </c:pt>
                <c:pt idx="19">
                  <c:v>14.049633771944197</c:v>
                </c:pt>
              </c:numCache>
            </c:numRef>
          </c:xVal>
          <c:yVal>
            <c:numRef>
              <c:f>'Project Summary'!$K$13:$K$32</c:f>
              <c:numCache>
                <c:formatCode>0.00E+00</c:formatCode>
                <c:ptCount val="20"/>
                <c:pt idx="0">
                  <c:v>1.9479167894581404E-3</c:v>
                </c:pt>
                <c:pt idx="1">
                  <c:v>2.2990453647358713E-3</c:v>
                </c:pt>
                <c:pt idx="2">
                  <c:v>5.974361948994087E-4</c:v>
                </c:pt>
                <c:pt idx="3">
                  <c:v>5.8406217910626844E-4</c:v>
                </c:pt>
                <c:pt idx="4">
                  <c:v>1.95304113522856E-4</c:v>
                </c:pt>
                <c:pt idx="5">
                  <c:v>2.9841942650246221E-2</c:v>
                </c:pt>
                <c:pt idx="6">
                  <c:v>3.4418821218119362</c:v>
                </c:pt>
                <c:pt idx="7">
                  <c:v>0.18495628448605234</c:v>
                </c:pt>
                <c:pt idx="8">
                  <c:v>26.092593887790052</c:v>
                </c:pt>
                <c:pt idx="9">
                  <c:v>2.668865258805071</c:v>
                </c:pt>
                <c:pt idx="10">
                  <c:v>6.2205186474694472E-4</c:v>
                </c:pt>
                <c:pt idx="11">
                  <c:v>3.3773878159677886E-4</c:v>
                </c:pt>
                <c:pt idx="12">
                  <c:v>7.8487849747787601</c:v>
                </c:pt>
                <c:pt idx="13">
                  <c:v>0.53756989566182223</c:v>
                </c:pt>
                <c:pt idx="14">
                  <c:v>0.56340588154013171</c:v>
                </c:pt>
                <c:pt idx="15">
                  <c:v>48.563198471490573</c:v>
                </c:pt>
                <c:pt idx="16">
                  <c:v>294.06008200062394</c:v>
                </c:pt>
                <c:pt idx="17">
                  <c:v>1.8643496562403423E-4</c:v>
                </c:pt>
                <c:pt idx="18">
                  <c:v>4.940298837866103</c:v>
                </c:pt>
                <c:pt idx="19">
                  <c:v>4.1482280657066852E-3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38CC-4789-B4F8-7628A71C0FA1}"/>
            </c:ext>
          </c:extLst>
        </c:ser>
        <c:ser>
          <c:idx val="2"/>
          <c:order val="1"/>
          <c:tx>
            <c:v>Group 1</c:v>
          </c:tx>
          <c:spPr>
            <a:ln w="19050">
              <a:solidFill>
                <a:schemeClr val="tx1"/>
              </a:solidFill>
            </a:ln>
          </c:spPr>
          <c:marker>
            <c:symbol val="none"/>
          </c:marker>
          <c:trendline>
            <c:trendlineType val="power"/>
            <c:forward val="15"/>
            <c:dispRSqr val="0"/>
            <c:dispEq val="0"/>
          </c:trendline>
          <c:xVal>
            <c:numLit>
              <c:formatCode>General</c:formatCode>
              <c:ptCount val="16"/>
              <c:pt idx="0">
                <c:v>1</c:v>
              </c:pt>
              <c:pt idx="1">
                <c:v>2</c:v>
              </c:pt>
              <c:pt idx="2">
                <c:v>3</c:v>
              </c:pt>
              <c:pt idx="3">
                <c:v>4</c:v>
              </c:pt>
              <c:pt idx="4">
                <c:v>5</c:v>
              </c:pt>
              <c:pt idx="5">
                <c:v>6</c:v>
              </c:pt>
              <c:pt idx="6">
                <c:v>7</c:v>
              </c:pt>
              <c:pt idx="7">
                <c:v>8</c:v>
              </c:pt>
              <c:pt idx="8">
                <c:v>9</c:v>
              </c:pt>
              <c:pt idx="9">
                <c:v>10</c:v>
              </c:pt>
              <c:pt idx="10">
                <c:v>11</c:v>
              </c:pt>
              <c:pt idx="11">
                <c:v>12</c:v>
              </c:pt>
              <c:pt idx="12">
                <c:v>13</c:v>
              </c:pt>
              <c:pt idx="13">
                <c:v>14</c:v>
              </c:pt>
              <c:pt idx="14">
                <c:v>15</c:v>
              </c:pt>
              <c:pt idx="15">
                <c:v>16</c:v>
              </c:pt>
            </c:numLit>
          </c:xVal>
          <c:yVal>
            <c:numLit>
              <c:formatCode>General</c:formatCode>
              <c:ptCount val="16"/>
              <c:pt idx="0">
                <c:v>9.9999999999999995E-7</c:v>
              </c:pt>
              <c:pt idx="1">
                <c:v>5.6568542494923798E-6</c:v>
              </c:pt>
              <c:pt idx="2">
                <c:v>1.5588457268119901E-5</c:v>
              </c:pt>
              <c:pt idx="3">
                <c:v>3.1999999999999999E-5</c:v>
              </c:pt>
              <c:pt idx="4">
                <c:v>5.5901699437494697E-5</c:v>
              </c:pt>
              <c:pt idx="5">
                <c:v>8.8181630740194396E-5</c:v>
              </c:pt>
              <c:pt idx="6">
                <c:v>1.2964181424216501E-4</c:v>
              </c:pt>
              <c:pt idx="7">
                <c:v>1.8101933598375599E-4</c:v>
              </c:pt>
              <c:pt idx="8">
                <c:v>2.43E-4</c:v>
              </c:pt>
              <c:pt idx="9">
                <c:v>3.1622776601683799E-4</c:v>
              </c:pt>
              <c:pt idx="10">
                <c:v>4.0131159963300298E-4</c:v>
              </c:pt>
              <c:pt idx="11">
                <c:v>4.9883063257983695E-4</c:v>
              </c:pt>
              <c:pt idx="12">
                <c:v>6.0933816555341404E-4</c:v>
              </c:pt>
              <c:pt idx="13">
                <c:v>7.3336484780769202E-4</c:v>
              </c:pt>
              <c:pt idx="14">
                <c:v>8.7142125289666904E-4</c:v>
              </c:pt>
              <c:pt idx="15">
                <c:v>1.024E-3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2-F35F-43ED-8A8B-B34C6203CD82}"/>
            </c:ext>
          </c:extLst>
        </c:ser>
        <c:ser>
          <c:idx val="3"/>
          <c:order val="2"/>
          <c:tx>
            <c:v>Group 2</c:v>
          </c:tx>
          <c:spPr>
            <a:ln w="19050">
              <a:solidFill>
                <a:schemeClr val="tx1"/>
              </a:solidFill>
            </a:ln>
          </c:spPr>
          <c:marker>
            <c:symbol val="none"/>
          </c:marker>
          <c:trendline>
            <c:trendlineType val="power"/>
            <c:forward val="15"/>
            <c:dispRSqr val="0"/>
            <c:dispEq val="0"/>
          </c:trendline>
          <c:xVal>
            <c:numLit>
              <c:formatCode>General</c:formatCode>
              <c:ptCount val="16"/>
              <c:pt idx="0">
                <c:v>1</c:v>
              </c:pt>
              <c:pt idx="1">
                <c:v>2</c:v>
              </c:pt>
              <c:pt idx="2">
                <c:v>3</c:v>
              </c:pt>
              <c:pt idx="3">
                <c:v>4</c:v>
              </c:pt>
              <c:pt idx="4">
                <c:v>5</c:v>
              </c:pt>
              <c:pt idx="5">
                <c:v>6</c:v>
              </c:pt>
              <c:pt idx="6">
                <c:v>7</c:v>
              </c:pt>
              <c:pt idx="7">
                <c:v>8</c:v>
              </c:pt>
              <c:pt idx="8">
                <c:v>9</c:v>
              </c:pt>
              <c:pt idx="9">
                <c:v>10</c:v>
              </c:pt>
              <c:pt idx="10">
                <c:v>11</c:v>
              </c:pt>
              <c:pt idx="11">
                <c:v>12</c:v>
              </c:pt>
              <c:pt idx="12">
                <c:v>13</c:v>
              </c:pt>
              <c:pt idx="13">
                <c:v>14</c:v>
              </c:pt>
              <c:pt idx="14">
                <c:v>15</c:v>
              </c:pt>
              <c:pt idx="15">
                <c:v>16</c:v>
              </c:pt>
            </c:numLit>
          </c:xVal>
          <c:yVal>
            <c:numLit>
              <c:formatCode>General</c:formatCode>
              <c:ptCount val="16"/>
              <c:pt idx="0">
                <c:v>9.9999999999999995E-7</c:v>
              </c:pt>
              <c:pt idx="1">
                <c:v>1.13137084989848E-5</c:v>
              </c:pt>
              <c:pt idx="2">
                <c:v>4.6765371804359697E-5</c:v>
              </c:pt>
              <c:pt idx="3">
                <c:v>1.2799999999999999E-4</c:v>
              </c:pt>
              <c:pt idx="4">
                <c:v>2.7950849718747401E-4</c:v>
              </c:pt>
              <c:pt idx="5">
                <c:v>5.2908978444116605E-4</c:v>
              </c:pt>
              <c:pt idx="6">
                <c:v>9.0749269969515401E-4</c:v>
              </c:pt>
              <c:pt idx="7">
                <c:v>1.4481546878700501E-3</c:v>
              </c:pt>
              <c:pt idx="8">
                <c:v>2.1870000000000001E-3</c:v>
              </c:pt>
              <c:pt idx="9">
                <c:v>3.1622776601683798E-3</c:v>
              </c:pt>
              <c:pt idx="10">
                <c:v>4.4144275959630301E-3</c:v>
              </c:pt>
              <c:pt idx="11">
                <c:v>5.9859675909580403E-3</c:v>
              </c:pt>
              <c:pt idx="12">
                <c:v>7.9213961521943897E-3</c:v>
              </c:pt>
              <c:pt idx="13">
                <c:v>1.02671078693077E-2</c:v>
              </c:pt>
              <c:pt idx="14">
                <c:v>1.307131879345E-2</c:v>
              </c:pt>
              <c:pt idx="15">
                <c:v>1.6383999999999999E-2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4-F35F-43ED-8A8B-B34C6203CD82}"/>
            </c:ext>
          </c:extLst>
        </c:ser>
        <c:ser>
          <c:idx val="1"/>
          <c:order val="3"/>
          <c:tx>
            <c:v>Group 3</c:v>
          </c:tx>
          <c:spPr>
            <a:ln w="19050">
              <a:solidFill>
                <a:schemeClr val="tx1"/>
              </a:solidFill>
            </a:ln>
          </c:spPr>
          <c:marker>
            <c:symbol val="none"/>
          </c:marker>
          <c:trendline>
            <c:trendlineType val="power"/>
            <c:forward val="15"/>
            <c:dispRSqr val="0"/>
            <c:dispEq val="0"/>
          </c:trendline>
          <c:xVal>
            <c:numLit>
              <c:formatCode>General</c:formatCode>
              <c:ptCount val="16"/>
              <c:pt idx="0">
                <c:v>1</c:v>
              </c:pt>
              <c:pt idx="1">
                <c:v>2</c:v>
              </c:pt>
              <c:pt idx="2">
                <c:v>3</c:v>
              </c:pt>
              <c:pt idx="3">
                <c:v>4</c:v>
              </c:pt>
              <c:pt idx="4">
                <c:v>5</c:v>
              </c:pt>
              <c:pt idx="5">
                <c:v>6</c:v>
              </c:pt>
              <c:pt idx="6">
                <c:v>7</c:v>
              </c:pt>
              <c:pt idx="7">
                <c:v>8</c:v>
              </c:pt>
              <c:pt idx="8">
                <c:v>9</c:v>
              </c:pt>
              <c:pt idx="9">
                <c:v>10</c:v>
              </c:pt>
              <c:pt idx="10">
                <c:v>11</c:v>
              </c:pt>
              <c:pt idx="11">
                <c:v>12</c:v>
              </c:pt>
              <c:pt idx="12">
                <c:v>13</c:v>
              </c:pt>
              <c:pt idx="13">
                <c:v>14</c:v>
              </c:pt>
              <c:pt idx="14">
                <c:v>15</c:v>
              </c:pt>
              <c:pt idx="15">
                <c:v>16</c:v>
              </c:pt>
            </c:numLit>
          </c:xVal>
          <c:yVal>
            <c:numLit>
              <c:formatCode>General</c:formatCode>
              <c:ptCount val="16"/>
              <c:pt idx="0">
                <c:v>9.9999999999999995E-7</c:v>
              </c:pt>
              <c:pt idx="1">
                <c:v>2.2627416997969499E-5</c:v>
              </c:pt>
              <c:pt idx="2">
                <c:v>1.4029611541307901E-4</c:v>
              </c:pt>
              <c:pt idx="3">
                <c:v>5.1199999999999998E-4</c:v>
              </c:pt>
              <c:pt idx="4">
                <c:v>1.3975424859373701E-3</c:v>
              </c:pt>
              <c:pt idx="5">
                <c:v>3.1745387066470002E-3</c:v>
              </c:pt>
              <c:pt idx="6">
                <c:v>6.3524488978660802E-3</c:v>
              </c:pt>
              <c:pt idx="7">
                <c:v>1.1585237502960401E-2</c:v>
              </c:pt>
              <c:pt idx="8">
                <c:v>1.9682999999999999E-2</c:v>
              </c:pt>
              <c:pt idx="9">
                <c:v>3.1622776601683798E-2</c:v>
              </c:pt>
              <c:pt idx="10">
                <c:v>4.8558703555593503E-2</c:v>
              </c:pt>
              <c:pt idx="11">
                <c:v>7.1831611091496494E-2</c:v>
              </c:pt>
              <c:pt idx="12">
                <c:v>0.102978149978527</c:v>
              </c:pt>
              <c:pt idx="13">
                <c:v>0.143739510170308</c:v>
              </c:pt>
              <c:pt idx="14">
                <c:v>0.19606978190175101</c:v>
              </c:pt>
              <c:pt idx="15">
                <c:v>0.26214399999999999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10-F8FF-4B29-B970-7481BB816139}"/>
            </c:ext>
          </c:extLst>
        </c:ser>
        <c:ser>
          <c:idx val="4"/>
          <c:order val="4"/>
          <c:tx>
            <c:v>Group 4</c:v>
          </c:tx>
          <c:spPr>
            <a:ln w="19050">
              <a:solidFill>
                <a:schemeClr val="tx1"/>
              </a:solidFill>
            </a:ln>
          </c:spPr>
          <c:marker>
            <c:symbol val="none"/>
          </c:marker>
          <c:trendline>
            <c:trendlineType val="power"/>
            <c:forward val="15"/>
            <c:dispRSqr val="0"/>
            <c:dispEq val="0"/>
          </c:trendline>
          <c:xVal>
            <c:numLit>
              <c:formatCode>General</c:formatCode>
              <c:ptCount val="16"/>
              <c:pt idx="0">
                <c:v>1</c:v>
              </c:pt>
              <c:pt idx="1">
                <c:v>2</c:v>
              </c:pt>
              <c:pt idx="2">
                <c:v>3</c:v>
              </c:pt>
              <c:pt idx="3">
                <c:v>4</c:v>
              </c:pt>
              <c:pt idx="4">
                <c:v>5</c:v>
              </c:pt>
              <c:pt idx="5">
                <c:v>6</c:v>
              </c:pt>
              <c:pt idx="6">
                <c:v>7</c:v>
              </c:pt>
              <c:pt idx="7">
                <c:v>8</c:v>
              </c:pt>
              <c:pt idx="8">
                <c:v>9</c:v>
              </c:pt>
              <c:pt idx="9">
                <c:v>10</c:v>
              </c:pt>
              <c:pt idx="10">
                <c:v>11</c:v>
              </c:pt>
              <c:pt idx="11">
                <c:v>12</c:v>
              </c:pt>
              <c:pt idx="12">
                <c:v>13</c:v>
              </c:pt>
              <c:pt idx="13">
                <c:v>14</c:v>
              </c:pt>
              <c:pt idx="14">
                <c:v>15</c:v>
              </c:pt>
              <c:pt idx="15">
                <c:v>16</c:v>
              </c:pt>
            </c:numLit>
          </c:xVal>
          <c:yVal>
            <c:numLit>
              <c:formatCode>General</c:formatCode>
              <c:ptCount val="16"/>
              <c:pt idx="0">
                <c:v>9.9999999999999995E-7</c:v>
              </c:pt>
              <c:pt idx="1">
                <c:v>4.5254833995938998E-5</c:v>
              </c:pt>
              <c:pt idx="2">
                <c:v>4.20888346239237E-4</c:v>
              </c:pt>
              <c:pt idx="3">
                <c:v>2.0479999999999999E-3</c:v>
              </c:pt>
              <c:pt idx="4">
                <c:v>6.98771242968684E-3</c:v>
              </c:pt>
              <c:pt idx="5">
                <c:v>1.9047232239882E-2</c:v>
              </c:pt>
              <c:pt idx="6">
                <c:v>4.44671422850626E-2</c:v>
              </c:pt>
              <c:pt idx="7">
                <c:v>9.2681900023682998E-2</c:v>
              </c:pt>
              <c:pt idx="8">
                <c:v>0.177147</c:v>
              </c:pt>
              <c:pt idx="9">
                <c:v>0.316227766016838</c:v>
              </c:pt>
              <c:pt idx="10">
                <c:v>0.53414573911152696</c:v>
              </c:pt>
              <c:pt idx="11">
                <c:v>0.86197933309795804</c:v>
              </c:pt>
              <c:pt idx="12">
                <c:v>1.3387159497208501</c:v>
              </c:pt>
              <c:pt idx="13">
                <c:v>2.0123531423843102</c:v>
              </c:pt>
              <c:pt idx="14">
                <c:v>2.9410467285262598</c:v>
              </c:pt>
              <c:pt idx="15">
                <c:v>4.1943039999999998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15-F8FF-4B29-B970-7481BB816139}"/>
            </c:ext>
          </c:extLst>
        </c:ser>
        <c:ser>
          <c:idx val="5"/>
          <c:order val="5"/>
          <c:tx>
            <c:v>Group 5</c:v>
          </c:tx>
          <c:spPr>
            <a:ln w="19050">
              <a:solidFill>
                <a:sysClr val="windowText" lastClr="000000"/>
              </a:solidFill>
            </a:ln>
          </c:spPr>
          <c:marker>
            <c:symbol val="none"/>
          </c:marker>
          <c:trendline>
            <c:trendlineType val="power"/>
            <c:forward val="15"/>
            <c:dispRSqr val="0"/>
            <c:dispEq val="0"/>
          </c:trendline>
          <c:xVal>
            <c:numLit>
              <c:formatCode>General</c:formatCode>
              <c:ptCount val="16"/>
              <c:pt idx="0">
                <c:v>1</c:v>
              </c:pt>
              <c:pt idx="1">
                <c:v>2</c:v>
              </c:pt>
              <c:pt idx="2">
                <c:v>3</c:v>
              </c:pt>
              <c:pt idx="3">
                <c:v>4</c:v>
              </c:pt>
              <c:pt idx="4">
                <c:v>5</c:v>
              </c:pt>
              <c:pt idx="5">
                <c:v>6</c:v>
              </c:pt>
              <c:pt idx="6">
                <c:v>7</c:v>
              </c:pt>
              <c:pt idx="7">
                <c:v>8</c:v>
              </c:pt>
              <c:pt idx="8">
                <c:v>9</c:v>
              </c:pt>
              <c:pt idx="9">
                <c:v>10</c:v>
              </c:pt>
              <c:pt idx="10">
                <c:v>11</c:v>
              </c:pt>
              <c:pt idx="11">
                <c:v>12</c:v>
              </c:pt>
              <c:pt idx="12">
                <c:v>13</c:v>
              </c:pt>
              <c:pt idx="13">
                <c:v>14</c:v>
              </c:pt>
              <c:pt idx="14">
                <c:v>15</c:v>
              </c:pt>
              <c:pt idx="15">
                <c:v>16</c:v>
              </c:pt>
            </c:numLit>
          </c:xVal>
          <c:yVal>
            <c:numLit>
              <c:formatCode>General</c:formatCode>
              <c:ptCount val="16"/>
              <c:pt idx="0">
                <c:v>9.9999999999999995E-7</c:v>
              </c:pt>
              <c:pt idx="1">
                <c:v>9.0509667991878104E-5</c:v>
              </c:pt>
              <c:pt idx="2">
                <c:v>1.2626650387177101E-3</c:v>
              </c:pt>
              <c:pt idx="3">
                <c:v>8.1919999999999892E-3</c:v>
              </c:pt>
              <c:pt idx="4">
                <c:v>3.4938562148434202E-2</c:v>
              </c:pt>
              <c:pt idx="5">
                <c:v>0.114283393439292</c:v>
              </c:pt>
              <c:pt idx="6">
                <c:v>0.31126999599543798</c:v>
              </c:pt>
              <c:pt idx="7">
                <c:v>0.74145520018946498</c:v>
              </c:pt>
              <c:pt idx="8">
                <c:v>1.5943229999999999</c:v>
              </c:pt>
              <c:pt idx="9">
                <c:v>3.16227766016838</c:v>
              </c:pt>
              <c:pt idx="10">
                <c:v>5.8756031302268097</c:v>
              </c:pt>
              <c:pt idx="11">
                <c:v>10.343751997175501</c:v>
              </c:pt>
              <c:pt idx="12">
                <c:v>17.403307346371101</c:v>
              </c:pt>
              <c:pt idx="13">
                <c:v>28.172943993380301</c:v>
              </c:pt>
              <c:pt idx="14">
                <c:v>44.115700927893798</c:v>
              </c:pt>
              <c:pt idx="15">
                <c:v>67.108863999999897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2-57C7-4569-9B4B-EE5C44F1DA51}"/>
            </c:ext>
          </c:extLst>
        </c:ser>
        <c:ser>
          <c:idx val="6"/>
          <c:order val="6"/>
          <c:tx>
            <c:v>Group 6</c:v>
          </c:tx>
          <c:spPr>
            <a:ln w="19050">
              <a:solidFill>
                <a:sysClr val="windowText" lastClr="000000"/>
              </a:solidFill>
            </a:ln>
          </c:spPr>
          <c:marker>
            <c:symbol val="none"/>
          </c:marker>
          <c:trendline>
            <c:trendlineType val="power"/>
            <c:forward val="15"/>
            <c:dispRSqr val="0"/>
            <c:dispEq val="0"/>
          </c:trendline>
          <c:xVal>
            <c:numLit>
              <c:formatCode>General</c:formatCode>
              <c:ptCount val="16"/>
              <c:pt idx="0">
                <c:v>1</c:v>
              </c:pt>
              <c:pt idx="1">
                <c:v>2</c:v>
              </c:pt>
              <c:pt idx="2">
                <c:v>3</c:v>
              </c:pt>
              <c:pt idx="3">
                <c:v>4</c:v>
              </c:pt>
              <c:pt idx="4">
                <c:v>5</c:v>
              </c:pt>
              <c:pt idx="5">
                <c:v>6</c:v>
              </c:pt>
              <c:pt idx="6">
                <c:v>7</c:v>
              </c:pt>
              <c:pt idx="7">
                <c:v>8</c:v>
              </c:pt>
              <c:pt idx="8">
                <c:v>9</c:v>
              </c:pt>
              <c:pt idx="9">
                <c:v>10</c:v>
              </c:pt>
              <c:pt idx="10">
                <c:v>11</c:v>
              </c:pt>
              <c:pt idx="11">
                <c:v>12</c:v>
              </c:pt>
              <c:pt idx="12">
                <c:v>13</c:v>
              </c:pt>
              <c:pt idx="13">
                <c:v>14</c:v>
              </c:pt>
              <c:pt idx="14">
                <c:v>15</c:v>
              </c:pt>
              <c:pt idx="15">
                <c:v>16</c:v>
              </c:pt>
            </c:numLit>
          </c:xVal>
          <c:yVal>
            <c:numLit>
              <c:formatCode>General</c:formatCode>
              <c:ptCount val="16"/>
              <c:pt idx="0">
                <c:v>9.9999999999999995E-7</c:v>
              </c:pt>
              <c:pt idx="1">
                <c:v>1.8101933598375599E-4</c:v>
              </c:pt>
              <c:pt idx="2">
                <c:v>3.7879951161531398E-3</c:v>
              </c:pt>
              <c:pt idx="3">
                <c:v>3.2767999999999999E-2</c:v>
              </c:pt>
              <c:pt idx="4">
                <c:v>0.174692810742171</c:v>
              </c:pt>
              <c:pt idx="5">
                <c:v>0.68570036063575202</c:v>
              </c:pt>
              <c:pt idx="6">
                <c:v>2.1788899719680699</c:v>
              </c:pt>
              <c:pt idx="7">
                <c:v>5.9316416015157198</c:v>
              </c:pt>
              <c:pt idx="8">
                <c:v>14.348907000000001</c:v>
              </c:pt>
              <c:pt idx="9">
                <c:v>31.622776601683899</c:v>
              </c:pt>
              <c:pt idx="10">
                <c:v>64.631634432494806</c:v>
              </c:pt>
              <c:pt idx="11">
                <c:v>124.125023966106</c:v>
              </c:pt>
              <c:pt idx="12">
                <c:v>226.24299550282399</c:v>
              </c:pt>
              <c:pt idx="13">
                <c:v>394.42121590732398</c:v>
              </c:pt>
              <c:pt idx="14">
                <c:v>661.73551391840795</c:v>
              </c:pt>
              <c:pt idx="15">
                <c:v>1073.741824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3-57C7-4569-9B4B-EE5C44F1DA5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orientation val="minMax"/>
          <c:max val="30"/>
          <c:min val="0"/>
        </c:scaling>
        <c:delete val="0"/>
        <c:axPos val="b"/>
        <c:minorGridlines>
          <c:spPr>
            <a:ln>
              <a:solidFill>
                <a:schemeClr val="bg1">
                  <a:lumMod val="50000"/>
                </a:schemeClr>
              </a:solidFill>
            </a:ln>
          </c:spPr>
        </c:minorGridlines>
        <c:title>
          <c:tx>
            <c:rich>
              <a:bodyPr/>
              <a:lstStyle/>
              <a:p>
                <a:pPr>
                  <a:defRPr sz="1400">
                    <a:solidFill>
                      <a:sysClr val="windowText" lastClr="000000"/>
                    </a:solidFill>
                  </a:defRPr>
                </a:pPr>
                <a:r>
                  <a:rPr lang="en-US" sz="1400">
                    <a:solidFill>
                      <a:sysClr val="windowText" lastClr="000000"/>
                    </a:solidFill>
                  </a:rPr>
                  <a:t>Ambient Porosity (%)</a:t>
                </a:r>
              </a:p>
            </c:rich>
          </c:tx>
          <c:overlay val="0"/>
        </c:title>
        <c:numFmt formatCode="#,##0.0" sourceLinked="0"/>
        <c:majorTickMark val="out"/>
        <c:minorTickMark val="none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200">
                <a:solidFill>
                  <a:sysClr val="windowText" lastClr="000000"/>
                </a:solidFill>
              </a:defRPr>
            </a:pPr>
            <a:endParaRPr lang="en-US"/>
          </a:p>
        </c:txPr>
        <c:crossAx val="160021120"/>
        <c:crossesAt val="1.0000000000000004E-6"/>
        <c:crossBetween val="midCat"/>
        <c:majorUnit val="5"/>
        <c:minorUnit val="1"/>
      </c:valAx>
      <c:valAx>
        <c:axId val="160021120"/>
        <c:scaling>
          <c:logBase val="10"/>
          <c:orientation val="minMax"/>
          <c:max val="100"/>
          <c:min val="1.0000000000000004E-6"/>
        </c:scaling>
        <c:delete val="0"/>
        <c:axPos val="l"/>
        <c:majorGridlines/>
        <c:minorGridlines/>
        <c:title>
          <c:tx>
            <c:rich>
              <a:bodyPr rot="-5400000" vert="horz"/>
              <a:lstStyle/>
              <a:p>
                <a:pPr>
                  <a:defRPr sz="1400"/>
                </a:pPr>
                <a:r>
                  <a:rPr lang="en-US" sz="1400"/>
                  <a:t>Permeability to Air (mD)</a:t>
                </a:r>
              </a:p>
            </c:rich>
          </c:tx>
          <c:overlay val="0"/>
        </c:title>
        <c:numFmt formatCode="0.E+00" sourceLinked="0"/>
        <c:majorTickMark val="out"/>
        <c:minorTickMark val="in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200"/>
            </a:pPr>
            <a:endParaRPr lang="en-US"/>
          </a:p>
        </c:txPr>
        <c:crossAx val="160018816"/>
        <c:crossesAt val="1.0000000000000041E-3"/>
        <c:crossBetween val="midCat"/>
        <c:majorUnit val="0.2"/>
        <c:minorUnit val="0.1"/>
      </c:valAx>
      <c:spPr>
        <a:solidFill>
          <a:schemeClr val="bg1"/>
        </a:solidFill>
        <a:ln>
          <a:solidFill>
            <a:sysClr val="windowText" lastClr="000000"/>
          </a:solidFill>
        </a:ln>
      </c:spPr>
    </c:plotArea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6914681337909684"/>
          <c:y val="7.6895960921551473E-2"/>
          <c:w val="0.80504122080893736"/>
          <c:h val="0.83844949936813451"/>
        </c:manualLayout>
      </c:layout>
      <c:scatterChart>
        <c:scatterStyle val="smoothMarker"/>
        <c:varyColors val="0"/>
        <c:ser>
          <c:idx val="2"/>
          <c:order val="0"/>
          <c:tx>
            <c:strRef>
              <c:f>'SHG Summary'!$C$1</c:f>
              <c:strCache>
                <c:ptCount val="1"/>
                <c:pt idx="0">
                  <c:v>D1</c:v>
                </c:pt>
              </c:strCache>
            </c:strRef>
          </c:tx>
          <c:spPr>
            <a:ln w="19050" cap="rnd" cmpd="sng" algn="ctr">
              <a:solidFill>
                <a:schemeClr val="accent5"/>
              </a:solidFill>
              <a:prstDash val="solid"/>
              <a:round/>
            </a:ln>
            <a:effectLst/>
          </c:spPr>
          <c:marker>
            <c:symbol val="none"/>
          </c:marker>
          <c:dPt>
            <c:idx val="1"/>
            <c:bubble3D val="0"/>
            <c:extLst>
              <c:ext xmlns:c16="http://schemas.microsoft.com/office/drawing/2014/chart" uri="{C3380CC4-5D6E-409C-BE32-E72D297353CC}">
                <c16:uniqueId val="{00000001-6EDA-42D7-81BD-9E6A0B1362BC}"/>
              </c:ext>
            </c:extLst>
          </c:dPt>
          <c:xVal>
            <c:numRef>
              <c:f>'SHG Summary'!$B$2:$B$129</c:f>
              <c:numCache>
                <c:formatCode>General</c:formatCode>
                <c:ptCount val="128"/>
                <c:pt idx="0">
                  <c:v>53.151468716242704</c:v>
                </c:pt>
                <c:pt idx="1">
                  <c:v>45.693541696502912</c:v>
                </c:pt>
                <c:pt idx="2">
                  <c:v>39.255809218424517</c:v>
                </c:pt>
                <c:pt idx="3">
                  <c:v>33.753635148050435</c:v>
                </c:pt>
                <c:pt idx="4">
                  <c:v>29.017833031968472</c:v>
                </c:pt>
                <c:pt idx="5">
                  <c:v>24.920004187729372</c:v>
                </c:pt>
                <c:pt idx="6">
                  <c:v>21.420945002025515</c:v>
                </c:pt>
                <c:pt idx="7">
                  <c:v>18.398395111195516</c:v>
                </c:pt>
                <c:pt idx="8">
                  <c:v>15.836465293858808</c:v>
                </c:pt>
                <c:pt idx="9">
                  <c:v>13.619114475864437</c:v>
                </c:pt>
                <c:pt idx="10">
                  <c:v>11.723690551588072</c:v>
                </c:pt>
                <c:pt idx="11">
                  <c:v>10.089020273278457</c:v>
                </c:pt>
                <c:pt idx="12">
                  <c:v>8.6982926177921822</c:v>
                </c:pt>
                <c:pt idx="13">
                  <c:v>7.5010797427984857</c:v>
                </c:pt>
                <c:pt idx="14">
                  <c:v>6.4570023057266921</c:v>
                </c:pt>
                <c:pt idx="15">
                  <c:v>5.580265285743411</c:v>
                </c:pt>
                <c:pt idx="16">
                  <c:v>4.8276986942341571</c:v>
                </c:pt>
                <c:pt idx="17">
                  <c:v>4.1770490450241295</c:v>
                </c:pt>
                <c:pt idx="18">
                  <c:v>3.616343240664837</c:v>
                </c:pt>
                <c:pt idx="19">
                  <c:v>2.703880266561272</c:v>
                </c:pt>
                <c:pt idx="20">
                  <c:v>2.2812790987754381</c:v>
                </c:pt>
                <c:pt idx="21">
                  <c:v>2.0564032768945157</c:v>
                </c:pt>
                <c:pt idx="22">
                  <c:v>1.6099334520011481</c:v>
                </c:pt>
                <c:pt idx="23">
                  <c:v>1.4230705218228037</c:v>
                </c:pt>
                <c:pt idx="24">
                  <c:v>1.3033192202361801</c:v>
                </c:pt>
                <c:pt idx="25">
                  <c:v>1.1290903919241766</c:v>
                </c:pt>
                <c:pt idx="26">
                  <c:v>0.98064976321589648</c:v>
                </c:pt>
                <c:pt idx="27">
                  <c:v>0.84633470621441698</c:v>
                </c:pt>
                <c:pt idx="28">
                  <c:v>0.72038265169960591</c:v>
                </c:pt>
                <c:pt idx="29">
                  <c:v>0.62153927337711756</c:v>
                </c:pt>
                <c:pt idx="30">
                  <c:v>0.53288933368641689</c:v>
                </c:pt>
                <c:pt idx="31">
                  <c:v>0.46029891130903577</c:v>
                </c:pt>
                <c:pt idx="32">
                  <c:v>0.39957392284395216</c:v>
                </c:pt>
                <c:pt idx="33">
                  <c:v>0.34161734149345668</c:v>
                </c:pt>
                <c:pt idx="34">
                  <c:v>0.29567779277254419</c:v>
                </c:pt>
                <c:pt idx="35">
                  <c:v>0.25346685848973277</c:v>
                </c:pt>
                <c:pt idx="36">
                  <c:v>0.21752995104497039</c:v>
                </c:pt>
                <c:pt idx="37">
                  <c:v>0.18794560985576481</c:v>
                </c:pt>
                <c:pt idx="38">
                  <c:v>0.16119716545565752</c:v>
                </c:pt>
                <c:pt idx="39">
                  <c:v>0.13858923847268359</c:v>
                </c:pt>
                <c:pt idx="40">
                  <c:v>0.11910221743501984</c:v>
                </c:pt>
                <c:pt idx="41">
                  <c:v>0.10205245816019802</c:v>
                </c:pt>
                <c:pt idx="42">
                  <c:v>8.7699074818218731E-2</c:v>
                </c:pt>
                <c:pt idx="43">
                  <c:v>7.5180206463978938E-2</c:v>
                </c:pt>
                <c:pt idx="44">
                  <c:v>6.4524678780393613E-2</c:v>
                </c:pt>
                <c:pt idx="45">
                  <c:v>5.5245173172977557E-2</c:v>
                </c:pt>
                <c:pt idx="46">
                  <c:v>4.7258079713523318E-2</c:v>
                </c:pt>
                <c:pt idx="47">
                  <c:v>4.0502162374618692E-2</c:v>
                </c:pt>
                <c:pt idx="48">
                  <c:v>3.4636097182405255E-2</c:v>
                </c:pt>
                <c:pt idx="49">
                  <c:v>2.9604360847345024E-2</c:v>
                </c:pt>
                <c:pt idx="50">
                  <c:v>2.5268486052848285E-2</c:v>
                </c:pt>
                <c:pt idx="51">
                  <c:v>2.1556200272394545E-2</c:v>
                </c:pt>
                <c:pt idx="52">
                  <c:v>1.8363662832050483E-2</c:v>
                </c:pt>
                <c:pt idx="53">
                  <c:v>1.5610658001610784E-2</c:v>
                </c:pt>
                <c:pt idx="54">
                  <c:v>1.3253496388922007E-2</c:v>
                </c:pt>
                <c:pt idx="55">
                  <c:v>1.1228149177471525E-2</c:v>
                </c:pt>
                <c:pt idx="56">
                  <c:v>9.4888668678345216E-3</c:v>
                </c:pt>
                <c:pt idx="57">
                  <c:v>7.9971925732699855E-3</c:v>
                </c:pt>
                <c:pt idx="58">
                  <c:v>6.7178689740886666E-3</c:v>
                </c:pt>
                <c:pt idx="59">
                  <c:v>5.6221929491294901E-3</c:v>
                </c:pt>
                <c:pt idx="60">
                  <c:v>4.6848369558238432E-3</c:v>
                </c:pt>
                <c:pt idx="61">
                  <c:v>3.8834205630402054E-3</c:v>
                </c:pt>
                <c:pt idx="62">
                  <c:v>3.200232343599888E-3</c:v>
                </c:pt>
                <c:pt idx="63">
                  <c:v>2.6190120573672277E-3</c:v>
                </c:pt>
                <c:pt idx="64">
                  <c:v>2.1261763092510887E-3</c:v>
                </c:pt>
                <c:pt idx="65">
                  <c:v>1.7097927756421752E-3</c:v>
                </c:pt>
                <c:pt idx="66">
                  <c:v>1.3605495293508578E-3</c:v>
                </c:pt>
                <c:pt idx="67">
                  <c:v>1.0683981016819503E-3</c:v>
                </c:pt>
              </c:numCache>
            </c:numRef>
          </c:xVal>
          <c:yVal>
            <c:numRef>
              <c:f>'SHG Summary'!$C$2:$C$129</c:f>
              <c:numCache>
                <c:formatCode>General</c:formatCode>
                <c:ptCount val="12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3.6196757378723584E-3</c:v>
                </c:pt>
                <c:pt idx="36">
                  <c:v>1.0119660314132332E-2</c:v>
                </c:pt>
                <c:pt idx="37">
                  <c:v>2.0177109290136181E-2</c:v>
                </c:pt>
                <c:pt idx="38">
                  <c:v>3.1938820546785894E-2</c:v>
                </c:pt>
                <c:pt idx="39">
                  <c:v>4.4166851597346617E-2</c:v>
                </c:pt>
                <c:pt idx="40">
                  <c:v>5.6044167270409048E-2</c:v>
                </c:pt>
                <c:pt idx="41">
                  <c:v>6.695125188767849E-2</c:v>
                </c:pt>
                <c:pt idx="42">
                  <c:v>7.613806728295866E-2</c:v>
                </c:pt>
                <c:pt idx="43">
                  <c:v>8.5422310159500608E-2</c:v>
                </c:pt>
                <c:pt idx="44">
                  <c:v>9.4029336838495986E-2</c:v>
                </c:pt>
                <c:pt idx="45">
                  <c:v>0.10261999732209534</c:v>
                </c:pt>
                <c:pt idx="46">
                  <c:v>0.11171403866957912</c:v>
                </c:pt>
                <c:pt idx="47">
                  <c:v>0.12250089812660722</c:v>
                </c:pt>
                <c:pt idx="48">
                  <c:v>0.13472057739050158</c:v>
                </c:pt>
                <c:pt idx="49">
                  <c:v>0.14940070340368589</c:v>
                </c:pt>
                <c:pt idx="50">
                  <c:v>0.16885513042037378</c:v>
                </c:pt>
                <c:pt idx="51">
                  <c:v>0.19238493884713706</c:v>
                </c:pt>
                <c:pt idx="52">
                  <c:v>0.22954746884060537</c:v>
                </c:pt>
                <c:pt idx="53">
                  <c:v>0.28473388745433659</c:v>
                </c:pt>
                <c:pt idx="54">
                  <c:v>0.36787892599735611</c:v>
                </c:pt>
                <c:pt idx="55">
                  <c:v>0.43975583527289069</c:v>
                </c:pt>
                <c:pt idx="56">
                  <c:v>0.50778250986967255</c:v>
                </c:pt>
                <c:pt idx="57">
                  <c:v>0.57452529424145216</c:v>
                </c:pt>
                <c:pt idx="58">
                  <c:v>0.64613218574345188</c:v>
                </c:pt>
                <c:pt idx="59">
                  <c:v>0.71275584088950239</c:v>
                </c:pt>
                <c:pt idx="60">
                  <c:v>0.77400771473540142</c:v>
                </c:pt>
                <c:pt idx="61">
                  <c:v>0.83122153296004109</c:v>
                </c:pt>
                <c:pt idx="62">
                  <c:v>0.88295983887990814</c:v>
                </c:pt>
                <c:pt idx="63">
                  <c:v>0.91846385336237002</c:v>
                </c:pt>
                <c:pt idx="64">
                  <c:v>0.95118674833236294</c:v>
                </c:pt>
                <c:pt idx="65">
                  <c:v>0.9621685845025697</c:v>
                </c:pt>
                <c:pt idx="66">
                  <c:v>0.98967226747483728</c:v>
                </c:pt>
                <c:pt idx="67">
                  <c:v>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C-7039-4D61-B968-34C4829CFCB9}"/>
            </c:ext>
          </c:extLst>
        </c:ser>
        <c:ser>
          <c:idx val="3"/>
          <c:order val="1"/>
          <c:tx>
            <c:strRef>
              <c:f>'SHG Summary'!$D$1</c:f>
              <c:strCache>
                <c:ptCount val="1"/>
                <c:pt idx="0">
                  <c:v>D2</c:v>
                </c:pt>
              </c:strCache>
            </c:strRef>
          </c:tx>
          <c:spPr>
            <a:ln w="19050" cap="rnd" cmpd="sng" algn="ctr">
              <a:solidFill>
                <a:schemeClr val="accent1">
                  <a:lumMod val="60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'SHG Summary'!$B$2:$B$129</c:f>
              <c:numCache>
                <c:formatCode>General</c:formatCode>
                <c:ptCount val="128"/>
                <c:pt idx="0">
                  <c:v>53.151468716242704</c:v>
                </c:pt>
                <c:pt idx="1">
                  <c:v>45.693541696502912</c:v>
                </c:pt>
                <c:pt idx="2">
                  <c:v>39.255809218424517</c:v>
                </c:pt>
                <c:pt idx="3">
                  <c:v>33.753635148050435</c:v>
                </c:pt>
                <c:pt idx="4">
                  <c:v>29.017833031968472</c:v>
                </c:pt>
                <c:pt idx="5">
                  <c:v>24.920004187729372</c:v>
                </c:pt>
                <c:pt idx="6">
                  <c:v>21.420945002025515</c:v>
                </c:pt>
                <c:pt idx="7">
                  <c:v>18.398395111195516</c:v>
                </c:pt>
                <c:pt idx="8">
                  <c:v>15.836465293858808</c:v>
                </c:pt>
                <c:pt idx="9">
                  <c:v>13.619114475864437</c:v>
                </c:pt>
                <c:pt idx="10">
                  <c:v>11.723690551588072</c:v>
                </c:pt>
                <c:pt idx="11">
                  <c:v>10.089020273278457</c:v>
                </c:pt>
                <c:pt idx="12">
                  <c:v>8.6982926177921822</c:v>
                </c:pt>
                <c:pt idx="13">
                  <c:v>7.5010797427984857</c:v>
                </c:pt>
                <c:pt idx="14">
                  <c:v>6.4570023057266921</c:v>
                </c:pt>
                <c:pt idx="15">
                  <c:v>5.580265285743411</c:v>
                </c:pt>
                <c:pt idx="16">
                  <c:v>4.8276986942341571</c:v>
                </c:pt>
                <c:pt idx="17">
                  <c:v>4.1770490450241295</c:v>
                </c:pt>
                <c:pt idx="18">
                  <c:v>3.616343240664837</c:v>
                </c:pt>
                <c:pt idx="19">
                  <c:v>2.703880266561272</c:v>
                </c:pt>
                <c:pt idx="20">
                  <c:v>2.2812790987754381</c:v>
                </c:pt>
                <c:pt idx="21">
                  <c:v>2.0564032768945157</c:v>
                </c:pt>
                <c:pt idx="22">
                  <c:v>1.6099334520011481</c:v>
                </c:pt>
                <c:pt idx="23">
                  <c:v>1.4230705218228037</c:v>
                </c:pt>
                <c:pt idx="24">
                  <c:v>1.3033192202361801</c:v>
                </c:pt>
                <c:pt idx="25">
                  <c:v>1.1290903919241766</c:v>
                </c:pt>
                <c:pt idx="26">
                  <c:v>0.98064976321589648</c:v>
                </c:pt>
                <c:pt idx="27">
                  <c:v>0.84633470621441698</c:v>
                </c:pt>
                <c:pt idx="28">
                  <c:v>0.72038265169960591</c:v>
                </c:pt>
                <c:pt idx="29">
                  <c:v>0.62153927337711756</c:v>
                </c:pt>
                <c:pt idx="30">
                  <c:v>0.53288933368641689</c:v>
                </c:pt>
                <c:pt idx="31">
                  <c:v>0.46029891130903577</c:v>
                </c:pt>
                <c:pt idx="32">
                  <c:v>0.39957392284395216</c:v>
                </c:pt>
                <c:pt idx="33">
                  <c:v>0.34161734149345668</c:v>
                </c:pt>
                <c:pt idx="34">
                  <c:v>0.29567779277254419</c:v>
                </c:pt>
                <c:pt idx="35">
                  <c:v>0.25346685848973277</c:v>
                </c:pt>
                <c:pt idx="36">
                  <c:v>0.21752995104497039</c:v>
                </c:pt>
                <c:pt idx="37">
                  <c:v>0.18794560985576481</c:v>
                </c:pt>
                <c:pt idx="38">
                  <c:v>0.16119716545565752</c:v>
                </c:pt>
                <c:pt idx="39">
                  <c:v>0.13858923847268359</c:v>
                </c:pt>
                <c:pt idx="40">
                  <c:v>0.11910221743501984</c:v>
                </c:pt>
                <c:pt idx="41">
                  <c:v>0.10205245816019802</c:v>
                </c:pt>
                <c:pt idx="42">
                  <c:v>8.7699074818218731E-2</c:v>
                </c:pt>
                <c:pt idx="43">
                  <c:v>7.5180206463978938E-2</c:v>
                </c:pt>
                <c:pt idx="44">
                  <c:v>6.4524678780393613E-2</c:v>
                </c:pt>
                <c:pt idx="45">
                  <c:v>5.5245173172977557E-2</c:v>
                </c:pt>
                <c:pt idx="46">
                  <c:v>4.7258079713523318E-2</c:v>
                </c:pt>
                <c:pt idx="47">
                  <c:v>4.0502162374618692E-2</c:v>
                </c:pt>
                <c:pt idx="48">
                  <c:v>3.4636097182405255E-2</c:v>
                </c:pt>
                <c:pt idx="49">
                  <c:v>2.9604360847345024E-2</c:v>
                </c:pt>
                <c:pt idx="50">
                  <c:v>2.5268486052848285E-2</c:v>
                </c:pt>
                <c:pt idx="51">
                  <c:v>2.1556200272394545E-2</c:v>
                </c:pt>
                <c:pt idx="52">
                  <c:v>1.8363662832050483E-2</c:v>
                </c:pt>
                <c:pt idx="53">
                  <c:v>1.5610658001610784E-2</c:v>
                </c:pt>
                <c:pt idx="54">
                  <c:v>1.3253496388922007E-2</c:v>
                </c:pt>
                <c:pt idx="55">
                  <c:v>1.1228149177471525E-2</c:v>
                </c:pt>
                <c:pt idx="56">
                  <c:v>9.4888668678345216E-3</c:v>
                </c:pt>
                <c:pt idx="57">
                  <c:v>7.9971925732699855E-3</c:v>
                </c:pt>
                <c:pt idx="58">
                  <c:v>6.7178689740886666E-3</c:v>
                </c:pt>
                <c:pt idx="59">
                  <c:v>5.6221929491294901E-3</c:v>
                </c:pt>
                <c:pt idx="60">
                  <c:v>4.6848369558238432E-3</c:v>
                </c:pt>
                <c:pt idx="61">
                  <c:v>3.8834205630402054E-3</c:v>
                </c:pt>
                <c:pt idx="62">
                  <c:v>3.200232343599888E-3</c:v>
                </c:pt>
                <c:pt idx="63">
                  <c:v>2.6190120573672277E-3</c:v>
                </c:pt>
                <c:pt idx="64">
                  <c:v>2.1261763092510887E-3</c:v>
                </c:pt>
                <c:pt idx="65">
                  <c:v>1.7097927756421752E-3</c:v>
                </c:pt>
                <c:pt idx="66">
                  <c:v>1.3605495293508578E-3</c:v>
                </c:pt>
                <c:pt idx="67">
                  <c:v>1.0683981016819503E-3</c:v>
                </c:pt>
              </c:numCache>
            </c:numRef>
          </c:xVal>
          <c:yVal>
            <c:numRef>
              <c:f>'SHG Summary'!$D$2:$D$129</c:f>
              <c:numCache>
                <c:formatCode>General</c:formatCode>
                <c:ptCount val="12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1.4591765523294302E-3</c:v>
                </c:pt>
                <c:pt idx="36">
                  <c:v>4.1060449457187183E-3</c:v>
                </c:pt>
                <c:pt idx="37">
                  <c:v>7.3878821597165864E-3</c:v>
                </c:pt>
                <c:pt idx="38">
                  <c:v>1.1631976964955659E-2</c:v>
                </c:pt>
                <c:pt idx="39">
                  <c:v>1.7266384429465483E-2</c:v>
                </c:pt>
                <c:pt idx="40">
                  <c:v>2.406186026662958E-2</c:v>
                </c:pt>
                <c:pt idx="41">
                  <c:v>3.2741817634838612E-2</c:v>
                </c:pt>
                <c:pt idx="42">
                  <c:v>4.3568781602114616E-2</c:v>
                </c:pt>
                <c:pt idx="43">
                  <c:v>5.6973803745222394E-2</c:v>
                </c:pt>
                <c:pt idx="44">
                  <c:v>7.1561182257128944E-2</c:v>
                </c:pt>
                <c:pt idx="45">
                  <c:v>8.5532212877537997E-2</c:v>
                </c:pt>
                <c:pt idx="46">
                  <c:v>9.8842584216092641E-2</c:v>
                </c:pt>
                <c:pt idx="47">
                  <c:v>0.11236837692281909</c:v>
                </c:pt>
                <c:pt idx="48">
                  <c:v>0.12703169927174149</c:v>
                </c:pt>
                <c:pt idx="49">
                  <c:v>0.15050473492670627</c:v>
                </c:pt>
                <c:pt idx="50">
                  <c:v>0.19317323057168859</c:v>
                </c:pt>
                <c:pt idx="51">
                  <c:v>0.24227128849026525</c:v>
                </c:pt>
                <c:pt idx="52">
                  <c:v>0.29438139612008535</c:v>
                </c:pt>
                <c:pt idx="53">
                  <c:v>0.35332999826509043</c:v>
                </c:pt>
                <c:pt idx="54">
                  <c:v>0.41743899563295161</c:v>
                </c:pt>
                <c:pt idx="55">
                  <c:v>0.48065494486538957</c:v>
                </c:pt>
                <c:pt idx="56">
                  <c:v>0.54418402467169957</c:v>
                </c:pt>
                <c:pt idx="57">
                  <c:v>0.60878886668813137</c:v>
                </c:pt>
                <c:pt idx="58">
                  <c:v>0.67255363194398543</c:v>
                </c:pt>
                <c:pt idx="59">
                  <c:v>0.72953325378760725</c:v>
                </c:pt>
                <c:pt idx="60">
                  <c:v>0.78278431369240742</c:v>
                </c:pt>
                <c:pt idx="61">
                  <c:v>0.83172850988688507</c:v>
                </c:pt>
                <c:pt idx="62">
                  <c:v>0.87383433505661023</c:v>
                </c:pt>
                <c:pt idx="63">
                  <c:v>0.90790967895650199</c:v>
                </c:pt>
                <c:pt idx="64">
                  <c:v>0.93897575138461931</c:v>
                </c:pt>
                <c:pt idx="65">
                  <c:v>0.9632775766923074</c:v>
                </c:pt>
                <c:pt idx="66">
                  <c:v>0.98157478088062811</c:v>
                </c:pt>
                <c:pt idx="67">
                  <c:v>0.99442297467090646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D-7039-4D61-B968-34C4829CFCB9}"/>
            </c:ext>
          </c:extLst>
        </c:ser>
        <c:ser>
          <c:idx val="4"/>
          <c:order val="2"/>
          <c:tx>
            <c:strRef>
              <c:f>'SHG Summary'!$E$1</c:f>
              <c:strCache>
                <c:ptCount val="1"/>
                <c:pt idx="0">
                  <c:v>D3</c:v>
                </c:pt>
              </c:strCache>
            </c:strRef>
          </c:tx>
          <c:spPr>
            <a:ln w="19050" cap="rnd" cmpd="sng" algn="ctr">
              <a:solidFill>
                <a:schemeClr val="accent3">
                  <a:lumMod val="60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'SHG Summary'!$B$2:$B$129</c:f>
              <c:numCache>
                <c:formatCode>General</c:formatCode>
                <c:ptCount val="128"/>
                <c:pt idx="0">
                  <c:v>53.151468716242704</c:v>
                </c:pt>
                <c:pt idx="1">
                  <c:v>45.693541696502912</c:v>
                </c:pt>
                <c:pt idx="2">
                  <c:v>39.255809218424517</c:v>
                </c:pt>
                <c:pt idx="3">
                  <c:v>33.753635148050435</c:v>
                </c:pt>
                <c:pt idx="4">
                  <c:v>29.017833031968472</c:v>
                </c:pt>
                <c:pt idx="5">
                  <c:v>24.920004187729372</c:v>
                </c:pt>
                <c:pt idx="6">
                  <c:v>21.420945002025515</c:v>
                </c:pt>
                <c:pt idx="7">
                  <c:v>18.398395111195516</c:v>
                </c:pt>
                <c:pt idx="8">
                  <c:v>15.836465293858808</c:v>
                </c:pt>
                <c:pt idx="9">
                  <c:v>13.619114475864437</c:v>
                </c:pt>
                <c:pt idx="10">
                  <c:v>11.723690551588072</c:v>
                </c:pt>
                <c:pt idx="11">
                  <c:v>10.089020273278457</c:v>
                </c:pt>
                <c:pt idx="12">
                  <c:v>8.6982926177921822</c:v>
                </c:pt>
                <c:pt idx="13">
                  <c:v>7.5010797427984857</c:v>
                </c:pt>
                <c:pt idx="14">
                  <c:v>6.4570023057266921</c:v>
                </c:pt>
                <c:pt idx="15">
                  <c:v>5.580265285743411</c:v>
                </c:pt>
                <c:pt idx="16">
                  <c:v>4.8276986942341571</c:v>
                </c:pt>
                <c:pt idx="17">
                  <c:v>4.1770490450241295</c:v>
                </c:pt>
                <c:pt idx="18">
                  <c:v>3.616343240664837</c:v>
                </c:pt>
                <c:pt idx="19">
                  <c:v>2.703880266561272</c:v>
                </c:pt>
                <c:pt idx="20">
                  <c:v>2.2812790987754381</c:v>
                </c:pt>
                <c:pt idx="21">
                  <c:v>2.0564032768945157</c:v>
                </c:pt>
                <c:pt idx="22">
                  <c:v>1.6099334520011481</c:v>
                </c:pt>
                <c:pt idx="23">
                  <c:v>1.4230705218228037</c:v>
                </c:pt>
                <c:pt idx="24">
                  <c:v>1.3033192202361801</c:v>
                </c:pt>
                <c:pt idx="25">
                  <c:v>1.1290903919241766</c:v>
                </c:pt>
                <c:pt idx="26">
                  <c:v>0.98064976321589648</c:v>
                </c:pt>
                <c:pt idx="27">
                  <c:v>0.84633470621441698</c:v>
                </c:pt>
                <c:pt idx="28">
                  <c:v>0.72038265169960591</c:v>
                </c:pt>
                <c:pt idx="29">
                  <c:v>0.62153927337711756</c:v>
                </c:pt>
                <c:pt idx="30">
                  <c:v>0.53288933368641689</c:v>
                </c:pt>
                <c:pt idx="31">
                  <c:v>0.46029891130903577</c:v>
                </c:pt>
                <c:pt idx="32">
                  <c:v>0.39957392284395216</c:v>
                </c:pt>
                <c:pt idx="33">
                  <c:v>0.34161734149345668</c:v>
                </c:pt>
                <c:pt idx="34">
                  <c:v>0.29567779277254419</c:v>
                </c:pt>
                <c:pt idx="35">
                  <c:v>0.25346685848973277</c:v>
                </c:pt>
                <c:pt idx="36">
                  <c:v>0.21752995104497039</c:v>
                </c:pt>
                <c:pt idx="37">
                  <c:v>0.18794560985576481</c:v>
                </c:pt>
                <c:pt idx="38">
                  <c:v>0.16119716545565752</c:v>
                </c:pt>
                <c:pt idx="39">
                  <c:v>0.13858923847268359</c:v>
                </c:pt>
                <c:pt idx="40">
                  <c:v>0.11910221743501984</c:v>
                </c:pt>
                <c:pt idx="41">
                  <c:v>0.10205245816019802</c:v>
                </c:pt>
                <c:pt idx="42">
                  <c:v>8.7699074818218731E-2</c:v>
                </c:pt>
                <c:pt idx="43">
                  <c:v>7.5180206463978938E-2</c:v>
                </c:pt>
                <c:pt idx="44">
                  <c:v>6.4524678780393613E-2</c:v>
                </c:pt>
                <c:pt idx="45">
                  <c:v>5.5245173172977557E-2</c:v>
                </c:pt>
                <c:pt idx="46">
                  <c:v>4.7258079713523318E-2</c:v>
                </c:pt>
                <c:pt idx="47">
                  <c:v>4.0502162374618692E-2</c:v>
                </c:pt>
                <c:pt idx="48">
                  <c:v>3.4636097182405255E-2</c:v>
                </c:pt>
                <c:pt idx="49">
                  <c:v>2.9604360847345024E-2</c:v>
                </c:pt>
                <c:pt idx="50">
                  <c:v>2.5268486052848285E-2</c:v>
                </c:pt>
                <c:pt idx="51">
                  <c:v>2.1556200272394545E-2</c:v>
                </c:pt>
                <c:pt idx="52">
                  <c:v>1.8363662832050483E-2</c:v>
                </c:pt>
                <c:pt idx="53">
                  <c:v>1.5610658001610784E-2</c:v>
                </c:pt>
                <c:pt idx="54">
                  <c:v>1.3253496388922007E-2</c:v>
                </c:pt>
                <c:pt idx="55">
                  <c:v>1.1228149177471525E-2</c:v>
                </c:pt>
                <c:pt idx="56">
                  <c:v>9.4888668678345216E-3</c:v>
                </c:pt>
                <c:pt idx="57">
                  <c:v>7.9971925732699855E-3</c:v>
                </c:pt>
                <c:pt idx="58">
                  <c:v>6.7178689740886666E-3</c:v>
                </c:pt>
                <c:pt idx="59">
                  <c:v>5.6221929491294901E-3</c:v>
                </c:pt>
                <c:pt idx="60">
                  <c:v>4.6848369558238432E-3</c:v>
                </c:pt>
                <c:pt idx="61">
                  <c:v>3.8834205630402054E-3</c:v>
                </c:pt>
                <c:pt idx="62">
                  <c:v>3.200232343599888E-3</c:v>
                </c:pt>
                <c:pt idx="63">
                  <c:v>2.6190120573672277E-3</c:v>
                </c:pt>
                <c:pt idx="64">
                  <c:v>2.1261763092510887E-3</c:v>
                </c:pt>
                <c:pt idx="65">
                  <c:v>1.7097927756421752E-3</c:v>
                </c:pt>
                <c:pt idx="66">
                  <c:v>1.3605495293508578E-3</c:v>
                </c:pt>
                <c:pt idx="67">
                  <c:v>1.0683981016819503E-3</c:v>
                </c:pt>
              </c:numCache>
            </c:numRef>
          </c:xVal>
          <c:yVal>
            <c:numRef>
              <c:f>'SHG Summary'!$E$2:$E$129</c:f>
              <c:numCache>
                <c:formatCode>General</c:formatCode>
                <c:ptCount val="12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4.613312484769109E-3</c:v>
                </c:pt>
                <c:pt idx="51">
                  <c:v>1.2686474916595736E-2</c:v>
                </c:pt>
                <c:pt idx="52">
                  <c:v>2.7106642403432194E-2</c:v>
                </c:pt>
                <c:pt idx="53">
                  <c:v>7.5188114694309874E-2</c:v>
                </c:pt>
                <c:pt idx="54">
                  <c:v>0.17054679849911888</c:v>
                </c:pt>
                <c:pt idx="55">
                  <c:v>0.25667250024627686</c:v>
                </c:pt>
                <c:pt idx="56">
                  <c:v>0.32230865531020786</c:v>
                </c:pt>
                <c:pt idx="57">
                  <c:v>0.39050409349428333</c:v>
                </c:pt>
                <c:pt idx="58">
                  <c:v>0.47056426393735684</c:v>
                </c:pt>
                <c:pt idx="59">
                  <c:v>0.573143674879109</c:v>
                </c:pt>
                <c:pt idx="60">
                  <c:v>0.65619785130237906</c:v>
                </c:pt>
                <c:pt idx="61">
                  <c:v>0.71903706482945662</c:v>
                </c:pt>
                <c:pt idx="62">
                  <c:v>0.77550498104066501</c:v>
                </c:pt>
                <c:pt idx="63">
                  <c:v>0.82833897955827895</c:v>
                </c:pt>
                <c:pt idx="64">
                  <c:v>0.87264318411821828</c:v>
                </c:pt>
                <c:pt idx="65">
                  <c:v>0.92066725877263034</c:v>
                </c:pt>
                <c:pt idx="66">
                  <c:v>0.9535898089692908</c:v>
                </c:pt>
                <c:pt idx="67">
                  <c:v>0.98632932543505214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E-7039-4D61-B968-34C4829CFCB9}"/>
            </c:ext>
          </c:extLst>
        </c:ser>
        <c:ser>
          <c:idx val="5"/>
          <c:order val="3"/>
          <c:tx>
            <c:strRef>
              <c:f>'SHG Summary'!$F$1</c:f>
              <c:strCache>
                <c:ptCount val="1"/>
                <c:pt idx="0">
                  <c:v>D4</c:v>
                </c:pt>
              </c:strCache>
            </c:strRef>
          </c:tx>
          <c:spPr>
            <a:ln w="19050" cap="rnd" cmpd="sng" algn="ctr">
              <a:solidFill>
                <a:schemeClr val="accent5">
                  <a:lumMod val="60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'SHG Summary'!$B$2:$B$129</c:f>
              <c:numCache>
                <c:formatCode>General</c:formatCode>
                <c:ptCount val="128"/>
                <c:pt idx="0">
                  <c:v>53.151468716242704</c:v>
                </c:pt>
                <c:pt idx="1">
                  <c:v>45.693541696502912</c:v>
                </c:pt>
                <c:pt idx="2">
                  <c:v>39.255809218424517</c:v>
                </c:pt>
                <c:pt idx="3">
                  <c:v>33.753635148050435</c:v>
                </c:pt>
                <c:pt idx="4">
                  <c:v>29.017833031968472</c:v>
                </c:pt>
                <c:pt idx="5">
                  <c:v>24.920004187729372</c:v>
                </c:pt>
                <c:pt idx="6">
                  <c:v>21.420945002025515</c:v>
                </c:pt>
                <c:pt idx="7">
                  <c:v>18.398395111195516</c:v>
                </c:pt>
                <c:pt idx="8">
                  <c:v>15.836465293858808</c:v>
                </c:pt>
                <c:pt idx="9">
                  <c:v>13.619114475864437</c:v>
                </c:pt>
                <c:pt idx="10">
                  <c:v>11.723690551588072</c:v>
                </c:pt>
                <c:pt idx="11">
                  <c:v>10.089020273278457</c:v>
                </c:pt>
                <c:pt idx="12">
                  <c:v>8.6982926177921822</c:v>
                </c:pt>
                <c:pt idx="13">
                  <c:v>7.5010797427984857</c:v>
                </c:pt>
                <c:pt idx="14">
                  <c:v>6.4570023057266921</c:v>
                </c:pt>
                <c:pt idx="15">
                  <c:v>5.580265285743411</c:v>
                </c:pt>
                <c:pt idx="16">
                  <c:v>4.8276986942341571</c:v>
                </c:pt>
                <c:pt idx="17">
                  <c:v>4.1770490450241295</c:v>
                </c:pt>
                <c:pt idx="18">
                  <c:v>3.616343240664837</c:v>
                </c:pt>
                <c:pt idx="19">
                  <c:v>2.703880266561272</c:v>
                </c:pt>
                <c:pt idx="20">
                  <c:v>2.2812790987754381</c:v>
                </c:pt>
                <c:pt idx="21">
                  <c:v>2.0564032768945157</c:v>
                </c:pt>
                <c:pt idx="22">
                  <c:v>1.6099334520011481</c:v>
                </c:pt>
                <c:pt idx="23">
                  <c:v>1.4230705218228037</c:v>
                </c:pt>
                <c:pt idx="24">
                  <c:v>1.3033192202361801</c:v>
                </c:pt>
                <c:pt idx="25">
                  <c:v>1.1290903919241766</c:v>
                </c:pt>
                <c:pt idx="26">
                  <c:v>0.98064976321589648</c:v>
                </c:pt>
                <c:pt idx="27">
                  <c:v>0.84633470621441698</c:v>
                </c:pt>
                <c:pt idx="28">
                  <c:v>0.72038265169960591</c:v>
                </c:pt>
                <c:pt idx="29">
                  <c:v>0.62153927337711756</c:v>
                </c:pt>
                <c:pt idx="30">
                  <c:v>0.53288933368641689</c:v>
                </c:pt>
                <c:pt idx="31">
                  <c:v>0.46029891130903577</c:v>
                </c:pt>
                <c:pt idx="32">
                  <c:v>0.39957392284395216</c:v>
                </c:pt>
                <c:pt idx="33">
                  <c:v>0.34161734149345668</c:v>
                </c:pt>
                <c:pt idx="34">
                  <c:v>0.29567779277254419</c:v>
                </c:pt>
                <c:pt idx="35">
                  <c:v>0.25346685848973277</c:v>
                </c:pt>
                <c:pt idx="36">
                  <c:v>0.21752995104497039</c:v>
                </c:pt>
                <c:pt idx="37">
                  <c:v>0.18794560985576481</c:v>
                </c:pt>
                <c:pt idx="38">
                  <c:v>0.16119716545565752</c:v>
                </c:pt>
                <c:pt idx="39">
                  <c:v>0.13858923847268359</c:v>
                </c:pt>
                <c:pt idx="40">
                  <c:v>0.11910221743501984</c:v>
                </c:pt>
                <c:pt idx="41">
                  <c:v>0.10205245816019802</c:v>
                </c:pt>
                <c:pt idx="42">
                  <c:v>8.7699074818218731E-2</c:v>
                </c:pt>
                <c:pt idx="43">
                  <c:v>7.5180206463978938E-2</c:v>
                </c:pt>
                <c:pt idx="44">
                  <c:v>6.4524678780393613E-2</c:v>
                </c:pt>
                <c:pt idx="45">
                  <c:v>5.5245173172977557E-2</c:v>
                </c:pt>
                <c:pt idx="46">
                  <c:v>4.7258079713523318E-2</c:v>
                </c:pt>
                <c:pt idx="47">
                  <c:v>4.0502162374618692E-2</c:v>
                </c:pt>
                <c:pt idx="48">
                  <c:v>3.4636097182405255E-2</c:v>
                </c:pt>
                <c:pt idx="49">
                  <c:v>2.9604360847345024E-2</c:v>
                </c:pt>
                <c:pt idx="50">
                  <c:v>2.5268486052848285E-2</c:v>
                </c:pt>
                <c:pt idx="51">
                  <c:v>2.1556200272394545E-2</c:v>
                </c:pt>
                <c:pt idx="52">
                  <c:v>1.8363662832050483E-2</c:v>
                </c:pt>
                <c:pt idx="53">
                  <c:v>1.5610658001610784E-2</c:v>
                </c:pt>
                <c:pt idx="54">
                  <c:v>1.3253496388922007E-2</c:v>
                </c:pt>
                <c:pt idx="55">
                  <c:v>1.1228149177471525E-2</c:v>
                </c:pt>
                <c:pt idx="56">
                  <c:v>9.4888668678345216E-3</c:v>
                </c:pt>
                <c:pt idx="57">
                  <c:v>7.9971925732699855E-3</c:v>
                </c:pt>
                <c:pt idx="58">
                  <c:v>6.7178689740886666E-3</c:v>
                </c:pt>
                <c:pt idx="59">
                  <c:v>5.6221929491294901E-3</c:v>
                </c:pt>
                <c:pt idx="60">
                  <c:v>4.6848369558238432E-3</c:v>
                </c:pt>
                <c:pt idx="61">
                  <c:v>3.8834205630402054E-3</c:v>
                </c:pt>
                <c:pt idx="62">
                  <c:v>3.200232343599888E-3</c:v>
                </c:pt>
                <c:pt idx="63">
                  <c:v>2.6190120573672277E-3</c:v>
                </c:pt>
                <c:pt idx="64">
                  <c:v>2.1261763092510887E-3</c:v>
                </c:pt>
                <c:pt idx="65">
                  <c:v>1.7097927756421752E-3</c:v>
                </c:pt>
                <c:pt idx="66">
                  <c:v>1.3605495293508578E-3</c:v>
                </c:pt>
                <c:pt idx="67">
                  <c:v>1.0683981016819503E-3</c:v>
                </c:pt>
              </c:numCache>
            </c:numRef>
          </c:xVal>
          <c:yVal>
            <c:numRef>
              <c:f>'SHG Summary'!$F$2:$F$129</c:f>
              <c:numCache>
                <c:formatCode>General</c:formatCode>
                <c:ptCount val="12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2.6271930235587586E-3</c:v>
                </c:pt>
                <c:pt idx="49">
                  <c:v>7.9568875340663408E-3</c:v>
                </c:pt>
                <c:pt idx="50">
                  <c:v>1.9452536287704915E-2</c:v>
                </c:pt>
                <c:pt idx="51">
                  <c:v>4.623062223332812E-2</c:v>
                </c:pt>
                <c:pt idx="52">
                  <c:v>9.0441033362950965E-2</c:v>
                </c:pt>
                <c:pt idx="53">
                  <c:v>0.15800837697102604</c:v>
                </c:pt>
                <c:pt idx="54">
                  <c:v>0.22230381291629883</c:v>
                </c:pt>
                <c:pt idx="55">
                  <c:v>0.27764468930809821</c:v>
                </c:pt>
                <c:pt idx="56">
                  <c:v>0.331917955329327</c:v>
                </c:pt>
                <c:pt idx="57">
                  <c:v>0.39310192450230663</c:v>
                </c:pt>
                <c:pt idx="58">
                  <c:v>0.46249460555480343</c:v>
                </c:pt>
                <c:pt idx="59">
                  <c:v>0.54119067758164574</c:v>
                </c:pt>
                <c:pt idx="60">
                  <c:v>0.62529048927896902</c:v>
                </c:pt>
                <c:pt idx="61">
                  <c:v>0.70944223377232341</c:v>
                </c:pt>
                <c:pt idx="62">
                  <c:v>0.78181367357321518</c:v>
                </c:pt>
                <c:pt idx="63">
                  <c:v>0.8561077618578149</c:v>
                </c:pt>
                <c:pt idx="64">
                  <c:v>0.90934981047871488</c:v>
                </c:pt>
                <c:pt idx="65">
                  <c:v>0.9496837902603471</c:v>
                </c:pt>
                <c:pt idx="66">
                  <c:v>0.98060136493829286</c:v>
                </c:pt>
                <c:pt idx="67">
                  <c:v>0.99631949508294748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F-7039-4D61-B968-34C4829CFCB9}"/>
            </c:ext>
          </c:extLst>
        </c:ser>
        <c:ser>
          <c:idx val="7"/>
          <c:order val="4"/>
          <c:tx>
            <c:strRef>
              <c:f>'SHG Summary'!$G$1</c:f>
              <c:strCache>
                <c:ptCount val="1"/>
                <c:pt idx="0">
                  <c:v>D13</c:v>
                </c:pt>
              </c:strCache>
            </c:strRef>
          </c:tx>
          <c:spPr>
            <a:ln w="19050" cap="rnd" cmpd="sng" algn="ctr">
              <a:solidFill>
                <a:schemeClr val="accent3">
                  <a:lumMod val="80000"/>
                  <a:lumOff val="20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'SHG Summary'!$B$2:$B$129</c:f>
              <c:numCache>
                <c:formatCode>General</c:formatCode>
                <c:ptCount val="128"/>
                <c:pt idx="0">
                  <c:v>53.151468716242704</c:v>
                </c:pt>
                <c:pt idx="1">
                  <c:v>45.693541696502912</c:v>
                </c:pt>
                <c:pt idx="2">
                  <c:v>39.255809218424517</c:v>
                </c:pt>
                <c:pt idx="3">
                  <c:v>33.753635148050435</c:v>
                </c:pt>
                <c:pt idx="4">
                  <c:v>29.017833031968472</c:v>
                </c:pt>
                <c:pt idx="5">
                  <c:v>24.920004187729372</c:v>
                </c:pt>
                <c:pt idx="6">
                  <c:v>21.420945002025515</c:v>
                </c:pt>
                <c:pt idx="7">
                  <c:v>18.398395111195516</c:v>
                </c:pt>
                <c:pt idx="8">
                  <c:v>15.836465293858808</c:v>
                </c:pt>
                <c:pt idx="9">
                  <c:v>13.619114475864437</c:v>
                </c:pt>
                <c:pt idx="10">
                  <c:v>11.723690551588072</c:v>
                </c:pt>
                <c:pt idx="11">
                  <c:v>10.089020273278457</c:v>
                </c:pt>
                <c:pt idx="12">
                  <c:v>8.6982926177921822</c:v>
                </c:pt>
                <c:pt idx="13">
                  <c:v>7.5010797427984857</c:v>
                </c:pt>
                <c:pt idx="14">
                  <c:v>6.4570023057266921</c:v>
                </c:pt>
                <c:pt idx="15">
                  <c:v>5.580265285743411</c:v>
                </c:pt>
                <c:pt idx="16">
                  <c:v>4.8276986942341571</c:v>
                </c:pt>
                <c:pt idx="17">
                  <c:v>4.1770490450241295</c:v>
                </c:pt>
                <c:pt idx="18">
                  <c:v>3.616343240664837</c:v>
                </c:pt>
                <c:pt idx="19">
                  <c:v>2.703880266561272</c:v>
                </c:pt>
                <c:pt idx="20">
                  <c:v>2.2812790987754381</c:v>
                </c:pt>
                <c:pt idx="21">
                  <c:v>2.0564032768945157</c:v>
                </c:pt>
                <c:pt idx="22">
                  <c:v>1.6099334520011481</c:v>
                </c:pt>
                <c:pt idx="23">
                  <c:v>1.4230705218228037</c:v>
                </c:pt>
                <c:pt idx="24">
                  <c:v>1.3033192202361801</c:v>
                </c:pt>
                <c:pt idx="25">
                  <c:v>1.1290903919241766</c:v>
                </c:pt>
                <c:pt idx="26">
                  <c:v>0.98064976321589648</c:v>
                </c:pt>
                <c:pt idx="27">
                  <c:v>0.84633470621441698</c:v>
                </c:pt>
                <c:pt idx="28">
                  <c:v>0.72038265169960591</c:v>
                </c:pt>
                <c:pt idx="29">
                  <c:v>0.62153927337711756</c:v>
                </c:pt>
                <c:pt idx="30">
                  <c:v>0.53288933368641689</c:v>
                </c:pt>
                <c:pt idx="31">
                  <c:v>0.46029891130903577</c:v>
                </c:pt>
                <c:pt idx="32">
                  <c:v>0.39957392284395216</c:v>
                </c:pt>
                <c:pt idx="33">
                  <c:v>0.34161734149345668</c:v>
                </c:pt>
                <c:pt idx="34">
                  <c:v>0.29567779277254419</c:v>
                </c:pt>
                <c:pt idx="35">
                  <c:v>0.25346685848973277</c:v>
                </c:pt>
                <c:pt idx="36">
                  <c:v>0.21752995104497039</c:v>
                </c:pt>
                <c:pt idx="37">
                  <c:v>0.18794560985576481</c:v>
                </c:pt>
                <c:pt idx="38">
                  <c:v>0.16119716545565752</c:v>
                </c:pt>
                <c:pt idx="39">
                  <c:v>0.13858923847268359</c:v>
                </c:pt>
                <c:pt idx="40">
                  <c:v>0.11910221743501984</c:v>
                </c:pt>
                <c:pt idx="41">
                  <c:v>0.10205245816019802</c:v>
                </c:pt>
                <c:pt idx="42">
                  <c:v>8.7699074818218731E-2</c:v>
                </c:pt>
                <c:pt idx="43">
                  <c:v>7.5180206463978938E-2</c:v>
                </c:pt>
                <c:pt idx="44">
                  <c:v>6.4524678780393613E-2</c:v>
                </c:pt>
                <c:pt idx="45">
                  <c:v>5.5245173172977557E-2</c:v>
                </c:pt>
                <c:pt idx="46">
                  <c:v>4.7258079713523318E-2</c:v>
                </c:pt>
                <c:pt idx="47">
                  <c:v>4.0502162374618692E-2</c:v>
                </c:pt>
                <c:pt idx="48">
                  <c:v>3.4636097182405255E-2</c:v>
                </c:pt>
                <c:pt idx="49">
                  <c:v>2.9604360847345024E-2</c:v>
                </c:pt>
                <c:pt idx="50">
                  <c:v>2.5268486052848285E-2</c:v>
                </c:pt>
                <c:pt idx="51">
                  <c:v>2.1556200272394545E-2</c:v>
                </c:pt>
                <c:pt idx="52">
                  <c:v>1.8363662832050483E-2</c:v>
                </c:pt>
                <c:pt idx="53">
                  <c:v>1.5610658001610784E-2</c:v>
                </c:pt>
                <c:pt idx="54">
                  <c:v>1.3253496388922007E-2</c:v>
                </c:pt>
                <c:pt idx="55">
                  <c:v>1.1228149177471525E-2</c:v>
                </c:pt>
                <c:pt idx="56">
                  <c:v>9.4888668678345216E-3</c:v>
                </c:pt>
                <c:pt idx="57">
                  <c:v>7.9971925732699855E-3</c:v>
                </c:pt>
                <c:pt idx="58">
                  <c:v>6.7178689740886666E-3</c:v>
                </c:pt>
                <c:pt idx="59">
                  <c:v>5.6221929491294901E-3</c:v>
                </c:pt>
                <c:pt idx="60">
                  <c:v>4.6848369558238432E-3</c:v>
                </c:pt>
                <c:pt idx="61">
                  <c:v>3.8834205630402054E-3</c:v>
                </c:pt>
                <c:pt idx="62">
                  <c:v>3.200232343599888E-3</c:v>
                </c:pt>
                <c:pt idx="63">
                  <c:v>2.6190120573672277E-3</c:v>
                </c:pt>
                <c:pt idx="64">
                  <c:v>2.1261763092510887E-3</c:v>
                </c:pt>
                <c:pt idx="65">
                  <c:v>1.7097927756421752E-3</c:v>
                </c:pt>
                <c:pt idx="66">
                  <c:v>1.3605495293508578E-3</c:v>
                </c:pt>
                <c:pt idx="67">
                  <c:v>1.0683981016819503E-3</c:v>
                </c:pt>
              </c:numCache>
            </c:numRef>
          </c:xVal>
          <c:yVal>
            <c:numRef>
              <c:f>'SHG Summary'!$G$2:$G$129</c:f>
              <c:numCache>
                <c:formatCode>General</c:formatCode>
                <c:ptCount val="12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6.750625615352549E-3</c:v>
                </c:pt>
                <c:pt idx="50">
                  <c:v>1.5612216172647358E-2</c:v>
                </c:pt>
                <c:pt idx="51">
                  <c:v>3.3974416208592963E-2</c:v>
                </c:pt>
                <c:pt idx="52">
                  <c:v>5.9990966708701306E-2</c:v>
                </c:pt>
                <c:pt idx="53">
                  <c:v>9.4335902288296927E-2</c:v>
                </c:pt>
                <c:pt idx="54">
                  <c:v>0.13714614756857038</c:v>
                </c:pt>
                <c:pt idx="55">
                  <c:v>0.18820745085333723</c:v>
                </c:pt>
                <c:pt idx="56">
                  <c:v>0.24674047802402971</c:v>
                </c:pt>
                <c:pt idx="57">
                  <c:v>0.3039974896562595</c:v>
                </c:pt>
                <c:pt idx="58">
                  <c:v>0.36142327816805464</c:v>
                </c:pt>
                <c:pt idx="59">
                  <c:v>0.43803319310613698</c:v>
                </c:pt>
                <c:pt idx="60">
                  <c:v>0.51157529725559059</c:v>
                </c:pt>
                <c:pt idx="61">
                  <c:v>0.59676789209439729</c:v>
                </c:pt>
                <c:pt idx="62">
                  <c:v>0.6995222550942799</c:v>
                </c:pt>
                <c:pt idx="63">
                  <c:v>0.77725941903209406</c:v>
                </c:pt>
                <c:pt idx="64">
                  <c:v>0.84985853504597519</c:v>
                </c:pt>
                <c:pt idx="65">
                  <c:v>0.90703118258690207</c:v>
                </c:pt>
                <c:pt idx="66">
                  <c:v>0.9789415092163426</c:v>
                </c:pt>
                <c:pt idx="67">
                  <c:v>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20-7039-4D61-B968-34C4829CFCB9}"/>
            </c:ext>
          </c:extLst>
        </c:ser>
        <c:ser>
          <c:idx val="9"/>
          <c:order val="5"/>
          <c:tx>
            <c:strRef>
              <c:f>'SHG Summary'!$H$1</c:f>
              <c:strCache>
                <c:ptCount val="1"/>
                <c:pt idx="0">
                  <c:v>D14</c:v>
                </c:pt>
              </c:strCache>
            </c:strRef>
          </c:tx>
          <c:spPr>
            <a:ln w="19050" cap="rnd" cmpd="sng" algn="ctr">
              <a:solidFill>
                <a:schemeClr val="accent1">
                  <a:lumMod val="80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'SHG Summary'!$B$2:$B$129</c:f>
              <c:numCache>
                <c:formatCode>General</c:formatCode>
                <c:ptCount val="128"/>
                <c:pt idx="0">
                  <c:v>53.151468716242704</c:v>
                </c:pt>
                <c:pt idx="1">
                  <c:v>45.693541696502912</c:v>
                </c:pt>
                <c:pt idx="2">
                  <c:v>39.255809218424517</c:v>
                </c:pt>
                <c:pt idx="3">
                  <c:v>33.753635148050435</c:v>
                </c:pt>
                <c:pt idx="4">
                  <c:v>29.017833031968472</c:v>
                </c:pt>
                <c:pt idx="5">
                  <c:v>24.920004187729372</c:v>
                </c:pt>
                <c:pt idx="6">
                  <c:v>21.420945002025515</c:v>
                </c:pt>
                <c:pt idx="7">
                  <c:v>18.398395111195516</c:v>
                </c:pt>
                <c:pt idx="8">
                  <c:v>15.836465293858808</c:v>
                </c:pt>
                <c:pt idx="9">
                  <c:v>13.619114475864437</c:v>
                </c:pt>
                <c:pt idx="10">
                  <c:v>11.723690551588072</c:v>
                </c:pt>
                <c:pt idx="11">
                  <c:v>10.089020273278457</c:v>
                </c:pt>
                <c:pt idx="12">
                  <c:v>8.6982926177921822</c:v>
                </c:pt>
                <c:pt idx="13">
                  <c:v>7.5010797427984857</c:v>
                </c:pt>
                <c:pt idx="14">
                  <c:v>6.4570023057266921</c:v>
                </c:pt>
                <c:pt idx="15">
                  <c:v>5.580265285743411</c:v>
                </c:pt>
                <c:pt idx="16">
                  <c:v>4.8276986942341571</c:v>
                </c:pt>
                <c:pt idx="17">
                  <c:v>4.1770490450241295</c:v>
                </c:pt>
                <c:pt idx="18">
                  <c:v>3.616343240664837</c:v>
                </c:pt>
                <c:pt idx="19">
                  <c:v>2.703880266561272</c:v>
                </c:pt>
                <c:pt idx="20">
                  <c:v>2.2812790987754381</c:v>
                </c:pt>
                <c:pt idx="21">
                  <c:v>2.0564032768945157</c:v>
                </c:pt>
                <c:pt idx="22">
                  <c:v>1.6099334520011481</c:v>
                </c:pt>
                <c:pt idx="23">
                  <c:v>1.4230705218228037</c:v>
                </c:pt>
                <c:pt idx="24">
                  <c:v>1.3033192202361801</c:v>
                </c:pt>
                <c:pt idx="25">
                  <c:v>1.1290903919241766</c:v>
                </c:pt>
                <c:pt idx="26">
                  <c:v>0.98064976321589648</c:v>
                </c:pt>
                <c:pt idx="27">
                  <c:v>0.84633470621441698</c:v>
                </c:pt>
                <c:pt idx="28">
                  <c:v>0.72038265169960591</c:v>
                </c:pt>
                <c:pt idx="29">
                  <c:v>0.62153927337711756</c:v>
                </c:pt>
                <c:pt idx="30">
                  <c:v>0.53288933368641689</c:v>
                </c:pt>
                <c:pt idx="31">
                  <c:v>0.46029891130903577</c:v>
                </c:pt>
                <c:pt idx="32">
                  <c:v>0.39957392284395216</c:v>
                </c:pt>
                <c:pt idx="33">
                  <c:v>0.34161734149345668</c:v>
                </c:pt>
                <c:pt idx="34">
                  <c:v>0.29567779277254419</c:v>
                </c:pt>
                <c:pt idx="35">
                  <c:v>0.25346685848973277</c:v>
                </c:pt>
                <c:pt idx="36">
                  <c:v>0.21752995104497039</c:v>
                </c:pt>
                <c:pt idx="37">
                  <c:v>0.18794560985576481</c:v>
                </c:pt>
                <c:pt idx="38">
                  <c:v>0.16119716545565752</c:v>
                </c:pt>
                <c:pt idx="39">
                  <c:v>0.13858923847268359</c:v>
                </c:pt>
                <c:pt idx="40">
                  <c:v>0.11910221743501984</c:v>
                </c:pt>
                <c:pt idx="41">
                  <c:v>0.10205245816019802</c:v>
                </c:pt>
                <c:pt idx="42">
                  <c:v>8.7699074818218731E-2</c:v>
                </c:pt>
                <c:pt idx="43">
                  <c:v>7.5180206463978938E-2</c:v>
                </c:pt>
                <c:pt idx="44">
                  <c:v>6.4524678780393613E-2</c:v>
                </c:pt>
                <c:pt idx="45">
                  <c:v>5.5245173172977557E-2</c:v>
                </c:pt>
                <c:pt idx="46">
                  <c:v>4.7258079713523318E-2</c:v>
                </c:pt>
                <c:pt idx="47">
                  <c:v>4.0502162374618692E-2</c:v>
                </c:pt>
                <c:pt idx="48">
                  <c:v>3.4636097182405255E-2</c:v>
                </c:pt>
                <c:pt idx="49">
                  <c:v>2.9604360847345024E-2</c:v>
                </c:pt>
                <c:pt idx="50">
                  <c:v>2.5268486052848285E-2</c:v>
                </c:pt>
                <c:pt idx="51">
                  <c:v>2.1556200272394545E-2</c:v>
                </c:pt>
                <c:pt idx="52">
                  <c:v>1.8363662832050483E-2</c:v>
                </c:pt>
                <c:pt idx="53">
                  <c:v>1.5610658001610784E-2</c:v>
                </c:pt>
                <c:pt idx="54">
                  <c:v>1.3253496388922007E-2</c:v>
                </c:pt>
                <c:pt idx="55">
                  <c:v>1.1228149177471525E-2</c:v>
                </c:pt>
                <c:pt idx="56">
                  <c:v>9.4888668678345216E-3</c:v>
                </c:pt>
                <c:pt idx="57">
                  <c:v>7.9971925732699855E-3</c:v>
                </c:pt>
                <c:pt idx="58">
                  <c:v>6.7178689740886666E-3</c:v>
                </c:pt>
                <c:pt idx="59">
                  <c:v>5.6221929491294901E-3</c:v>
                </c:pt>
                <c:pt idx="60">
                  <c:v>4.6848369558238432E-3</c:v>
                </c:pt>
                <c:pt idx="61">
                  <c:v>3.8834205630402054E-3</c:v>
                </c:pt>
                <c:pt idx="62">
                  <c:v>3.200232343599888E-3</c:v>
                </c:pt>
                <c:pt idx="63">
                  <c:v>2.6190120573672277E-3</c:v>
                </c:pt>
                <c:pt idx="64">
                  <c:v>2.1261763092510887E-3</c:v>
                </c:pt>
                <c:pt idx="65">
                  <c:v>1.7097927756421752E-3</c:v>
                </c:pt>
                <c:pt idx="66">
                  <c:v>1.3605495293508578E-3</c:v>
                </c:pt>
                <c:pt idx="67">
                  <c:v>1.0683981016819503E-3</c:v>
                </c:pt>
              </c:numCache>
            </c:numRef>
          </c:xVal>
          <c:yVal>
            <c:numRef>
              <c:f>'SHG Summary'!$H$2:$H$129</c:f>
              <c:numCache>
                <c:formatCode>General</c:formatCode>
                <c:ptCount val="12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3.2129803429780915E-3</c:v>
                </c:pt>
                <c:pt idx="18">
                  <c:v>9.0252332013971183E-3</c:v>
                </c:pt>
                <c:pt idx="19">
                  <c:v>9.0252332013971183E-3</c:v>
                </c:pt>
                <c:pt idx="20">
                  <c:v>1.3587354811905265E-2</c:v>
                </c:pt>
                <c:pt idx="21">
                  <c:v>1.6964248615406866E-2</c:v>
                </c:pt>
                <c:pt idx="22">
                  <c:v>2.7232414515188565E-2</c:v>
                </c:pt>
                <c:pt idx="23">
                  <c:v>3.7585213462787773E-2</c:v>
                </c:pt>
                <c:pt idx="24">
                  <c:v>4.4662351531581629E-2</c:v>
                </c:pt>
                <c:pt idx="25">
                  <c:v>5.4849403463919442E-2</c:v>
                </c:pt>
                <c:pt idx="26">
                  <c:v>6.8202704339020606E-2</c:v>
                </c:pt>
                <c:pt idx="27">
                  <c:v>8.1794271352952655E-2</c:v>
                </c:pt>
                <c:pt idx="28">
                  <c:v>9.2683128512564453E-2</c:v>
                </c:pt>
                <c:pt idx="29">
                  <c:v>0.10548323062854721</c:v>
                </c:pt>
                <c:pt idx="30">
                  <c:v>0.11650110622703663</c:v>
                </c:pt>
                <c:pt idx="31">
                  <c:v>0.12859339705754413</c:v>
                </c:pt>
                <c:pt idx="32">
                  <c:v>0.13746960972364053</c:v>
                </c:pt>
                <c:pt idx="33">
                  <c:v>0.14699399391864448</c:v>
                </c:pt>
                <c:pt idx="34">
                  <c:v>0.15679636914145564</c:v>
                </c:pt>
                <c:pt idx="35">
                  <c:v>0.16533658212481656</c:v>
                </c:pt>
                <c:pt idx="36">
                  <c:v>0.17455925171461215</c:v>
                </c:pt>
                <c:pt idx="37">
                  <c:v>0.18386706543264639</c:v>
                </c:pt>
                <c:pt idx="38">
                  <c:v>0.19228570805694292</c:v>
                </c:pt>
                <c:pt idx="39">
                  <c:v>0.20121490007005877</c:v>
                </c:pt>
                <c:pt idx="40">
                  <c:v>0.2103326158751134</c:v>
                </c:pt>
                <c:pt idx="41">
                  <c:v>0.22016756951552205</c:v>
                </c:pt>
                <c:pt idx="42">
                  <c:v>0.23036667423394544</c:v>
                </c:pt>
                <c:pt idx="43">
                  <c:v>0.24129408297617191</c:v>
                </c:pt>
                <c:pt idx="44">
                  <c:v>0.25247690605466755</c:v>
                </c:pt>
                <c:pt idx="45">
                  <c:v>0.26484067202459621</c:v>
                </c:pt>
                <c:pt idx="46">
                  <c:v>0.27818465006845894</c:v>
                </c:pt>
                <c:pt idx="47">
                  <c:v>0.29283077098481403</c:v>
                </c:pt>
                <c:pt idx="48">
                  <c:v>0.31074590041993982</c:v>
                </c:pt>
                <c:pt idx="49">
                  <c:v>0.33322265703199788</c:v>
                </c:pt>
                <c:pt idx="50">
                  <c:v>0.36097747544302522</c:v>
                </c:pt>
                <c:pt idx="51">
                  <c:v>0.39442806979188166</c:v>
                </c:pt>
                <c:pt idx="52">
                  <c:v>0.43254051482274769</c:v>
                </c:pt>
                <c:pt idx="53">
                  <c:v>0.48020707963700898</c:v>
                </c:pt>
                <c:pt idx="54">
                  <c:v>0.53584097770759975</c:v>
                </c:pt>
                <c:pt idx="55">
                  <c:v>0.58682422008822055</c:v>
                </c:pt>
                <c:pt idx="56">
                  <c:v>0.6347151724577158</c:v>
                </c:pt>
                <c:pt idx="57">
                  <c:v>0.6807595817404638</c:v>
                </c:pt>
                <c:pt idx="58">
                  <c:v>0.71813134027735093</c:v>
                </c:pt>
                <c:pt idx="59">
                  <c:v>0.76458865064676906</c:v>
                </c:pt>
                <c:pt idx="60">
                  <c:v>0.79504911541951773</c:v>
                </c:pt>
                <c:pt idx="61">
                  <c:v>0.81738997483231846</c:v>
                </c:pt>
                <c:pt idx="62">
                  <c:v>0.83079022927691626</c:v>
                </c:pt>
                <c:pt idx="63">
                  <c:v>0.83079022927691626</c:v>
                </c:pt>
                <c:pt idx="64">
                  <c:v>0.8873227332276703</c:v>
                </c:pt>
                <c:pt idx="65">
                  <c:v>0.90101281766640862</c:v>
                </c:pt>
                <c:pt idx="66">
                  <c:v>0.9806142553611934</c:v>
                </c:pt>
                <c:pt idx="67">
                  <c:v>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21-7039-4D61-B968-34C4829CFCB9}"/>
            </c:ext>
          </c:extLst>
        </c:ser>
        <c:ser>
          <c:idx val="10"/>
          <c:order val="6"/>
          <c:tx>
            <c:strRef>
              <c:f>'SHG Summary'!$I$1</c:f>
              <c:strCache>
                <c:ptCount val="1"/>
                <c:pt idx="0">
                  <c:v>D15</c:v>
                </c:pt>
              </c:strCache>
            </c:strRef>
          </c:tx>
          <c:spPr>
            <a:ln w="19050" cap="rnd" cmpd="sng" algn="ctr">
              <a:solidFill>
                <a:schemeClr val="accent3">
                  <a:lumMod val="80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'SHG Summary'!$B$2:$B$129</c:f>
              <c:numCache>
                <c:formatCode>General</c:formatCode>
                <c:ptCount val="128"/>
                <c:pt idx="0">
                  <c:v>53.151468716242704</c:v>
                </c:pt>
                <c:pt idx="1">
                  <c:v>45.693541696502912</c:v>
                </c:pt>
                <c:pt idx="2">
                  <c:v>39.255809218424517</c:v>
                </c:pt>
                <c:pt idx="3">
                  <c:v>33.753635148050435</c:v>
                </c:pt>
                <c:pt idx="4">
                  <c:v>29.017833031968472</c:v>
                </c:pt>
                <c:pt idx="5">
                  <c:v>24.920004187729372</c:v>
                </c:pt>
                <c:pt idx="6">
                  <c:v>21.420945002025515</c:v>
                </c:pt>
                <c:pt idx="7">
                  <c:v>18.398395111195516</c:v>
                </c:pt>
                <c:pt idx="8">
                  <c:v>15.836465293858808</c:v>
                </c:pt>
                <c:pt idx="9">
                  <c:v>13.619114475864437</c:v>
                </c:pt>
                <c:pt idx="10">
                  <c:v>11.723690551588072</c:v>
                </c:pt>
                <c:pt idx="11">
                  <c:v>10.089020273278457</c:v>
                </c:pt>
                <c:pt idx="12">
                  <c:v>8.6982926177921822</c:v>
                </c:pt>
                <c:pt idx="13">
                  <c:v>7.5010797427984857</c:v>
                </c:pt>
                <c:pt idx="14">
                  <c:v>6.4570023057266921</c:v>
                </c:pt>
                <c:pt idx="15">
                  <c:v>5.580265285743411</c:v>
                </c:pt>
                <c:pt idx="16">
                  <c:v>4.8276986942341571</c:v>
                </c:pt>
                <c:pt idx="17">
                  <c:v>4.1770490450241295</c:v>
                </c:pt>
                <c:pt idx="18">
                  <c:v>3.616343240664837</c:v>
                </c:pt>
                <c:pt idx="19">
                  <c:v>2.703880266561272</c:v>
                </c:pt>
                <c:pt idx="20">
                  <c:v>2.2812790987754381</c:v>
                </c:pt>
                <c:pt idx="21">
                  <c:v>2.0564032768945157</c:v>
                </c:pt>
                <c:pt idx="22">
                  <c:v>1.6099334520011481</c:v>
                </c:pt>
                <c:pt idx="23">
                  <c:v>1.4230705218228037</c:v>
                </c:pt>
                <c:pt idx="24">
                  <c:v>1.3033192202361801</c:v>
                </c:pt>
                <c:pt idx="25">
                  <c:v>1.1290903919241766</c:v>
                </c:pt>
                <c:pt idx="26">
                  <c:v>0.98064976321589648</c:v>
                </c:pt>
                <c:pt idx="27">
                  <c:v>0.84633470621441698</c:v>
                </c:pt>
                <c:pt idx="28">
                  <c:v>0.72038265169960591</c:v>
                </c:pt>
                <c:pt idx="29">
                  <c:v>0.62153927337711756</c:v>
                </c:pt>
                <c:pt idx="30">
                  <c:v>0.53288933368641689</c:v>
                </c:pt>
                <c:pt idx="31">
                  <c:v>0.46029891130903577</c:v>
                </c:pt>
                <c:pt idx="32">
                  <c:v>0.39957392284395216</c:v>
                </c:pt>
                <c:pt idx="33">
                  <c:v>0.34161734149345668</c:v>
                </c:pt>
                <c:pt idx="34">
                  <c:v>0.29567779277254419</c:v>
                </c:pt>
                <c:pt idx="35">
                  <c:v>0.25346685848973277</c:v>
                </c:pt>
                <c:pt idx="36">
                  <c:v>0.21752995104497039</c:v>
                </c:pt>
                <c:pt idx="37">
                  <c:v>0.18794560985576481</c:v>
                </c:pt>
                <c:pt idx="38">
                  <c:v>0.16119716545565752</c:v>
                </c:pt>
                <c:pt idx="39">
                  <c:v>0.13858923847268359</c:v>
                </c:pt>
                <c:pt idx="40">
                  <c:v>0.11910221743501984</c:v>
                </c:pt>
                <c:pt idx="41">
                  <c:v>0.10205245816019802</c:v>
                </c:pt>
                <c:pt idx="42">
                  <c:v>8.7699074818218731E-2</c:v>
                </c:pt>
                <c:pt idx="43">
                  <c:v>7.5180206463978938E-2</c:v>
                </c:pt>
                <c:pt idx="44">
                  <c:v>6.4524678780393613E-2</c:v>
                </c:pt>
                <c:pt idx="45">
                  <c:v>5.5245173172977557E-2</c:v>
                </c:pt>
                <c:pt idx="46">
                  <c:v>4.7258079713523318E-2</c:v>
                </c:pt>
                <c:pt idx="47">
                  <c:v>4.0502162374618692E-2</c:v>
                </c:pt>
                <c:pt idx="48">
                  <c:v>3.4636097182405255E-2</c:v>
                </c:pt>
                <c:pt idx="49">
                  <c:v>2.9604360847345024E-2</c:v>
                </c:pt>
                <c:pt idx="50">
                  <c:v>2.5268486052848285E-2</c:v>
                </c:pt>
                <c:pt idx="51">
                  <c:v>2.1556200272394545E-2</c:v>
                </c:pt>
                <c:pt idx="52">
                  <c:v>1.8363662832050483E-2</c:v>
                </c:pt>
                <c:pt idx="53">
                  <c:v>1.5610658001610784E-2</c:v>
                </c:pt>
                <c:pt idx="54">
                  <c:v>1.3253496388922007E-2</c:v>
                </c:pt>
                <c:pt idx="55">
                  <c:v>1.1228149177471525E-2</c:v>
                </c:pt>
                <c:pt idx="56">
                  <c:v>9.4888668678345216E-3</c:v>
                </c:pt>
                <c:pt idx="57">
                  <c:v>7.9971925732699855E-3</c:v>
                </c:pt>
                <c:pt idx="58">
                  <c:v>6.7178689740886666E-3</c:v>
                </c:pt>
                <c:pt idx="59">
                  <c:v>5.6221929491294901E-3</c:v>
                </c:pt>
                <c:pt idx="60">
                  <c:v>4.6848369558238432E-3</c:v>
                </c:pt>
                <c:pt idx="61">
                  <c:v>3.8834205630402054E-3</c:v>
                </c:pt>
                <c:pt idx="62">
                  <c:v>3.200232343599888E-3</c:v>
                </c:pt>
                <c:pt idx="63">
                  <c:v>2.6190120573672277E-3</c:v>
                </c:pt>
                <c:pt idx="64">
                  <c:v>2.1261763092510887E-3</c:v>
                </c:pt>
                <c:pt idx="65">
                  <c:v>1.7097927756421752E-3</c:v>
                </c:pt>
                <c:pt idx="66">
                  <c:v>1.3605495293508578E-3</c:v>
                </c:pt>
                <c:pt idx="67">
                  <c:v>1.0683981016819503E-3</c:v>
                </c:pt>
              </c:numCache>
            </c:numRef>
          </c:xVal>
          <c:yVal>
            <c:numRef>
              <c:f>'SHG Summary'!$I$2:$I$129</c:f>
              <c:numCache>
                <c:formatCode>General</c:formatCode>
                <c:ptCount val="12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2.7627849821738972E-3</c:v>
                </c:pt>
                <c:pt idx="11">
                  <c:v>6.1244627801698972E-3</c:v>
                </c:pt>
                <c:pt idx="12">
                  <c:v>1.0257237410039012E-2</c:v>
                </c:pt>
                <c:pt idx="13">
                  <c:v>1.4378595619681106E-2</c:v>
                </c:pt>
                <c:pt idx="14">
                  <c:v>2.0070799759191568E-2</c:v>
                </c:pt>
                <c:pt idx="15">
                  <c:v>2.7960373627213288E-2</c:v>
                </c:pt>
                <c:pt idx="16">
                  <c:v>3.8378653735443316E-2</c:v>
                </c:pt>
                <c:pt idx="17">
                  <c:v>5.1163116465704539E-2</c:v>
                </c:pt>
                <c:pt idx="18">
                  <c:v>6.7953935710464888E-2</c:v>
                </c:pt>
                <c:pt idx="19">
                  <c:v>6.7953935710464888E-2</c:v>
                </c:pt>
                <c:pt idx="20">
                  <c:v>8.2615428626225354E-2</c:v>
                </c:pt>
                <c:pt idx="21">
                  <c:v>0.10389499311932254</c:v>
                </c:pt>
                <c:pt idx="22">
                  <c:v>0.12486319074461733</c:v>
                </c:pt>
                <c:pt idx="23">
                  <c:v>0.16741551996750434</c:v>
                </c:pt>
                <c:pt idx="24">
                  <c:v>0.20293084236451772</c:v>
                </c:pt>
                <c:pt idx="25">
                  <c:v>0.23163297192303259</c:v>
                </c:pt>
                <c:pt idx="26">
                  <c:v>0.27800932122022726</c:v>
                </c:pt>
                <c:pt idx="27">
                  <c:v>0.30397982165965792</c:v>
                </c:pt>
                <c:pt idx="28">
                  <c:v>0.33938413021780095</c:v>
                </c:pt>
                <c:pt idx="29">
                  <c:v>0.37616916631243991</c:v>
                </c:pt>
                <c:pt idx="30">
                  <c:v>0.40229422487234584</c:v>
                </c:pt>
                <c:pt idx="31">
                  <c:v>0.43274723600132464</c:v>
                </c:pt>
                <c:pt idx="32">
                  <c:v>0.46093064190057764</c:v>
                </c:pt>
                <c:pt idx="33">
                  <c:v>0.48819263828711112</c:v>
                </c:pt>
                <c:pt idx="34">
                  <c:v>0.51383650943063408</c:v>
                </c:pt>
                <c:pt idx="35">
                  <c:v>0.53793427857738541</c:v>
                </c:pt>
                <c:pt idx="36">
                  <c:v>0.56045968863987772</c:v>
                </c:pt>
                <c:pt idx="37">
                  <c:v>0.5817877656274022</c:v>
                </c:pt>
                <c:pt idx="38">
                  <c:v>0.6015975017757671</c:v>
                </c:pt>
                <c:pt idx="39">
                  <c:v>0.61994916328027816</c:v>
                </c:pt>
                <c:pt idx="40">
                  <c:v>0.63738725100802474</c:v>
                </c:pt>
                <c:pt idx="41">
                  <c:v>0.65359662379940431</c:v>
                </c:pt>
                <c:pt idx="42">
                  <c:v>0.66882089693107716</c:v>
                </c:pt>
                <c:pt idx="43">
                  <c:v>0.68292562426683179</c:v>
                </c:pt>
                <c:pt idx="44">
                  <c:v>0.69600335002537994</c:v>
                </c:pt>
                <c:pt idx="45">
                  <c:v>0.70831208614149366</c:v>
                </c:pt>
                <c:pt idx="46">
                  <c:v>0.71980710858967678</c:v>
                </c:pt>
                <c:pt idx="47">
                  <c:v>0.73069258122832592</c:v>
                </c:pt>
                <c:pt idx="48">
                  <c:v>0.74101899414238936</c:v>
                </c:pt>
                <c:pt idx="49">
                  <c:v>0.75086121008354889</c:v>
                </c:pt>
                <c:pt idx="50">
                  <c:v>0.7608520554239091</c:v>
                </c:pt>
                <c:pt idx="51">
                  <c:v>0.77124461114542875</c:v>
                </c:pt>
                <c:pt idx="52">
                  <c:v>0.78204789854480505</c:v>
                </c:pt>
                <c:pt idx="53">
                  <c:v>0.79425117943827495</c:v>
                </c:pt>
                <c:pt idx="54">
                  <c:v>0.80733178620416313</c:v>
                </c:pt>
                <c:pt idx="55">
                  <c:v>0.82169861394870181</c:v>
                </c:pt>
                <c:pt idx="56">
                  <c:v>0.83743726474142799</c:v>
                </c:pt>
                <c:pt idx="57">
                  <c:v>0.85522497007410136</c:v>
                </c:pt>
                <c:pt idx="58">
                  <c:v>0.87435621081511183</c:v>
                </c:pt>
                <c:pt idx="59">
                  <c:v>0.89469400514902375</c:v>
                </c:pt>
                <c:pt idx="60">
                  <c:v>0.91538959430403632</c:v>
                </c:pt>
                <c:pt idx="61">
                  <c:v>0.93391734180680519</c:v>
                </c:pt>
                <c:pt idx="62">
                  <c:v>0.95237012554210987</c:v>
                </c:pt>
                <c:pt idx="63">
                  <c:v>0.96816284903064731</c:v>
                </c:pt>
                <c:pt idx="64">
                  <c:v>0.98051463015560136</c:v>
                </c:pt>
                <c:pt idx="65">
                  <c:v>0.98926029057308085</c:v>
                </c:pt>
                <c:pt idx="66">
                  <c:v>0.9966982127119991</c:v>
                </c:pt>
                <c:pt idx="67">
                  <c:v>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22-7039-4D61-B968-34C4829CFCB9}"/>
            </c:ext>
          </c:extLst>
        </c:ser>
        <c:ser>
          <c:idx val="11"/>
          <c:order val="7"/>
          <c:tx>
            <c:strRef>
              <c:f>'SHG Summary'!$J$1</c:f>
              <c:strCache>
                <c:ptCount val="1"/>
                <c:pt idx="0">
                  <c:v>D5</c:v>
                </c:pt>
              </c:strCache>
            </c:strRef>
          </c:tx>
          <c:spPr>
            <a:ln w="19050" cap="rnd" cmpd="sng" algn="ctr">
              <a:solidFill>
                <a:schemeClr val="accent5">
                  <a:lumMod val="80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'SHG Summary'!$B$2:$B$129</c:f>
              <c:numCache>
                <c:formatCode>General</c:formatCode>
                <c:ptCount val="128"/>
                <c:pt idx="0">
                  <c:v>53.151468716242704</c:v>
                </c:pt>
                <c:pt idx="1">
                  <c:v>45.693541696502912</c:v>
                </c:pt>
                <c:pt idx="2">
                  <c:v>39.255809218424517</c:v>
                </c:pt>
                <c:pt idx="3">
                  <c:v>33.753635148050435</c:v>
                </c:pt>
                <c:pt idx="4">
                  <c:v>29.017833031968472</c:v>
                </c:pt>
                <c:pt idx="5">
                  <c:v>24.920004187729372</c:v>
                </c:pt>
                <c:pt idx="6">
                  <c:v>21.420945002025515</c:v>
                </c:pt>
                <c:pt idx="7">
                  <c:v>18.398395111195516</c:v>
                </c:pt>
                <c:pt idx="8">
                  <c:v>15.836465293858808</c:v>
                </c:pt>
                <c:pt idx="9">
                  <c:v>13.619114475864437</c:v>
                </c:pt>
                <c:pt idx="10">
                  <c:v>11.723690551588072</c:v>
                </c:pt>
                <c:pt idx="11">
                  <c:v>10.089020273278457</c:v>
                </c:pt>
                <c:pt idx="12">
                  <c:v>8.6982926177921822</c:v>
                </c:pt>
                <c:pt idx="13">
                  <c:v>7.5010797427984857</c:v>
                </c:pt>
                <c:pt idx="14">
                  <c:v>6.4570023057266921</c:v>
                </c:pt>
                <c:pt idx="15">
                  <c:v>5.580265285743411</c:v>
                </c:pt>
                <c:pt idx="16">
                  <c:v>4.8276986942341571</c:v>
                </c:pt>
                <c:pt idx="17">
                  <c:v>4.1770490450241295</c:v>
                </c:pt>
                <c:pt idx="18">
                  <c:v>3.616343240664837</c:v>
                </c:pt>
                <c:pt idx="19">
                  <c:v>2.703880266561272</c:v>
                </c:pt>
                <c:pt idx="20">
                  <c:v>2.2812790987754381</c:v>
                </c:pt>
                <c:pt idx="21">
                  <c:v>2.0564032768945157</c:v>
                </c:pt>
                <c:pt idx="22">
                  <c:v>1.6099334520011481</c:v>
                </c:pt>
                <c:pt idx="23">
                  <c:v>1.4230705218228037</c:v>
                </c:pt>
                <c:pt idx="24">
                  <c:v>1.3033192202361801</c:v>
                </c:pt>
                <c:pt idx="25">
                  <c:v>1.1290903919241766</c:v>
                </c:pt>
                <c:pt idx="26">
                  <c:v>0.98064976321589648</c:v>
                </c:pt>
                <c:pt idx="27">
                  <c:v>0.84633470621441698</c:v>
                </c:pt>
                <c:pt idx="28">
                  <c:v>0.72038265169960591</c:v>
                </c:pt>
                <c:pt idx="29">
                  <c:v>0.62153927337711756</c:v>
                </c:pt>
                <c:pt idx="30">
                  <c:v>0.53288933368641689</c:v>
                </c:pt>
                <c:pt idx="31">
                  <c:v>0.46029891130903577</c:v>
                </c:pt>
                <c:pt idx="32">
                  <c:v>0.39957392284395216</c:v>
                </c:pt>
                <c:pt idx="33">
                  <c:v>0.34161734149345668</c:v>
                </c:pt>
                <c:pt idx="34">
                  <c:v>0.29567779277254419</c:v>
                </c:pt>
                <c:pt idx="35">
                  <c:v>0.25346685848973277</c:v>
                </c:pt>
                <c:pt idx="36">
                  <c:v>0.21752995104497039</c:v>
                </c:pt>
                <c:pt idx="37">
                  <c:v>0.18794560985576481</c:v>
                </c:pt>
                <c:pt idx="38">
                  <c:v>0.16119716545565752</c:v>
                </c:pt>
                <c:pt idx="39">
                  <c:v>0.13858923847268359</c:v>
                </c:pt>
                <c:pt idx="40">
                  <c:v>0.11910221743501984</c:v>
                </c:pt>
                <c:pt idx="41">
                  <c:v>0.10205245816019802</c:v>
                </c:pt>
                <c:pt idx="42">
                  <c:v>8.7699074818218731E-2</c:v>
                </c:pt>
                <c:pt idx="43">
                  <c:v>7.5180206463978938E-2</c:v>
                </c:pt>
                <c:pt idx="44">
                  <c:v>6.4524678780393613E-2</c:v>
                </c:pt>
                <c:pt idx="45">
                  <c:v>5.5245173172977557E-2</c:v>
                </c:pt>
                <c:pt idx="46">
                  <c:v>4.7258079713523318E-2</c:v>
                </c:pt>
                <c:pt idx="47">
                  <c:v>4.0502162374618692E-2</c:v>
                </c:pt>
                <c:pt idx="48">
                  <c:v>3.4636097182405255E-2</c:v>
                </c:pt>
                <c:pt idx="49">
                  <c:v>2.9604360847345024E-2</c:v>
                </c:pt>
                <c:pt idx="50">
                  <c:v>2.5268486052848285E-2</c:v>
                </c:pt>
                <c:pt idx="51">
                  <c:v>2.1556200272394545E-2</c:v>
                </c:pt>
                <c:pt idx="52">
                  <c:v>1.8363662832050483E-2</c:v>
                </c:pt>
                <c:pt idx="53">
                  <c:v>1.5610658001610784E-2</c:v>
                </c:pt>
                <c:pt idx="54">
                  <c:v>1.3253496388922007E-2</c:v>
                </c:pt>
                <c:pt idx="55">
                  <c:v>1.1228149177471525E-2</c:v>
                </c:pt>
                <c:pt idx="56">
                  <c:v>9.4888668678345216E-3</c:v>
                </c:pt>
                <c:pt idx="57">
                  <c:v>7.9971925732699855E-3</c:v>
                </c:pt>
                <c:pt idx="58">
                  <c:v>6.7178689740886666E-3</c:v>
                </c:pt>
                <c:pt idx="59">
                  <c:v>5.6221929491294901E-3</c:v>
                </c:pt>
                <c:pt idx="60">
                  <c:v>4.6848369558238432E-3</c:v>
                </c:pt>
                <c:pt idx="61">
                  <c:v>3.8834205630402054E-3</c:v>
                </c:pt>
                <c:pt idx="62">
                  <c:v>3.200232343599888E-3</c:v>
                </c:pt>
                <c:pt idx="63">
                  <c:v>2.6190120573672277E-3</c:v>
                </c:pt>
                <c:pt idx="64">
                  <c:v>2.1261763092510887E-3</c:v>
                </c:pt>
                <c:pt idx="65">
                  <c:v>1.7097927756421752E-3</c:v>
                </c:pt>
                <c:pt idx="66">
                  <c:v>1.3605495293508578E-3</c:v>
                </c:pt>
                <c:pt idx="67">
                  <c:v>1.0683981016819503E-3</c:v>
                </c:pt>
              </c:numCache>
            </c:numRef>
          </c:xVal>
          <c:yVal>
            <c:numRef>
              <c:f>'SHG Summary'!$J$2:$J$129</c:f>
              <c:numCache>
                <c:formatCode>General</c:formatCode>
                <c:ptCount val="12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1.16217421346756E-3</c:v>
                </c:pt>
                <c:pt idx="13">
                  <c:v>3.0713670174840188E-3</c:v>
                </c:pt>
                <c:pt idx="14">
                  <c:v>5.7878449498969956E-3</c:v>
                </c:pt>
                <c:pt idx="15">
                  <c:v>8.4807956083538943E-3</c:v>
                </c:pt>
                <c:pt idx="16">
                  <c:v>1.2293041935056748E-2</c:v>
                </c:pt>
                <c:pt idx="17">
                  <c:v>1.6633841357459662E-2</c:v>
                </c:pt>
                <c:pt idx="18">
                  <c:v>2.2138329356125121E-2</c:v>
                </c:pt>
                <c:pt idx="19">
                  <c:v>2.2138329356125121E-2</c:v>
                </c:pt>
                <c:pt idx="20">
                  <c:v>2.8163125091462012E-2</c:v>
                </c:pt>
                <c:pt idx="21">
                  <c:v>3.7143978965531607E-2</c:v>
                </c:pt>
                <c:pt idx="22">
                  <c:v>4.9022787332690436E-2</c:v>
                </c:pt>
                <c:pt idx="23">
                  <c:v>6.0919035118334311E-2</c:v>
                </c:pt>
                <c:pt idx="24">
                  <c:v>6.9744425048260464E-2</c:v>
                </c:pt>
                <c:pt idx="25">
                  <c:v>8.2714084494947326E-2</c:v>
                </c:pt>
                <c:pt idx="26">
                  <c:v>9.3047634027128623E-2</c:v>
                </c:pt>
                <c:pt idx="27">
                  <c:v>0.10427315634514216</c:v>
                </c:pt>
                <c:pt idx="28">
                  <c:v>0.11347423006602049</c:v>
                </c:pt>
                <c:pt idx="29">
                  <c:v>0.12466998108537897</c:v>
                </c:pt>
                <c:pt idx="30">
                  <c:v>0.13685704597147905</c:v>
                </c:pt>
                <c:pt idx="31">
                  <c:v>0.14929404704678423</c:v>
                </c:pt>
                <c:pt idx="32">
                  <c:v>0.16458109932491574</c:v>
                </c:pt>
                <c:pt idx="33">
                  <c:v>0.17891964810594593</c:v>
                </c:pt>
                <c:pt idx="34">
                  <c:v>0.19433690200755918</c:v>
                </c:pt>
                <c:pt idx="35">
                  <c:v>0.20926331448693453</c:v>
                </c:pt>
                <c:pt idx="36">
                  <c:v>0.22422089165199766</c:v>
                </c:pt>
                <c:pt idx="37">
                  <c:v>0.23954353844031265</c:v>
                </c:pt>
                <c:pt idx="38">
                  <c:v>0.25492846217191939</c:v>
                </c:pt>
                <c:pt idx="39">
                  <c:v>0.26977907541901369</c:v>
                </c:pt>
                <c:pt idx="40">
                  <c:v>0.28293728639341226</c:v>
                </c:pt>
                <c:pt idx="41">
                  <c:v>0.29454923480151723</c:v>
                </c:pt>
                <c:pt idx="42">
                  <c:v>0.30519790678580405</c:v>
                </c:pt>
                <c:pt idx="43">
                  <c:v>0.31489272102665194</c:v>
                </c:pt>
                <c:pt idx="44">
                  <c:v>0.32392927353945578</c:v>
                </c:pt>
                <c:pt idx="45">
                  <c:v>0.33264269230880894</c:v>
                </c:pt>
                <c:pt idx="46">
                  <c:v>0.34129687888114196</c:v>
                </c:pt>
                <c:pt idx="47">
                  <c:v>0.35002327755492341</c:v>
                </c:pt>
                <c:pt idx="48">
                  <c:v>0.35915930428449233</c:v>
                </c:pt>
                <c:pt idx="49">
                  <c:v>0.37008850665200066</c:v>
                </c:pt>
                <c:pt idx="50">
                  <c:v>0.38294801549432678</c:v>
                </c:pt>
                <c:pt idx="51">
                  <c:v>0.40047029176920085</c:v>
                </c:pt>
                <c:pt idx="52">
                  <c:v>0.42212085697545743</c:v>
                </c:pt>
                <c:pt idx="53">
                  <c:v>0.44647202279863607</c:v>
                </c:pt>
                <c:pt idx="54">
                  <c:v>0.47264219378275396</c:v>
                </c:pt>
                <c:pt idx="55">
                  <c:v>0.50641836799491757</c:v>
                </c:pt>
                <c:pt idx="56">
                  <c:v>0.54005734781004655</c:v>
                </c:pt>
                <c:pt idx="57">
                  <c:v>0.58722157451749568</c:v>
                </c:pt>
                <c:pt idx="58">
                  <c:v>0.63780359382137752</c:v>
                </c:pt>
                <c:pt idx="59">
                  <c:v>0.68777247914255635</c:v>
                </c:pt>
                <c:pt idx="60">
                  <c:v>0.75773105182051614</c:v>
                </c:pt>
                <c:pt idx="61">
                  <c:v>0.81518446311072212</c:v>
                </c:pt>
                <c:pt idx="62">
                  <c:v>0.87581626223029507</c:v>
                </c:pt>
                <c:pt idx="63">
                  <c:v>0.92121284213657695</c:v>
                </c:pt>
                <c:pt idx="64">
                  <c:v>0.95312016127761623</c:v>
                </c:pt>
                <c:pt idx="65">
                  <c:v>0.98063541982393232</c:v>
                </c:pt>
                <c:pt idx="66">
                  <c:v>0.99515509176955375</c:v>
                </c:pt>
                <c:pt idx="67">
                  <c:v>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23-7039-4D61-B968-34C4829CFCB9}"/>
            </c:ext>
          </c:extLst>
        </c:ser>
        <c:ser>
          <c:idx val="13"/>
          <c:order val="8"/>
          <c:tx>
            <c:strRef>
              <c:f>'SHG Summary'!$K$1</c:f>
              <c:strCache>
                <c:ptCount val="1"/>
                <c:pt idx="0">
                  <c:v>D16</c:v>
                </c:pt>
              </c:strCache>
            </c:strRef>
          </c:tx>
          <c:spPr>
            <a:ln w="19050" cap="rnd" cmpd="sng" algn="ctr">
              <a:solidFill>
                <a:schemeClr val="accent3">
                  <a:lumMod val="60000"/>
                  <a:lumOff val="40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'SHG Summary'!$B$2:$B$129</c:f>
              <c:numCache>
                <c:formatCode>General</c:formatCode>
                <c:ptCount val="128"/>
                <c:pt idx="0">
                  <c:v>53.151468716242704</c:v>
                </c:pt>
                <c:pt idx="1">
                  <c:v>45.693541696502912</c:v>
                </c:pt>
                <c:pt idx="2">
                  <c:v>39.255809218424517</c:v>
                </c:pt>
                <c:pt idx="3">
                  <c:v>33.753635148050435</c:v>
                </c:pt>
                <c:pt idx="4">
                  <c:v>29.017833031968472</c:v>
                </c:pt>
                <c:pt idx="5">
                  <c:v>24.920004187729372</c:v>
                </c:pt>
                <c:pt idx="6">
                  <c:v>21.420945002025515</c:v>
                </c:pt>
                <c:pt idx="7">
                  <c:v>18.398395111195516</c:v>
                </c:pt>
                <c:pt idx="8">
                  <c:v>15.836465293858808</c:v>
                </c:pt>
                <c:pt idx="9">
                  <c:v>13.619114475864437</c:v>
                </c:pt>
                <c:pt idx="10">
                  <c:v>11.723690551588072</c:v>
                </c:pt>
                <c:pt idx="11">
                  <c:v>10.089020273278457</c:v>
                </c:pt>
                <c:pt idx="12">
                  <c:v>8.6982926177921822</c:v>
                </c:pt>
                <c:pt idx="13">
                  <c:v>7.5010797427984857</c:v>
                </c:pt>
                <c:pt idx="14">
                  <c:v>6.4570023057266921</c:v>
                </c:pt>
                <c:pt idx="15">
                  <c:v>5.580265285743411</c:v>
                </c:pt>
                <c:pt idx="16">
                  <c:v>4.8276986942341571</c:v>
                </c:pt>
                <c:pt idx="17">
                  <c:v>4.1770490450241295</c:v>
                </c:pt>
                <c:pt idx="18">
                  <c:v>3.616343240664837</c:v>
                </c:pt>
                <c:pt idx="19">
                  <c:v>2.703880266561272</c:v>
                </c:pt>
                <c:pt idx="20">
                  <c:v>2.2812790987754381</c:v>
                </c:pt>
                <c:pt idx="21">
                  <c:v>2.0564032768945157</c:v>
                </c:pt>
                <c:pt idx="22">
                  <c:v>1.6099334520011481</c:v>
                </c:pt>
                <c:pt idx="23">
                  <c:v>1.4230705218228037</c:v>
                </c:pt>
                <c:pt idx="24">
                  <c:v>1.3033192202361801</c:v>
                </c:pt>
                <c:pt idx="25">
                  <c:v>1.1290903919241766</c:v>
                </c:pt>
                <c:pt idx="26">
                  <c:v>0.98064976321589648</c:v>
                </c:pt>
                <c:pt idx="27">
                  <c:v>0.84633470621441698</c:v>
                </c:pt>
                <c:pt idx="28">
                  <c:v>0.72038265169960591</c:v>
                </c:pt>
                <c:pt idx="29">
                  <c:v>0.62153927337711756</c:v>
                </c:pt>
                <c:pt idx="30">
                  <c:v>0.53288933368641689</c:v>
                </c:pt>
                <c:pt idx="31">
                  <c:v>0.46029891130903577</c:v>
                </c:pt>
                <c:pt idx="32">
                  <c:v>0.39957392284395216</c:v>
                </c:pt>
                <c:pt idx="33">
                  <c:v>0.34161734149345668</c:v>
                </c:pt>
                <c:pt idx="34">
                  <c:v>0.29567779277254419</c:v>
                </c:pt>
                <c:pt idx="35">
                  <c:v>0.25346685848973277</c:v>
                </c:pt>
                <c:pt idx="36">
                  <c:v>0.21752995104497039</c:v>
                </c:pt>
                <c:pt idx="37">
                  <c:v>0.18794560985576481</c:v>
                </c:pt>
                <c:pt idx="38">
                  <c:v>0.16119716545565752</c:v>
                </c:pt>
                <c:pt idx="39">
                  <c:v>0.13858923847268359</c:v>
                </c:pt>
                <c:pt idx="40">
                  <c:v>0.11910221743501984</c:v>
                </c:pt>
                <c:pt idx="41">
                  <c:v>0.10205245816019802</c:v>
                </c:pt>
                <c:pt idx="42">
                  <c:v>8.7699074818218731E-2</c:v>
                </c:pt>
                <c:pt idx="43">
                  <c:v>7.5180206463978938E-2</c:v>
                </c:pt>
                <c:pt idx="44">
                  <c:v>6.4524678780393613E-2</c:v>
                </c:pt>
                <c:pt idx="45">
                  <c:v>5.5245173172977557E-2</c:v>
                </c:pt>
                <c:pt idx="46">
                  <c:v>4.7258079713523318E-2</c:v>
                </c:pt>
                <c:pt idx="47">
                  <c:v>4.0502162374618692E-2</c:v>
                </c:pt>
                <c:pt idx="48">
                  <c:v>3.4636097182405255E-2</c:v>
                </c:pt>
                <c:pt idx="49">
                  <c:v>2.9604360847345024E-2</c:v>
                </c:pt>
                <c:pt idx="50">
                  <c:v>2.5268486052848285E-2</c:v>
                </c:pt>
                <c:pt idx="51">
                  <c:v>2.1556200272394545E-2</c:v>
                </c:pt>
                <c:pt idx="52">
                  <c:v>1.8363662832050483E-2</c:v>
                </c:pt>
                <c:pt idx="53">
                  <c:v>1.5610658001610784E-2</c:v>
                </c:pt>
                <c:pt idx="54">
                  <c:v>1.3253496388922007E-2</c:v>
                </c:pt>
                <c:pt idx="55">
                  <c:v>1.1228149177471525E-2</c:v>
                </c:pt>
                <c:pt idx="56">
                  <c:v>9.4888668678345216E-3</c:v>
                </c:pt>
                <c:pt idx="57">
                  <c:v>7.9971925732699855E-3</c:v>
                </c:pt>
                <c:pt idx="58">
                  <c:v>6.7178689740886666E-3</c:v>
                </c:pt>
                <c:pt idx="59">
                  <c:v>5.6221929491294901E-3</c:v>
                </c:pt>
                <c:pt idx="60">
                  <c:v>4.6848369558238432E-3</c:v>
                </c:pt>
                <c:pt idx="61">
                  <c:v>3.8834205630402054E-3</c:v>
                </c:pt>
                <c:pt idx="62">
                  <c:v>3.200232343599888E-3</c:v>
                </c:pt>
                <c:pt idx="63">
                  <c:v>2.6190120573672277E-3</c:v>
                </c:pt>
                <c:pt idx="64">
                  <c:v>2.1261763092510887E-3</c:v>
                </c:pt>
                <c:pt idx="65">
                  <c:v>1.7097927756421752E-3</c:v>
                </c:pt>
                <c:pt idx="66">
                  <c:v>1.3605495293508578E-3</c:v>
                </c:pt>
                <c:pt idx="67">
                  <c:v>1.0683981016819503E-3</c:v>
                </c:pt>
              </c:numCache>
            </c:numRef>
          </c:xVal>
          <c:yVal>
            <c:numRef>
              <c:f>'SHG Summary'!$K$2:$K$129</c:f>
              <c:numCache>
                <c:formatCode>General</c:formatCode>
                <c:ptCount val="12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2.0380515200052862E-3</c:v>
                </c:pt>
                <c:pt idx="5">
                  <c:v>5.65748073108453E-3</c:v>
                </c:pt>
                <c:pt idx="6">
                  <c:v>1.0332404401426401E-2</c:v>
                </c:pt>
                <c:pt idx="7">
                  <c:v>1.6804684294988489E-2</c:v>
                </c:pt>
                <c:pt idx="8">
                  <c:v>2.5528204565221674E-2</c:v>
                </c:pt>
                <c:pt idx="9">
                  <c:v>3.7888338812446506E-2</c:v>
                </c:pt>
                <c:pt idx="10">
                  <c:v>5.3140880746087325E-2</c:v>
                </c:pt>
                <c:pt idx="11">
                  <c:v>7.1492210149748853E-2</c:v>
                </c:pt>
                <c:pt idx="12">
                  <c:v>8.7720246180236841E-2</c:v>
                </c:pt>
                <c:pt idx="13">
                  <c:v>0.1038675816127658</c:v>
                </c:pt>
                <c:pt idx="14">
                  <c:v>0.1203444740140646</c:v>
                </c:pt>
                <c:pt idx="15">
                  <c:v>0.13756847358158439</c:v>
                </c:pt>
                <c:pt idx="16">
                  <c:v>0.15523205629202433</c:v>
                </c:pt>
                <c:pt idx="17">
                  <c:v>0.1741980414303847</c:v>
                </c:pt>
                <c:pt idx="18">
                  <c:v>0.19479593470557544</c:v>
                </c:pt>
                <c:pt idx="19">
                  <c:v>0.21766753437118216</c:v>
                </c:pt>
                <c:pt idx="20">
                  <c:v>0.21848769896410558</c:v>
                </c:pt>
                <c:pt idx="21">
                  <c:v>0.23488458336912393</c:v>
                </c:pt>
                <c:pt idx="22">
                  <c:v>0.25882805724791919</c:v>
                </c:pt>
                <c:pt idx="23">
                  <c:v>0.28422595622505981</c:v>
                </c:pt>
                <c:pt idx="24">
                  <c:v>0.30959448545873319</c:v>
                </c:pt>
                <c:pt idx="25">
                  <c:v>0.33536126816016987</c:v>
                </c:pt>
                <c:pt idx="26">
                  <c:v>0.36183168672239857</c:v>
                </c:pt>
                <c:pt idx="27">
                  <c:v>0.38782942745167431</c:v>
                </c:pt>
                <c:pt idx="28">
                  <c:v>0.41264778531852792</c:v>
                </c:pt>
                <c:pt idx="29">
                  <c:v>0.43655928972269614</c:v>
                </c:pt>
                <c:pt idx="30">
                  <c:v>0.45910529070010214</c:v>
                </c:pt>
                <c:pt idx="31">
                  <c:v>0.48153970471017876</c:v>
                </c:pt>
                <c:pt idx="32">
                  <c:v>0.50282003424737853</c:v>
                </c:pt>
                <c:pt idx="33">
                  <c:v>0.52298117012942114</c:v>
                </c:pt>
                <c:pt idx="34">
                  <c:v>0.5421144052648007</c:v>
                </c:pt>
                <c:pt idx="35">
                  <c:v>0.56041457076374879</c:v>
                </c:pt>
                <c:pt idx="36">
                  <c:v>0.5781761571812214</c:v>
                </c:pt>
                <c:pt idx="37">
                  <c:v>0.59468845459475905</c:v>
                </c:pt>
                <c:pt idx="38">
                  <c:v>0.60941542179176322</c:v>
                </c:pt>
                <c:pt idx="39">
                  <c:v>0.62351618145021337</c:v>
                </c:pt>
                <c:pt idx="40">
                  <c:v>0.63663210823074656</c:v>
                </c:pt>
                <c:pt idx="41">
                  <c:v>0.64845936170976015</c:v>
                </c:pt>
                <c:pt idx="42">
                  <c:v>0.65980684767739095</c:v>
                </c:pt>
                <c:pt idx="43">
                  <c:v>0.67037982954112441</c:v>
                </c:pt>
                <c:pt idx="44">
                  <c:v>0.68025846142157742</c:v>
                </c:pt>
                <c:pt idx="45">
                  <c:v>0.6895463055024581</c:v>
                </c:pt>
                <c:pt idx="46">
                  <c:v>0.6987414507691827</c:v>
                </c:pt>
                <c:pt idx="47">
                  <c:v>0.70769698286506522</c:v>
                </c:pt>
                <c:pt idx="48">
                  <c:v>0.71591529400599929</c:v>
                </c:pt>
                <c:pt idx="49">
                  <c:v>0.72455488988160732</c:v>
                </c:pt>
                <c:pt idx="50">
                  <c:v>0.73254808063297394</c:v>
                </c:pt>
                <c:pt idx="51">
                  <c:v>0.7414607918314583</c:v>
                </c:pt>
                <c:pt idx="52">
                  <c:v>0.74972040843691024</c:v>
                </c:pt>
                <c:pt idx="53">
                  <c:v>0.75933429066874525</c:v>
                </c:pt>
                <c:pt idx="54">
                  <c:v>0.76947300296031651</c:v>
                </c:pt>
                <c:pt idx="55">
                  <c:v>0.78036385542907505</c:v>
                </c:pt>
                <c:pt idx="56">
                  <c:v>0.79273625855156526</c:v>
                </c:pt>
                <c:pt idx="57">
                  <c:v>0.80586255549501018</c:v>
                </c:pt>
                <c:pt idx="58">
                  <c:v>0.8225012636645942</c:v>
                </c:pt>
                <c:pt idx="59">
                  <c:v>0.84124745774030207</c:v>
                </c:pt>
                <c:pt idx="60">
                  <c:v>0.86285523224287219</c:v>
                </c:pt>
                <c:pt idx="61">
                  <c:v>0.88475113288213203</c:v>
                </c:pt>
                <c:pt idx="62">
                  <c:v>0.91132329614975238</c:v>
                </c:pt>
                <c:pt idx="63">
                  <c:v>0.93526905183131781</c:v>
                </c:pt>
                <c:pt idx="64">
                  <c:v>0.9564416586400929</c:v>
                </c:pt>
                <c:pt idx="65">
                  <c:v>0.974498750552655</c:v>
                </c:pt>
                <c:pt idx="66">
                  <c:v>0.98818485925364552</c:v>
                </c:pt>
                <c:pt idx="67">
                  <c:v>0.99732426643115279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24-7039-4D61-B968-34C4829CFCB9}"/>
            </c:ext>
          </c:extLst>
        </c:ser>
        <c:ser>
          <c:idx val="14"/>
          <c:order val="9"/>
          <c:tx>
            <c:strRef>
              <c:f>'SHG Summary'!$L$1</c:f>
              <c:strCache>
                <c:ptCount val="1"/>
                <c:pt idx="0">
                  <c:v>D6</c:v>
                </c:pt>
              </c:strCache>
            </c:strRef>
          </c:tx>
          <c:spPr>
            <a:ln w="19050" cap="rnd" cmpd="sng" algn="ctr">
              <a:solidFill>
                <a:schemeClr val="accent5">
                  <a:lumMod val="60000"/>
                  <a:lumOff val="40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'SHG Summary'!$B$2:$B$129</c:f>
              <c:numCache>
                <c:formatCode>General</c:formatCode>
                <c:ptCount val="128"/>
                <c:pt idx="0">
                  <c:v>53.151468716242704</c:v>
                </c:pt>
                <c:pt idx="1">
                  <c:v>45.693541696502912</c:v>
                </c:pt>
                <c:pt idx="2">
                  <c:v>39.255809218424517</c:v>
                </c:pt>
                <c:pt idx="3">
                  <c:v>33.753635148050435</c:v>
                </c:pt>
                <c:pt idx="4">
                  <c:v>29.017833031968472</c:v>
                </c:pt>
                <c:pt idx="5">
                  <c:v>24.920004187729372</c:v>
                </c:pt>
                <c:pt idx="6">
                  <c:v>21.420945002025515</c:v>
                </c:pt>
                <c:pt idx="7">
                  <c:v>18.398395111195516</c:v>
                </c:pt>
                <c:pt idx="8">
                  <c:v>15.836465293858808</c:v>
                </c:pt>
                <c:pt idx="9">
                  <c:v>13.619114475864437</c:v>
                </c:pt>
                <c:pt idx="10">
                  <c:v>11.723690551588072</c:v>
                </c:pt>
                <c:pt idx="11">
                  <c:v>10.089020273278457</c:v>
                </c:pt>
                <c:pt idx="12">
                  <c:v>8.6982926177921822</c:v>
                </c:pt>
                <c:pt idx="13">
                  <c:v>7.5010797427984857</c:v>
                </c:pt>
                <c:pt idx="14">
                  <c:v>6.4570023057266921</c:v>
                </c:pt>
                <c:pt idx="15">
                  <c:v>5.580265285743411</c:v>
                </c:pt>
                <c:pt idx="16">
                  <c:v>4.8276986942341571</c:v>
                </c:pt>
                <c:pt idx="17">
                  <c:v>4.1770490450241295</c:v>
                </c:pt>
                <c:pt idx="18">
                  <c:v>3.616343240664837</c:v>
                </c:pt>
                <c:pt idx="19">
                  <c:v>2.703880266561272</c:v>
                </c:pt>
                <c:pt idx="20">
                  <c:v>2.2812790987754381</c:v>
                </c:pt>
                <c:pt idx="21">
                  <c:v>2.0564032768945157</c:v>
                </c:pt>
                <c:pt idx="22">
                  <c:v>1.6099334520011481</c:v>
                </c:pt>
                <c:pt idx="23">
                  <c:v>1.4230705218228037</c:v>
                </c:pt>
                <c:pt idx="24">
                  <c:v>1.3033192202361801</c:v>
                </c:pt>
                <c:pt idx="25">
                  <c:v>1.1290903919241766</c:v>
                </c:pt>
                <c:pt idx="26">
                  <c:v>0.98064976321589648</c:v>
                </c:pt>
                <c:pt idx="27">
                  <c:v>0.84633470621441698</c:v>
                </c:pt>
                <c:pt idx="28">
                  <c:v>0.72038265169960591</c:v>
                </c:pt>
                <c:pt idx="29">
                  <c:v>0.62153927337711756</c:v>
                </c:pt>
                <c:pt idx="30">
                  <c:v>0.53288933368641689</c:v>
                </c:pt>
                <c:pt idx="31">
                  <c:v>0.46029891130903577</c:v>
                </c:pt>
                <c:pt idx="32">
                  <c:v>0.39957392284395216</c:v>
                </c:pt>
                <c:pt idx="33">
                  <c:v>0.34161734149345668</c:v>
                </c:pt>
                <c:pt idx="34">
                  <c:v>0.29567779277254419</c:v>
                </c:pt>
                <c:pt idx="35">
                  <c:v>0.25346685848973277</c:v>
                </c:pt>
                <c:pt idx="36">
                  <c:v>0.21752995104497039</c:v>
                </c:pt>
                <c:pt idx="37">
                  <c:v>0.18794560985576481</c:v>
                </c:pt>
                <c:pt idx="38">
                  <c:v>0.16119716545565752</c:v>
                </c:pt>
                <c:pt idx="39">
                  <c:v>0.13858923847268359</c:v>
                </c:pt>
                <c:pt idx="40">
                  <c:v>0.11910221743501984</c:v>
                </c:pt>
                <c:pt idx="41">
                  <c:v>0.10205245816019802</c:v>
                </c:pt>
                <c:pt idx="42">
                  <c:v>8.7699074818218731E-2</c:v>
                </c:pt>
                <c:pt idx="43">
                  <c:v>7.5180206463978938E-2</c:v>
                </c:pt>
                <c:pt idx="44">
                  <c:v>6.4524678780393613E-2</c:v>
                </c:pt>
                <c:pt idx="45">
                  <c:v>5.5245173172977557E-2</c:v>
                </c:pt>
                <c:pt idx="46">
                  <c:v>4.7258079713523318E-2</c:v>
                </c:pt>
                <c:pt idx="47">
                  <c:v>4.0502162374618692E-2</c:v>
                </c:pt>
                <c:pt idx="48">
                  <c:v>3.4636097182405255E-2</c:v>
                </c:pt>
                <c:pt idx="49">
                  <c:v>2.9604360847345024E-2</c:v>
                </c:pt>
                <c:pt idx="50">
                  <c:v>2.5268486052848285E-2</c:v>
                </c:pt>
                <c:pt idx="51">
                  <c:v>2.1556200272394545E-2</c:v>
                </c:pt>
                <c:pt idx="52">
                  <c:v>1.8363662832050483E-2</c:v>
                </c:pt>
                <c:pt idx="53">
                  <c:v>1.5610658001610784E-2</c:v>
                </c:pt>
                <c:pt idx="54">
                  <c:v>1.3253496388922007E-2</c:v>
                </c:pt>
                <c:pt idx="55">
                  <c:v>1.1228149177471525E-2</c:v>
                </c:pt>
                <c:pt idx="56">
                  <c:v>9.4888668678345216E-3</c:v>
                </c:pt>
                <c:pt idx="57">
                  <c:v>7.9971925732699855E-3</c:v>
                </c:pt>
                <c:pt idx="58">
                  <c:v>6.7178689740886666E-3</c:v>
                </c:pt>
                <c:pt idx="59">
                  <c:v>5.6221929491294901E-3</c:v>
                </c:pt>
                <c:pt idx="60">
                  <c:v>4.6848369558238432E-3</c:v>
                </c:pt>
                <c:pt idx="61">
                  <c:v>3.8834205630402054E-3</c:v>
                </c:pt>
                <c:pt idx="62">
                  <c:v>3.200232343599888E-3</c:v>
                </c:pt>
                <c:pt idx="63">
                  <c:v>2.6190120573672277E-3</c:v>
                </c:pt>
                <c:pt idx="64">
                  <c:v>2.1261763092510887E-3</c:v>
                </c:pt>
                <c:pt idx="65">
                  <c:v>1.7097927756421752E-3</c:v>
                </c:pt>
                <c:pt idx="66">
                  <c:v>1.3605495293508578E-3</c:v>
                </c:pt>
                <c:pt idx="67">
                  <c:v>1.0683981016819503E-3</c:v>
                </c:pt>
              </c:numCache>
            </c:numRef>
          </c:xVal>
          <c:yVal>
            <c:numRef>
              <c:f>'SHG Summary'!$L$2:$L$129</c:f>
              <c:numCache>
                <c:formatCode>General</c:formatCode>
                <c:ptCount val="12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1.0382683002384473E-3</c:v>
                </c:pt>
                <c:pt idx="6">
                  <c:v>2.3436162289742113E-3</c:v>
                </c:pt>
                <c:pt idx="7">
                  <c:v>4.3246160888832938E-3</c:v>
                </c:pt>
                <c:pt idx="8">
                  <c:v>7.3053224699645113E-3</c:v>
                </c:pt>
                <c:pt idx="9">
                  <c:v>1.1002924400975335E-2</c:v>
                </c:pt>
                <c:pt idx="10">
                  <c:v>1.5223567538875819E-2</c:v>
                </c:pt>
                <c:pt idx="11">
                  <c:v>2.3574314637844804E-2</c:v>
                </c:pt>
                <c:pt idx="12">
                  <c:v>3.1203241735191296E-2</c:v>
                </c:pt>
                <c:pt idx="13">
                  <c:v>3.9280211898567619E-2</c:v>
                </c:pt>
                <c:pt idx="14">
                  <c:v>4.7525535024701179E-2</c:v>
                </c:pt>
                <c:pt idx="15">
                  <c:v>5.6323925805883947E-2</c:v>
                </c:pt>
                <c:pt idx="16">
                  <c:v>6.5650146522229877E-2</c:v>
                </c:pt>
                <c:pt idx="17">
                  <c:v>7.5277227336991603E-2</c:v>
                </c:pt>
                <c:pt idx="18">
                  <c:v>8.5261180208127008E-2</c:v>
                </c:pt>
                <c:pt idx="19">
                  <c:v>8.5261180208127008E-2</c:v>
                </c:pt>
                <c:pt idx="20">
                  <c:v>9.5364271917482424E-2</c:v>
                </c:pt>
                <c:pt idx="21">
                  <c:v>0.10743967573727116</c:v>
                </c:pt>
                <c:pt idx="22">
                  <c:v>0.12754925203401885</c:v>
                </c:pt>
                <c:pt idx="23">
                  <c:v>0.15560764942229596</c:v>
                </c:pt>
                <c:pt idx="24">
                  <c:v>0.17666282950072695</c:v>
                </c:pt>
                <c:pt idx="25">
                  <c:v>0.20512004127882069</c:v>
                </c:pt>
                <c:pt idx="26">
                  <c:v>0.22555313404107233</c:v>
                </c:pt>
                <c:pt idx="27">
                  <c:v>0.24640059783678669</c:v>
                </c:pt>
                <c:pt idx="28">
                  <c:v>0.26087263880869993</c:v>
                </c:pt>
                <c:pt idx="29">
                  <c:v>0.27580452588993765</c:v>
                </c:pt>
                <c:pt idx="30">
                  <c:v>0.29026344978657637</c:v>
                </c:pt>
                <c:pt idx="31">
                  <c:v>0.30351061117685441</c:v>
                </c:pt>
                <c:pt idx="32">
                  <c:v>0.31666828149722304</c:v>
                </c:pt>
                <c:pt idx="33">
                  <c:v>0.32853852396210687</c:v>
                </c:pt>
                <c:pt idx="34">
                  <c:v>0.34082564530591908</c:v>
                </c:pt>
                <c:pt idx="35">
                  <c:v>0.35332298846302679</c:v>
                </c:pt>
                <c:pt idx="36">
                  <c:v>0.36677472987067578</c:v>
                </c:pt>
                <c:pt idx="37">
                  <c:v>0.3805518289957166</c:v>
                </c:pt>
                <c:pt idx="38">
                  <c:v>0.3939816360172379</c:v>
                </c:pt>
                <c:pt idx="39">
                  <c:v>0.40727733158812784</c:v>
                </c:pt>
                <c:pt idx="40">
                  <c:v>0.42011510293851567</c:v>
                </c:pt>
                <c:pt idx="41">
                  <c:v>0.43262757853671197</c:v>
                </c:pt>
                <c:pt idx="42">
                  <c:v>0.44542651801166633</c:v>
                </c:pt>
                <c:pt idx="43">
                  <c:v>0.45850688016991631</c:v>
                </c:pt>
                <c:pt idx="44">
                  <c:v>0.4720493391926659</c:v>
                </c:pt>
                <c:pt idx="45">
                  <c:v>0.48646010706461029</c:v>
                </c:pt>
                <c:pt idx="46">
                  <c:v>0.50204600396187249</c:v>
                </c:pt>
                <c:pt idx="47">
                  <c:v>0.5190969007847811</c:v>
                </c:pt>
                <c:pt idx="48">
                  <c:v>0.53853692633246286</c:v>
                </c:pt>
                <c:pt idx="49">
                  <c:v>0.5603955782538903</c:v>
                </c:pt>
                <c:pt idx="50">
                  <c:v>0.58348409210047347</c:v>
                </c:pt>
                <c:pt idx="51">
                  <c:v>0.60885285446924664</c:v>
                </c:pt>
                <c:pt idx="52">
                  <c:v>0.63706742774234448</c:v>
                </c:pt>
                <c:pt idx="53">
                  <c:v>0.66590647457156993</c:v>
                </c:pt>
                <c:pt idx="54">
                  <c:v>0.69435366497907436</c:v>
                </c:pt>
                <c:pt idx="55">
                  <c:v>0.72314555756917953</c:v>
                </c:pt>
                <c:pt idx="56">
                  <c:v>0.75236465900470129</c:v>
                </c:pt>
                <c:pt idx="57">
                  <c:v>0.78254669075150718</c:v>
                </c:pt>
                <c:pt idx="58">
                  <c:v>0.81441598292033945</c:v>
                </c:pt>
                <c:pt idx="59">
                  <c:v>0.84718887023207445</c:v>
                </c:pt>
                <c:pt idx="60">
                  <c:v>0.88093411177784231</c:v>
                </c:pt>
                <c:pt idx="61">
                  <c:v>0.91307117041001351</c:v>
                </c:pt>
                <c:pt idx="62">
                  <c:v>0.94065455330803305</c:v>
                </c:pt>
                <c:pt idx="63">
                  <c:v>0.96382588175124972</c:v>
                </c:pt>
                <c:pt idx="64">
                  <c:v>0.9802188246482112</c:v>
                </c:pt>
                <c:pt idx="65">
                  <c:v>0.99308581258509043</c:v>
                </c:pt>
                <c:pt idx="66">
                  <c:v>0.99981369163008127</c:v>
                </c:pt>
                <c:pt idx="67">
                  <c:v>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25-7039-4D61-B968-34C4829CFCB9}"/>
            </c:ext>
          </c:extLst>
        </c:ser>
        <c:ser>
          <c:idx val="15"/>
          <c:order val="10"/>
          <c:tx>
            <c:strRef>
              <c:f>'SHG Summary'!$M$1</c:f>
              <c:strCache>
                <c:ptCount val="1"/>
                <c:pt idx="0">
                  <c:v>D17</c:v>
                </c:pt>
              </c:strCache>
            </c:strRef>
          </c:tx>
          <c:spPr>
            <a:ln w="19050" cap="rnd" cmpd="sng" algn="ctr">
              <a:solidFill>
                <a:schemeClr val="accent1">
                  <a:lumMod val="50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'SHG Summary'!$B$2:$B$129</c:f>
              <c:numCache>
                <c:formatCode>General</c:formatCode>
                <c:ptCount val="128"/>
                <c:pt idx="0">
                  <c:v>53.151468716242704</c:v>
                </c:pt>
                <c:pt idx="1">
                  <c:v>45.693541696502912</c:v>
                </c:pt>
                <c:pt idx="2">
                  <c:v>39.255809218424517</c:v>
                </c:pt>
                <c:pt idx="3">
                  <c:v>33.753635148050435</c:v>
                </c:pt>
                <c:pt idx="4">
                  <c:v>29.017833031968472</c:v>
                </c:pt>
                <c:pt idx="5">
                  <c:v>24.920004187729372</c:v>
                </c:pt>
                <c:pt idx="6">
                  <c:v>21.420945002025515</c:v>
                </c:pt>
                <c:pt idx="7">
                  <c:v>18.398395111195516</c:v>
                </c:pt>
                <c:pt idx="8">
                  <c:v>15.836465293858808</c:v>
                </c:pt>
                <c:pt idx="9">
                  <c:v>13.619114475864437</c:v>
                </c:pt>
                <c:pt idx="10">
                  <c:v>11.723690551588072</c:v>
                </c:pt>
                <c:pt idx="11">
                  <c:v>10.089020273278457</c:v>
                </c:pt>
                <c:pt idx="12">
                  <c:v>8.6982926177921822</c:v>
                </c:pt>
                <c:pt idx="13">
                  <c:v>7.5010797427984857</c:v>
                </c:pt>
                <c:pt idx="14">
                  <c:v>6.4570023057266921</c:v>
                </c:pt>
                <c:pt idx="15">
                  <c:v>5.580265285743411</c:v>
                </c:pt>
                <c:pt idx="16">
                  <c:v>4.8276986942341571</c:v>
                </c:pt>
                <c:pt idx="17">
                  <c:v>4.1770490450241295</c:v>
                </c:pt>
                <c:pt idx="18">
                  <c:v>3.616343240664837</c:v>
                </c:pt>
                <c:pt idx="19">
                  <c:v>2.703880266561272</c:v>
                </c:pt>
                <c:pt idx="20">
                  <c:v>2.2812790987754381</c:v>
                </c:pt>
                <c:pt idx="21">
                  <c:v>2.0564032768945157</c:v>
                </c:pt>
                <c:pt idx="22">
                  <c:v>1.6099334520011481</c:v>
                </c:pt>
                <c:pt idx="23">
                  <c:v>1.4230705218228037</c:v>
                </c:pt>
                <c:pt idx="24">
                  <c:v>1.3033192202361801</c:v>
                </c:pt>
                <c:pt idx="25">
                  <c:v>1.1290903919241766</c:v>
                </c:pt>
                <c:pt idx="26">
                  <c:v>0.98064976321589648</c:v>
                </c:pt>
                <c:pt idx="27">
                  <c:v>0.84633470621441698</c:v>
                </c:pt>
                <c:pt idx="28">
                  <c:v>0.72038265169960591</c:v>
                </c:pt>
                <c:pt idx="29">
                  <c:v>0.62153927337711756</c:v>
                </c:pt>
                <c:pt idx="30">
                  <c:v>0.53288933368641689</c:v>
                </c:pt>
                <c:pt idx="31">
                  <c:v>0.46029891130903577</c:v>
                </c:pt>
                <c:pt idx="32">
                  <c:v>0.39957392284395216</c:v>
                </c:pt>
                <c:pt idx="33">
                  <c:v>0.34161734149345668</c:v>
                </c:pt>
                <c:pt idx="34">
                  <c:v>0.29567779277254419</c:v>
                </c:pt>
                <c:pt idx="35">
                  <c:v>0.25346685848973277</c:v>
                </c:pt>
                <c:pt idx="36">
                  <c:v>0.21752995104497039</c:v>
                </c:pt>
                <c:pt idx="37">
                  <c:v>0.18794560985576481</c:v>
                </c:pt>
                <c:pt idx="38">
                  <c:v>0.16119716545565752</c:v>
                </c:pt>
                <c:pt idx="39">
                  <c:v>0.13858923847268359</c:v>
                </c:pt>
                <c:pt idx="40">
                  <c:v>0.11910221743501984</c:v>
                </c:pt>
                <c:pt idx="41">
                  <c:v>0.10205245816019802</c:v>
                </c:pt>
                <c:pt idx="42">
                  <c:v>8.7699074818218731E-2</c:v>
                </c:pt>
                <c:pt idx="43">
                  <c:v>7.5180206463978938E-2</c:v>
                </c:pt>
                <c:pt idx="44">
                  <c:v>6.4524678780393613E-2</c:v>
                </c:pt>
                <c:pt idx="45">
                  <c:v>5.5245173172977557E-2</c:v>
                </c:pt>
                <c:pt idx="46">
                  <c:v>4.7258079713523318E-2</c:v>
                </c:pt>
                <c:pt idx="47">
                  <c:v>4.0502162374618692E-2</c:v>
                </c:pt>
                <c:pt idx="48">
                  <c:v>3.4636097182405255E-2</c:v>
                </c:pt>
                <c:pt idx="49">
                  <c:v>2.9604360847345024E-2</c:v>
                </c:pt>
                <c:pt idx="50">
                  <c:v>2.5268486052848285E-2</c:v>
                </c:pt>
                <c:pt idx="51">
                  <c:v>2.1556200272394545E-2</c:v>
                </c:pt>
                <c:pt idx="52">
                  <c:v>1.8363662832050483E-2</c:v>
                </c:pt>
                <c:pt idx="53">
                  <c:v>1.5610658001610784E-2</c:v>
                </c:pt>
                <c:pt idx="54">
                  <c:v>1.3253496388922007E-2</c:v>
                </c:pt>
                <c:pt idx="55">
                  <c:v>1.1228149177471525E-2</c:v>
                </c:pt>
                <c:pt idx="56">
                  <c:v>9.4888668678345216E-3</c:v>
                </c:pt>
                <c:pt idx="57">
                  <c:v>7.9971925732699855E-3</c:v>
                </c:pt>
                <c:pt idx="58">
                  <c:v>6.7178689740886666E-3</c:v>
                </c:pt>
                <c:pt idx="59">
                  <c:v>5.6221929491294901E-3</c:v>
                </c:pt>
                <c:pt idx="60">
                  <c:v>4.6848369558238432E-3</c:v>
                </c:pt>
                <c:pt idx="61">
                  <c:v>3.8834205630402054E-3</c:v>
                </c:pt>
                <c:pt idx="62">
                  <c:v>3.200232343599888E-3</c:v>
                </c:pt>
                <c:pt idx="63">
                  <c:v>2.6190120573672277E-3</c:v>
                </c:pt>
                <c:pt idx="64">
                  <c:v>2.1261763092510887E-3</c:v>
                </c:pt>
                <c:pt idx="65">
                  <c:v>1.7097927756421752E-3</c:v>
                </c:pt>
                <c:pt idx="66">
                  <c:v>1.3605495293508578E-3</c:v>
                </c:pt>
                <c:pt idx="67">
                  <c:v>1.0683981016819503E-3</c:v>
                </c:pt>
              </c:numCache>
            </c:numRef>
          </c:xVal>
          <c:yVal>
            <c:numRef>
              <c:f>'SHG Summary'!$M$2:$M$129</c:f>
              <c:numCache>
                <c:formatCode>General</c:formatCode>
                <c:ptCount val="12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2.8590174335860522E-3</c:v>
                </c:pt>
                <c:pt idx="48">
                  <c:v>8.5417568351071355E-3</c:v>
                </c:pt>
                <c:pt idx="49">
                  <c:v>1.3844463235463005E-2</c:v>
                </c:pt>
                <c:pt idx="50">
                  <c:v>2.6868172329650757E-2</c:v>
                </c:pt>
                <c:pt idx="51">
                  <c:v>4.2508152803879186E-2</c:v>
                </c:pt>
                <c:pt idx="52">
                  <c:v>6.278445926970333E-2</c:v>
                </c:pt>
                <c:pt idx="53">
                  <c:v>9.4255983759687578E-2</c:v>
                </c:pt>
                <c:pt idx="54">
                  <c:v>0.14239158541456148</c:v>
                </c:pt>
                <c:pt idx="55">
                  <c:v>0.20381346220497845</c:v>
                </c:pt>
                <c:pt idx="56">
                  <c:v>0.27051700008588236</c:v>
                </c:pt>
                <c:pt idx="57">
                  <c:v>0.34224896274030236</c:v>
                </c:pt>
                <c:pt idx="58">
                  <c:v>0.42704975309268195</c:v>
                </c:pt>
                <c:pt idx="59">
                  <c:v>0.50902146295424822</c:v>
                </c:pt>
                <c:pt idx="60">
                  <c:v>0.59839130400032503</c:v>
                </c:pt>
                <c:pt idx="61">
                  <c:v>0.67634915503648751</c:v>
                </c:pt>
                <c:pt idx="62">
                  <c:v>0.75004246091269222</c:v>
                </c:pt>
                <c:pt idx="63">
                  <c:v>0.8132894425370224</c:v>
                </c:pt>
                <c:pt idx="64">
                  <c:v>0.86955304835020275</c:v>
                </c:pt>
                <c:pt idx="65">
                  <c:v>0.92554317208133119</c:v>
                </c:pt>
                <c:pt idx="66">
                  <c:v>0.96459068527510705</c:v>
                </c:pt>
                <c:pt idx="67">
                  <c:v>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26-7039-4D61-B968-34C4829CFCB9}"/>
            </c:ext>
          </c:extLst>
        </c:ser>
        <c:ser>
          <c:idx val="16"/>
          <c:order val="11"/>
          <c:tx>
            <c:strRef>
              <c:f>'SHG Summary'!$N$1</c:f>
              <c:strCache>
                <c:ptCount val="1"/>
                <c:pt idx="0">
                  <c:v>D7</c:v>
                </c:pt>
              </c:strCache>
            </c:strRef>
          </c:tx>
          <c:spPr>
            <a:ln w="19050" cap="rnd" cmpd="sng" algn="ctr">
              <a:solidFill>
                <a:schemeClr val="accent3">
                  <a:lumMod val="50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'SHG Summary'!$B$2:$B$129</c:f>
              <c:numCache>
                <c:formatCode>General</c:formatCode>
                <c:ptCount val="128"/>
                <c:pt idx="0">
                  <c:v>53.151468716242704</c:v>
                </c:pt>
                <c:pt idx="1">
                  <c:v>45.693541696502912</c:v>
                </c:pt>
                <c:pt idx="2">
                  <c:v>39.255809218424517</c:v>
                </c:pt>
                <c:pt idx="3">
                  <c:v>33.753635148050435</c:v>
                </c:pt>
                <c:pt idx="4">
                  <c:v>29.017833031968472</c:v>
                </c:pt>
                <c:pt idx="5">
                  <c:v>24.920004187729372</c:v>
                </c:pt>
                <c:pt idx="6">
                  <c:v>21.420945002025515</c:v>
                </c:pt>
                <c:pt idx="7">
                  <c:v>18.398395111195516</c:v>
                </c:pt>
                <c:pt idx="8">
                  <c:v>15.836465293858808</c:v>
                </c:pt>
                <c:pt idx="9">
                  <c:v>13.619114475864437</c:v>
                </c:pt>
                <c:pt idx="10">
                  <c:v>11.723690551588072</c:v>
                </c:pt>
                <c:pt idx="11">
                  <c:v>10.089020273278457</c:v>
                </c:pt>
                <c:pt idx="12">
                  <c:v>8.6982926177921822</c:v>
                </c:pt>
                <c:pt idx="13">
                  <c:v>7.5010797427984857</c:v>
                </c:pt>
                <c:pt idx="14">
                  <c:v>6.4570023057266921</c:v>
                </c:pt>
                <c:pt idx="15">
                  <c:v>5.580265285743411</c:v>
                </c:pt>
                <c:pt idx="16">
                  <c:v>4.8276986942341571</c:v>
                </c:pt>
                <c:pt idx="17">
                  <c:v>4.1770490450241295</c:v>
                </c:pt>
                <c:pt idx="18">
                  <c:v>3.616343240664837</c:v>
                </c:pt>
                <c:pt idx="19">
                  <c:v>2.703880266561272</c:v>
                </c:pt>
                <c:pt idx="20">
                  <c:v>2.2812790987754381</c:v>
                </c:pt>
                <c:pt idx="21">
                  <c:v>2.0564032768945157</c:v>
                </c:pt>
                <c:pt idx="22">
                  <c:v>1.6099334520011481</c:v>
                </c:pt>
                <c:pt idx="23">
                  <c:v>1.4230705218228037</c:v>
                </c:pt>
                <c:pt idx="24">
                  <c:v>1.3033192202361801</c:v>
                </c:pt>
                <c:pt idx="25">
                  <c:v>1.1290903919241766</c:v>
                </c:pt>
                <c:pt idx="26">
                  <c:v>0.98064976321589648</c:v>
                </c:pt>
                <c:pt idx="27">
                  <c:v>0.84633470621441698</c:v>
                </c:pt>
                <c:pt idx="28">
                  <c:v>0.72038265169960591</c:v>
                </c:pt>
                <c:pt idx="29">
                  <c:v>0.62153927337711756</c:v>
                </c:pt>
                <c:pt idx="30">
                  <c:v>0.53288933368641689</c:v>
                </c:pt>
                <c:pt idx="31">
                  <c:v>0.46029891130903577</c:v>
                </c:pt>
                <c:pt idx="32">
                  <c:v>0.39957392284395216</c:v>
                </c:pt>
                <c:pt idx="33">
                  <c:v>0.34161734149345668</c:v>
                </c:pt>
                <c:pt idx="34">
                  <c:v>0.29567779277254419</c:v>
                </c:pt>
                <c:pt idx="35">
                  <c:v>0.25346685848973277</c:v>
                </c:pt>
                <c:pt idx="36">
                  <c:v>0.21752995104497039</c:v>
                </c:pt>
                <c:pt idx="37">
                  <c:v>0.18794560985576481</c:v>
                </c:pt>
                <c:pt idx="38">
                  <c:v>0.16119716545565752</c:v>
                </c:pt>
                <c:pt idx="39">
                  <c:v>0.13858923847268359</c:v>
                </c:pt>
                <c:pt idx="40">
                  <c:v>0.11910221743501984</c:v>
                </c:pt>
                <c:pt idx="41">
                  <c:v>0.10205245816019802</c:v>
                </c:pt>
                <c:pt idx="42">
                  <c:v>8.7699074818218731E-2</c:v>
                </c:pt>
                <c:pt idx="43">
                  <c:v>7.5180206463978938E-2</c:v>
                </c:pt>
                <c:pt idx="44">
                  <c:v>6.4524678780393613E-2</c:v>
                </c:pt>
                <c:pt idx="45">
                  <c:v>5.5245173172977557E-2</c:v>
                </c:pt>
                <c:pt idx="46">
                  <c:v>4.7258079713523318E-2</c:v>
                </c:pt>
                <c:pt idx="47">
                  <c:v>4.0502162374618692E-2</c:v>
                </c:pt>
                <c:pt idx="48">
                  <c:v>3.4636097182405255E-2</c:v>
                </c:pt>
                <c:pt idx="49">
                  <c:v>2.9604360847345024E-2</c:v>
                </c:pt>
                <c:pt idx="50">
                  <c:v>2.5268486052848285E-2</c:v>
                </c:pt>
                <c:pt idx="51">
                  <c:v>2.1556200272394545E-2</c:v>
                </c:pt>
                <c:pt idx="52">
                  <c:v>1.8363662832050483E-2</c:v>
                </c:pt>
                <c:pt idx="53">
                  <c:v>1.5610658001610784E-2</c:v>
                </c:pt>
                <c:pt idx="54">
                  <c:v>1.3253496388922007E-2</c:v>
                </c:pt>
                <c:pt idx="55">
                  <c:v>1.1228149177471525E-2</c:v>
                </c:pt>
                <c:pt idx="56">
                  <c:v>9.4888668678345216E-3</c:v>
                </c:pt>
                <c:pt idx="57">
                  <c:v>7.9971925732699855E-3</c:v>
                </c:pt>
                <c:pt idx="58">
                  <c:v>6.7178689740886666E-3</c:v>
                </c:pt>
                <c:pt idx="59">
                  <c:v>5.6221929491294901E-3</c:v>
                </c:pt>
                <c:pt idx="60">
                  <c:v>4.6848369558238432E-3</c:v>
                </c:pt>
                <c:pt idx="61">
                  <c:v>3.8834205630402054E-3</c:v>
                </c:pt>
                <c:pt idx="62">
                  <c:v>3.200232343599888E-3</c:v>
                </c:pt>
                <c:pt idx="63">
                  <c:v>2.6190120573672277E-3</c:v>
                </c:pt>
                <c:pt idx="64">
                  <c:v>2.1261763092510887E-3</c:v>
                </c:pt>
                <c:pt idx="65">
                  <c:v>1.7097927756421752E-3</c:v>
                </c:pt>
                <c:pt idx="66">
                  <c:v>1.3605495293508578E-3</c:v>
                </c:pt>
                <c:pt idx="67">
                  <c:v>1.0683981016819503E-3</c:v>
                </c:pt>
              </c:numCache>
            </c:numRef>
          </c:xVal>
          <c:yVal>
            <c:numRef>
              <c:f>'SHG Summary'!$N$2:$N$129</c:f>
              <c:numCache>
                <c:formatCode>General</c:formatCode>
                <c:ptCount val="12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9.8774230970262757E-3</c:v>
                </c:pt>
                <c:pt idx="52">
                  <c:v>2.0854906331550103E-2</c:v>
                </c:pt>
                <c:pt idx="53">
                  <c:v>3.9878029172622946E-2</c:v>
                </c:pt>
                <c:pt idx="54">
                  <c:v>6.466749825073928E-2</c:v>
                </c:pt>
                <c:pt idx="55">
                  <c:v>9.2893261446285805E-2</c:v>
                </c:pt>
                <c:pt idx="56">
                  <c:v>0.13343763007368922</c:v>
                </c:pt>
                <c:pt idx="57">
                  <c:v>0.17951518942307326</c:v>
                </c:pt>
                <c:pt idx="58">
                  <c:v>0.23499989661394577</c:v>
                </c:pt>
                <c:pt idx="59">
                  <c:v>0.29246338172621422</c:v>
                </c:pt>
                <c:pt idx="60">
                  <c:v>0.38780281373019754</c:v>
                </c:pt>
                <c:pt idx="61">
                  <c:v>0.48584593337733739</c:v>
                </c:pt>
                <c:pt idx="62">
                  <c:v>0.58520088906327139</c:v>
                </c:pt>
                <c:pt idx="63">
                  <c:v>0.6782655584722671</c:v>
                </c:pt>
                <c:pt idx="64">
                  <c:v>0.78031252682325203</c:v>
                </c:pt>
                <c:pt idx="65">
                  <c:v>0.86971328902750222</c:v>
                </c:pt>
                <c:pt idx="66">
                  <c:v>0.97662749899132573</c:v>
                </c:pt>
                <c:pt idx="67">
                  <c:v>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27-7039-4D61-B968-34C4829CFCB9}"/>
            </c:ext>
          </c:extLst>
        </c:ser>
        <c:ser>
          <c:idx val="17"/>
          <c:order val="12"/>
          <c:tx>
            <c:strRef>
              <c:f>'SHG Summary'!$O$1</c:f>
              <c:strCache>
                <c:ptCount val="1"/>
                <c:pt idx="0">
                  <c:v>D18</c:v>
                </c:pt>
              </c:strCache>
            </c:strRef>
          </c:tx>
          <c:spPr>
            <a:ln w="19050" cap="rnd" cmpd="sng" algn="ctr">
              <a:solidFill>
                <a:schemeClr val="accent5">
                  <a:lumMod val="50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'SHG Summary'!$B$2:$B$129</c:f>
              <c:numCache>
                <c:formatCode>General</c:formatCode>
                <c:ptCount val="128"/>
                <c:pt idx="0">
                  <c:v>53.151468716242704</c:v>
                </c:pt>
                <c:pt idx="1">
                  <c:v>45.693541696502912</c:v>
                </c:pt>
                <c:pt idx="2">
                  <c:v>39.255809218424517</c:v>
                </c:pt>
                <c:pt idx="3">
                  <c:v>33.753635148050435</c:v>
                </c:pt>
                <c:pt idx="4">
                  <c:v>29.017833031968472</c:v>
                </c:pt>
                <c:pt idx="5">
                  <c:v>24.920004187729372</c:v>
                </c:pt>
                <c:pt idx="6">
                  <c:v>21.420945002025515</c:v>
                </c:pt>
                <c:pt idx="7">
                  <c:v>18.398395111195516</c:v>
                </c:pt>
                <c:pt idx="8">
                  <c:v>15.836465293858808</c:v>
                </c:pt>
                <c:pt idx="9">
                  <c:v>13.619114475864437</c:v>
                </c:pt>
                <c:pt idx="10">
                  <c:v>11.723690551588072</c:v>
                </c:pt>
                <c:pt idx="11">
                  <c:v>10.089020273278457</c:v>
                </c:pt>
                <c:pt idx="12">
                  <c:v>8.6982926177921822</c:v>
                </c:pt>
                <c:pt idx="13">
                  <c:v>7.5010797427984857</c:v>
                </c:pt>
                <c:pt idx="14">
                  <c:v>6.4570023057266921</c:v>
                </c:pt>
                <c:pt idx="15">
                  <c:v>5.580265285743411</c:v>
                </c:pt>
                <c:pt idx="16">
                  <c:v>4.8276986942341571</c:v>
                </c:pt>
                <c:pt idx="17">
                  <c:v>4.1770490450241295</c:v>
                </c:pt>
                <c:pt idx="18">
                  <c:v>3.616343240664837</c:v>
                </c:pt>
                <c:pt idx="19">
                  <c:v>2.703880266561272</c:v>
                </c:pt>
                <c:pt idx="20">
                  <c:v>2.2812790987754381</c:v>
                </c:pt>
                <c:pt idx="21">
                  <c:v>2.0564032768945157</c:v>
                </c:pt>
                <c:pt idx="22">
                  <c:v>1.6099334520011481</c:v>
                </c:pt>
                <c:pt idx="23">
                  <c:v>1.4230705218228037</c:v>
                </c:pt>
                <c:pt idx="24">
                  <c:v>1.3033192202361801</c:v>
                </c:pt>
                <c:pt idx="25">
                  <c:v>1.1290903919241766</c:v>
                </c:pt>
                <c:pt idx="26">
                  <c:v>0.98064976321589648</c:v>
                </c:pt>
                <c:pt idx="27">
                  <c:v>0.84633470621441698</c:v>
                </c:pt>
                <c:pt idx="28">
                  <c:v>0.72038265169960591</c:v>
                </c:pt>
                <c:pt idx="29">
                  <c:v>0.62153927337711756</c:v>
                </c:pt>
                <c:pt idx="30">
                  <c:v>0.53288933368641689</c:v>
                </c:pt>
                <c:pt idx="31">
                  <c:v>0.46029891130903577</c:v>
                </c:pt>
                <c:pt idx="32">
                  <c:v>0.39957392284395216</c:v>
                </c:pt>
                <c:pt idx="33">
                  <c:v>0.34161734149345668</c:v>
                </c:pt>
                <c:pt idx="34">
                  <c:v>0.29567779277254419</c:v>
                </c:pt>
                <c:pt idx="35">
                  <c:v>0.25346685848973277</c:v>
                </c:pt>
                <c:pt idx="36">
                  <c:v>0.21752995104497039</c:v>
                </c:pt>
                <c:pt idx="37">
                  <c:v>0.18794560985576481</c:v>
                </c:pt>
                <c:pt idx="38">
                  <c:v>0.16119716545565752</c:v>
                </c:pt>
                <c:pt idx="39">
                  <c:v>0.13858923847268359</c:v>
                </c:pt>
                <c:pt idx="40">
                  <c:v>0.11910221743501984</c:v>
                </c:pt>
                <c:pt idx="41">
                  <c:v>0.10205245816019802</c:v>
                </c:pt>
                <c:pt idx="42">
                  <c:v>8.7699074818218731E-2</c:v>
                </c:pt>
                <c:pt idx="43">
                  <c:v>7.5180206463978938E-2</c:v>
                </c:pt>
                <c:pt idx="44">
                  <c:v>6.4524678780393613E-2</c:v>
                </c:pt>
                <c:pt idx="45">
                  <c:v>5.5245173172977557E-2</c:v>
                </c:pt>
                <c:pt idx="46">
                  <c:v>4.7258079713523318E-2</c:v>
                </c:pt>
                <c:pt idx="47">
                  <c:v>4.0502162374618692E-2</c:v>
                </c:pt>
                <c:pt idx="48">
                  <c:v>3.4636097182405255E-2</c:v>
                </c:pt>
                <c:pt idx="49">
                  <c:v>2.9604360847345024E-2</c:v>
                </c:pt>
                <c:pt idx="50">
                  <c:v>2.5268486052848285E-2</c:v>
                </c:pt>
                <c:pt idx="51">
                  <c:v>2.1556200272394545E-2</c:v>
                </c:pt>
                <c:pt idx="52">
                  <c:v>1.8363662832050483E-2</c:v>
                </c:pt>
                <c:pt idx="53">
                  <c:v>1.5610658001610784E-2</c:v>
                </c:pt>
                <c:pt idx="54">
                  <c:v>1.3253496388922007E-2</c:v>
                </c:pt>
                <c:pt idx="55">
                  <c:v>1.1228149177471525E-2</c:v>
                </c:pt>
                <c:pt idx="56">
                  <c:v>9.4888668678345216E-3</c:v>
                </c:pt>
                <c:pt idx="57">
                  <c:v>7.9971925732699855E-3</c:v>
                </c:pt>
                <c:pt idx="58">
                  <c:v>6.7178689740886666E-3</c:v>
                </c:pt>
                <c:pt idx="59">
                  <c:v>5.6221929491294901E-3</c:v>
                </c:pt>
                <c:pt idx="60">
                  <c:v>4.6848369558238432E-3</c:v>
                </c:pt>
                <c:pt idx="61">
                  <c:v>3.8834205630402054E-3</c:v>
                </c:pt>
                <c:pt idx="62">
                  <c:v>3.200232343599888E-3</c:v>
                </c:pt>
                <c:pt idx="63">
                  <c:v>2.6190120573672277E-3</c:v>
                </c:pt>
                <c:pt idx="64">
                  <c:v>2.1261763092510887E-3</c:v>
                </c:pt>
                <c:pt idx="65">
                  <c:v>1.7097927756421752E-3</c:v>
                </c:pt>
                <c:pt idx="66">
                  <c:v>1.3605495293508578E-3</c:v>
                </c:pt>
                <c:pt idx="67">
                  <c:v>1.0683981016819503E-3</c:v>
                </c:pt>
              </c:numCache>
            </c:numRef>
          </c:xVal>
          <c:yVal>
            <c:numRef>
              <c:f>'SHG Summary'!$O$2:$O$129</c:f>
              <c:numCache>
                <c:formatCode>General</c:formatCode>
                <c:ptCount val="12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2.2806850042743679E-3</c:v>
                </c:pt>
                <c:pt idx="7">
                  <c:v>6.958732100300364E-3</c:v>
                </c:pt>
                <c:pt idx="8">
                  <c:v>1.5655899462022924E-2</c:v>
                </c:pt>
                <c:pt idx="9">
                  <c:v>2.6727151810845846E-2</c:v>
                </c:pt>
                <c:pt idx="10">
                  <c:v>3.6155745314616704E-2</c:v>
                </c:pt>
                <c:pt idx="11">
                  <c:v>4.5707298476476775E-2</c:v>
                </c:pt>
                <c:pt idx="12">
                  <c:v>5.5036071822737204E-2</c:v>
                </c:pt>
                <c:pt idx="13">
                  <c:v>6.6586739257226121E-2</c:v>
                </c:pt>
                <c:pt idx="14">
                  <c:v>7.9402622651305488E-2</c:v>
                </c:pt>
                <c:pt idx="15">
                  <c:v>9.1666554838233105E-2</c:v>
                </c:pt>
                <c:pt idx="16">
                  <c:v>0.10451356314517196</c:v>
                </c:pt>
                <c:pt idx="17">
                  <c:v>0.11770708797854665</c:v>
                </c:pt>
                <c:pt idx="18">
                  <c:v>0.13178145497533117</c:v>
                </c:pt>
                <c:pt idx="19">
                  <c:v>0.15309660439968734</c:v>
                </c:pt>
                <c:pt idx="20">
                  <c:v>0.15982258466618063</c:v>
                </c:pt>
                <c:pt idx="21">
                  <c:v>0.17452795401179419</c:v>
                </c:pt>
                <c:pt idx="22">
                  <c:v>0.18410680240613653</c:v>
                </c:pt>
                <c:pt idx="23">
                  <c:v>0.20766757373224426</c:v>
                </c:pt>
                <c:pt idx="24">
                  <c:v>0.21398067349033315</c:v>
                </c:pt>
                <c:pt idx="25">
                  <c:v>0.22872663864305579</c:v>
                </c:pt>
                <c:pt idx="26">
                  <c:v>0.24338065763237138</c:v>
                </c:pt>
                <c:pt idx="27">
                  <c:v>0.25655614897279455</c:v>
                </c:pt>
                <c:pt idx="28">
                  <c:v>0.27118376198718602</c:v>
                </c:pt>
                <c:pt idx="29">
                  <c:v>0.28339641953339734</c:v>
                </c:pt>
                <c:pt idx="30">
                  <c:v>0.2960367869664382</c:v>
                </c:pt>
                <c:pt idx="31">
                  <c:v>0.3083643801178399</c:v>
                </c:pt>
                <c:pt idx="32">
                  <c:v>0.32024578462092679</c:v>
                </c:pt>
                <c:pt idx="33">
                  <c:v>0.33172691081872652</c:v>
                </c:pt>
                <c:pt idx="34">
                  <c:v>0.34285104625004953</c:v>
                </c:pt>
                <c:pt idx="35">
                  <c:v>0.35263857004877946</c:v>
                </c:pt>
                <c:pt idx="36">
                  <c:v>0.36202322908590251</c:v>
                </c:pt>
                <c:pt idx="37">
                  <c:v>0.37201749077961499</c:v>
                </c:pt>
                <c:pt idx="38">
                  <c:v>0.38168801093007282</c:v>
                </c:pt>
                <c:pt idx="39">
                  <c:v>0.39046908048129364</c:v>
                </c:pt>
                <c:pt idx="40">
                  <c:v>0.39900342897632773</c:v>
                </c:pt>
                <c:pt idx="41">
                  <c:v>0.40754956716154422</c:v>
                </c:pt>
                <c:pt idx="42">
                  <c:v>0.41590073821844481</c:v>
                </c:pt>
                <c:pt idx="43">
                  <c:v>0.42436618410676841</c:v>
                </c:pt>
                <c:pt idx="44">
                  <c:v>0.43307098842283881</c:v>
                </c:pt>
                <c:pt idx="45">
                  <c:v>0.44235545831113687</c:v>
                </c:pt>
                <c:pt idx="46">
                  <c:v>0.45273556437997298</c:v>
                </c:pt>
                <c:pt idx="47">
                  <c:v>0.46446631491471507</c:v>
                </c:pt>
                <c:pt idx="48">
                  <c:v>0.47783183626915676</c:v>
                </c:pt>
                <c:pt idx="49">
                  <c:v>0.49588178489876023</c:v>
                </c:pt>
                <c:pt idx="50">
                  <c:v>0.5147555764217524</c:v>
                </c:pt>
                <c:pt idx="51">
                  <c:v>0.53624957592714495</c:v>
                </c:pt>
                <c:pt idx="52">
                  <c:v>0.5626047607417558</c:v>
                </c:pt>
                <c:pt idx="53">
                  <c:v>0.58939253300649985</c:v>
                </c:pt>
                <c:pt idx="54">
                  <c:v>0.63275667342204622</c:v>
                </c:pt>
                <c:pt idx="55">
                  <c:v>0.66268196675601243</c:v>
                </c:pt>
                <c:pt idx="56">
                  <c:v>0.6875127969177286</c:v>
                </c:pt>
                <c:pt idx="57">
                  <c:v>0.74145263409055606</c:v>
                </c:pt>
                <c:pt idx="58">
                  <c:v>0.77794153634626262</c:v>
                </c:pt>
                <c:pt idx="59">
                  <c:v>0.81357813575898008</c:v>
                </c:pt>
                <c:pt idx="60">
                  <c:v>0.84764627521609082</c:v>
                </c:pt>
                <c:pt idx="61">
                  <c:v>0.87874917023696519</c:v>
                </c:pt>
                <c:pt idx="62">
                  <c:v>0.90786717864914113</c:v>
                </c:pt>
                <c:pt idx="63">
                  <c:v>0.93366288126807229</c:v>
                </c:pt>
                <c:pt idx="64">
                  <c:v>0.95552680064763107</c:v>
                </c:pt>
                <c:pt idx="65">
                  <c:v>0.97393089862548843</c:v>
                </c:pt>
                <c:pt idx="66">
                  <c:v>0.98773217994196716</c:v>
                </c:pt>
                <c:pt idx="67">
                  <c:v>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28-7039-4D61-B968-34C4829CFCB9}"/>
            </c:ext>
          </c:extLst>
        </c:ser>
        <c:ser>
          <c:idx val="0"/>
          <c:order val="13"/>
          <c:tx>
            <c:strRef>
              <c:f>'SHG Summary'!$P$1</c:f>
              <c:strCache>
                <c:ptCount val="1"/>
                <c:pt idx="0">
                  <c:v>D19</c:v>
                </c:pt>
              </c:strCache>
            </c:strRef>
          </c:tx>
          <c:spPr>
            <a:ln w="19050" cap="rnd" cmpd="sng" algn="ctr">
              <a:solidFill>
                <a:schemeClr val="accent1"/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'SHG Summary'!$B$2:$B$129</c:f>
              <c:numCache>
                <c:formatCode>General</c:formatCode>
                <c:ptCount val="128"/>
                <c:pt idx="0">
                  <c:v>53.151468716242704</c:v>
                </c:pt>
                <c:pt idx="1">
                  <c:v>45.693541696502912</c:v>
                </c:pt>
                <c:pt idx="2">
                  <c:v>39.255809218424517</c:v>
                </c:pt>
                <c:pt idx="3">
                  <c:v>33.753635148050435</c:v>
                </c:pt>
                <c:pt idx="4">
                  <c:v>29.017833031968472</c:v>
                </c:pt>
                <c:pt idx="5">
                  <c:v>24.920004187729372</c:v>
                </c:pt>
                <c:pt idx="6">
                  <c:v>21.420945002025515</c:v>
                </c:pt>
                <c:pt idx="7">
                  <c:v>18.398395111195516</c:v>
                </c:pt>
                <c:pt idx="8">
                  <c:v>15.836465293858808</c:v>
                </c:pt>
                <c:pt idx="9">
                  <c:v>13.619114475864437</c:v>
                </c:pt>
                <c:pt idx="10">
                  <c:v>11.723690551588072</c:v>
                </c:pt>
                <c:pt idx="11">
                  <c:v>10.089020273278457</c:v>
                </c:pt>
                <c:pt idx="12">
                  <c:v>8.6982926177921822</c:v>
                </c:pt>
                <c:pt idx="13">
                  <c:v>7.5010797427984857</c:v>
                </c:pt>
                <c:pt idx="14">
                  <c:v>6.4570023057266921</c:v>
                </c:pt>
                <c:pt idx="15">
                  <c:v>5.580265285743411</c:v>
                </c:pt>
                <c:pt idx="16">
                  <c:v>4.8276986942341571</c:v>
                </c:pt>
                <c:pt idx="17">
                  <c:v>4.1770490450241295</c:v>
                </c:pt>
                <c:pt idx="18">
                  <c:v>3.616343240664837</c:v>
                </c:pt>
                <c:pt idx="19">
                  <c:v>2.703880266561272</c:v>
                </c:pt>
                <c:pt idx="20">
                  <c:v>2.2812790987754381</c:v>
                </c:pt>
                <c:pt idx="21">
                  <c:v>2.0564032768945157</c:v>
                </c:pt>
                <c:pt idx="22">
                  <c:v>1.6099334520011481</c:v>
                </c:pt>
                <c:pt idx="23">
                  <c:v>1.4230705218228037</c:v>
                </c:pt>
                <c:pt idx="24">
                  <c:v>1.3033192202361801</c:v>
                </c:pt>
                <c:pt idx="25">
                  <c:v>1.1290903919241766</c:v>
                </c:pt>
                <c:pt idx="26">
                  <c:v>0.98064976321589648</c:v>
                </c:pt>
                <c:pt idx="27">
                  <c:v>0.84633470621441698</c:v>
                </c:pt>
                <c:pt idx="28">
                  <c:v>0.72038265169960591</c:v>
                </c:pt>
                <c:pt idx="29">
                  <c:v>0.62153927337711756</c:v>
                </c:pt>
                <c:pt idx="30">
                  <c:v>0.53288933368641689</c:v>
                </c:pt>
                <c:pt idx="31">
                  <c:v>0.46029891130903577</c:v>
                </c:pt>
                <c:pt idx="32">
                  <c:v>0.39957392284395216</c:v>
                </c:pt>
                <c:pt idx="33">
                  <c:v>0.34161734149345668</c:v>
                </c:pt>
                <c:pt idx="34">
                  <c:v>0.29567779277254419</c:v>
                </c:pt>
                <c:pt idx="35">
                  <c:v>0.25346685848973277</c:v>
                </c:pt>
                <c:pt idx="36">
                  <c:v>0.21752995104497039</c:v>
                </c:pt>
                <c:pt idx="37">
                  <c:v>0.18794560985576481</c:v>
                </c:pt>
                <c:pt idx="38">
                  <c:v>0.16119716545565752</c:v>
                </c:pt>
                <c:pt idx="39">
                  <c:v>0.13858923847268359</c:v>
                </c:pt>
                <c:pt idx="40">
                  <c:v>0.11910221743501984</c:v>
                </c:pt>
                <c:pt idx="41">
                  <c:v>0.10205245816019802</c:v>
                </c:pt>
                <c:pt idx="42">
                  <c:v>8.7699074818218731E-2</c:v>
                </c:pt>
                <c:pt idx="43">
                  <c:v>7.5180206463978938E-2</c:v>
                </c:pt>
                <c:pt idx="44">
                  <c:v>6.4524678780393613E-2</c:v>
                </c:pt>
                <c:pt idx="45">
                  <c:v>5.5245173172977557E-2</c:v>
                </c:pt>
                <c:pt idx="46">
                  <c:v>4.7258079713523318E-2</c:v>
                </c:pt>
                <c:pt idx="47">
                  <c:v>4.0502162374618692E-2</c:v>
                </c:pt>
                <c:pt idx="48">
                  <c:v>3.4636097182405255E-2</c:v>
                </c:pt>
                <c:pt idx="49">
                  <c:v>2.9604360847345024E-2</c:v>
                </c:pt>
                <c:pt idx="50">
                  <c:v>2.5268486052848285E-2</c:v>
                </c:pt>
                <c:pt idx="51">
                  <c:v>2.1556200272394545E-2</c:v>
                </c:pt>
                <c:pt idx="52">
                  <c:v>1.8363662832050483E-2</c:v>
                </c:pt>
                <c:pt idx="53">
                  <c:v>1.5610658001610784E-2</c:v>
                </c:pt>
                <c:pt idx="54">
                  <c:v>1.3253496388922007E-2</c:v>
                </c:pt>
                <c:pt idx="55">
                  <c:v>1.1228149177471525E-2</c:v>
                </c:pt>
                <c:pt idx="56">
                  <c:v>9.4888668678345216E-3</c:v>
                </c:pt>
                <c:pt idx="57">
                  <c:v>7.9971925732699855E-3</c:v>
                </c:pt>
                <c:pt idx="58">
                  <c:v>6.7178689740886666E-3</c:v>
                </c:pt>
                <c:pt idx="59">
                  <c:v>5.6221929491294901E-3</c:v>
                </c:pt>
                <c:pt idx="60">
                  <c:v>4.6848369558238432E-3</c:v>
                </c:pt>
                <c:pt idx="61">
                  <c:v>3.8834205630402054E-3</c:v>
                </c:pt>
                <c:pt idx="62">
                  <c:v>3.200232343599888E-3</c:v>
                </c:pt>
                <c:pt idx="63">
                  <c:v>2.6190120573672277E-3</c:v>
                </c:pt>
                <c:pt idx="64">
                  <c:v>2.1261763092510887E-3</c:v>
                </c:pt>
                <c:pt idx="65">
                  <c:v>1.7097927756421752E-3</c:v>
                </c:pt>
                <c:pt idx="66">
                  <c:v>1.3605495293508578E-3</c:v>
                </c:pt>
                <c:pt idx="67">
                  <c:v>1.0683981016819503E-3</c:v>
                </c:pt>
              </c:numCache>
            </c:numRef>
          </c:xVal>
          <c:yVal>
            <c:numRef>
              <c:f>'SHG Summary'!$P$2:$P$129</c:f>
              <c:numCache>
                <c:formatCode>General</c:formatCode>
                <c:ptCount val="12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2.864911705603167E-3</c:v>
                </c:pt>
                <c:pt idx="15">
                  <c:v>6.9385242432501585E-3</c:v>
                </c:pt>
                <c:pt idx="16">
                  <c:v>1.2794233942380231E-2</c:v>
                </c:pt>
                <c:pt idx="17">
                  <c:v>1.94071274737849E-2</c:v>
                </c:pt>
                <c:pt idx="18">
                  <c:v>2.6744296570521093E-2</c:v>
                </c:pt>
                <c:pt idx="19">
                  <c:v>2.6744296570521093E-2</c:v>
                </c:pt>
                <c:pt idx="20">
                  <c:v>2.891293190345999E-2</c:v>
                </c:pt>
                <c:pt idx="21">
                  <c:v>3.5944216223646089E-2</c:v>
                </c:pt>
                <c:pt idx="22">
                  <c:v>4.8138537701746129E-2</c:v>
                </c:pt>
                <c:pt idx="23">
                  <c:v>6.2306576192501531E-2</c:v>
                </c:pt>
                <c:pt idx="24">
                  <c:v>7.7805805837970546E-2</c:v>
                </c:pt>
                <c:pt idx="25">
                  <c:v>8.9115807741696626E-2</c:v>
                </c:pt>
                <c:pt idx="26">
                  <c:v>0.11157779087104876</c:v>
                </c:pt>
                <c:pt idx="27">
                  <c:v>0.1224951965037997</c:v>
                </c:pt>
                <c:pt idx="28">
                  <c:v>0.1402202903524504</c:v>
                </c:pt>
                <c:pt idx="29">
                  <c:v>0.16036392498676291</c:v>
                </c:pt>
                <c:pt idx="30">
                  <c:v>0.17881160042763378</c:v>
                </c:pt>
                <c:pt idx="31">
                  <c:v>0.19830119189075437</c:v>
                </c:pt>
                <c:pt idx="32">
                  <c:v>0.21652473664867783</c:v>
                </c:pt>
                <c:pt idx="33">
                  <c:v>0.23343628406087855</c:v>
                </c:pt>
                <c:pt idx="34">
                  <c:v>0.24970562089071688</c:v>
                </c:pt>
                <c:pt idx="35">
                  <c:v>0.2652721166200655</c:v>
                </c:pt>
                <c:pt idx="36">
                  <c:v>0.28011068387878546</c:v>
                </c:pt>
                <c:pt idx="37">
                  <c:v>0.29548503703555551</c:v>
                </c:pt>
                <c:pt idx="38">
                  <c:v>0.31121898489484001</c:v>
                </c:pt>
                <c:pt idx="39">
                  <c:v>0.32574509577306932</c:v>
                </c:pt>
                <c:pt idx="40">
                  <c:v>0.33911295108159256</c:v>
                </c:pt>
                <c:pt idx="41">
                  <c:v>0.3511766025996495</c:v>
                </c:pt>
                <c:pt idx="42">
                  <c:v>0.36172069246450295</c:v>
                </c:pt>
                <c:pt idx="43">
                  <c:v>0.37252742748850393</c:v>
                </c:pt>
                <c:pt idx="44">
                  <c:v>0.38238496648724202</c:v>
                </c:pt>
                <c:pt idx="45">
                  <c:v>0.39215228848378758</c:v>
                </c:pt>
                <c:pt idx="46">
                  <c:v>0.40202589199062455</c:v>
                </c:pt>
                <c:pt idx="47">
                  <c:v>0.41241236518069713</c:v>
                </c:pt>
                <c:pt idx="48">
                  <c:v>0.42269501929621783</c:v>
                </c:pt>
                <c:pt idx="49">
                  <c:v>0.43412145886147274</c:v>
                </c:pt>
                <c:pt idx="50">
                  <c:v>0.44953257773155442</c:v>
                </c:pt>
                <c:pt idx="51">
                  <c:v>0.47172597496334329</c:v>
                </c:pt>
                <c:pt idx="52">
                  <c:v>0.5031183820154902</c:v>
                </c:pt>
                <c:pt idx="53">
                  <c:v>0.54197034478518791</c:v>
                </c:pt>
                <c:pt idx="54">
                  <c:v>0.5797222376114588</c:v>
                </c:pt>
                <c:pt idx="55">
                  <c:v>0.61391362552321327</c:v>
                </c:pt>
                <c:pt idx="56">
                  <c:v>0.64291163185133515</c:v>
                </c:pt>
                <c:pt idx="57">
                  <c:v>0.67437986454321985</c:v>
                </c:pt>
                <c:pt idx="58">
                  <c:v>0.71679905229972529</c:v>
                </c:pt>
                <c:pt idx="59">
                  <c:v>0.74510547599704324</c:v>
                </c:pt>
                <c:pt idx="60">
                  <c:v>0.78449491234359647</c:v>
                </c:pt>
                <c:pt idx="61">
                  <c:v>0.82747024387414303</c:v>
                </c:pt>
                <c:pt idx="62">
                  <c:v>0.86545396403032382</c:v>
                </c:pt>
                <c:pt idx="63">
                  <c:v>0.90759096604423373</c:v>
                </c:pt>
                <c:pt idx="64">
                  <c:v>0.93613592496832743</c:v>
                </c:pt>
                <c:pt idx="65">
                  <c:v>0.96478784067604606</c:v>
                </c:pt>
                <c:pt idx="66">
                  <c:v>0.98885076046723941</c:v>
                </c:pt>
                <c:pt idx="67">
                  <c:v>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3832-41E1-B8CD-1D973E0373F9}"/>
            </c:ext>
          </c:extLst>
        </c:ser>
        <c:ser>
          <c:idx val="1"/>
          <c:order val="14"/>
          <c:tx>
            <c:strRef>
              <c:f>'SHG Summary'!$Q$1</c:f>
              <c:strCache>
                <c:ptCount val="1"/>
                <c:pt idx="0">
                  <c:v>D20</c:v>
                </c:pt>
              </c:strCache>
            </c:strRef>
          </c:tx>
          <c:spPr>
            <a:ln w="19050" cap="rnd" cmpd="sng" algn="ctr">
              <a:solidFill>
                <a:schemeClr val="accent3"/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'SHG Summary'!$B$2:$B$129</c:f>
              <c:numCache>
                <c:formatCode>General</c:formatCode>
                <c:ptCount val="128"/>
                <c:pt idx="0">
                  <c:v>53.151468716242704</c:v>
                </c:pt>
                <c:pt idx="1">
                  <c:v>45.693541696502912</c:v>
                </c:pt>
                <c:pt idx="2">
                  <c:v>39.255809218424517</c:v>
                </c:pt>
                <c:pt idx="3">
                  <c:v>33.753635148050435</c:v>
                </c:pt>
                <c:pt idx="4">
                  <c:v>29.017833031968472</c:v>
                </c:pt>
                <c:pt idx="5">
                  <c:v>24.920004187729372</c:v>
                </c:pt>
                <c:pt idx="6">
                  <c:v>21.420945002025515</c:v>
                </c:pt>
                <c:pt idx="7">
                  <c:v>18.398395111195516</c:v>
                </c:pt>
                <c:pt idx="8">
                  <c:v>15.836465293858808</c:v>
                </c:pt>
                <c:pt idx="9">
                  <c:v>13.619114475864437</c:v>
                </c:pt>
                <c:pt idx="10">
                  <c:v>11.723690551588072</c:v>
                </c:pt>
                <c:pt idx="11">
                  <c:v>10.089020273278457</c:v>
                </c:pt>
                <c:pt idx="12">
                  <c:v>8.6982926177921822</c:v>
                </c:pt>
                <c:pt idx="13">
                  <c:v>7.5010797427984857</c:v>
                </c:pt>
                <c:pt idx="14">
                  <c:v>6.4570023057266921</c:v>
                </c:pt>
                <c:pt idx="15">
                  <c:v>5.580265285743411</c:v>
                </c:pt>
                <c:pt idx="16">
                  <c:v>4.8276986942341571</c:v>
                </c:pt>
                <c:pt idx="17">
                  <c:v>4.1770490450241295</c:v>
                </c:pt>
                <c:pt idx="18">
                  <c:v>3.616343240664837</c:v>
                </c:pt>
                <c:pt idx="19">
                  <c:v>2.703880266561272</c:v>
                </c:pt>
                <c:pt idx="20">
                  <c:v>2.2812790987754381</c:v>
                </c:pt>
                <c:pt idx="21">
                  <c:v>2.0564032768945157</c:v>
                </c:pt>
                <c:pt idx="22">
                  <c:v>1.6099334520011481</c:v>
                </c:pt>
                <c:pt idx="23">
                  <c:v>1.4230705218228037</c:v>
                </c:pt>
                <c:pt idx="24">
                  <c:v>1.3033192202361801</c:v>
                </c:pt>
                <c:pt idx="25">
                  <c:v>1.1290903919241766</c:v>
                </c:pt>
                <c:pt idx="26">
                  <c:v>0.98064976321589648</c:v>
                </c:pt>
                <c:pt idx="27">
                  <c:v>0.84633470621441698</c:v>
                </c:pt>
                <c:pt idx="28">
                  <c:v>0.72038265169960591</c:v>
                </c:pt>
                <c:pt idx="29">
                  <c:v>0.62153927337711756</c:v>
                </c:pt>
                <c:pt idx="30">
                  <c:v>0.53288933368641689</c:v>
                </c:pt>
                <c:pt idx="31">
                  <c:v>0.46029891130903577</c:v>
                </c:pt>
                <c:pt idx="32">
                  <c:v>0.39957392284395216</c:v>
                </c:pt>
                <c:pt idx="33">
                  <c:v>0.34161734149345668</c:v>
                </c:pt>
                <c:pt idx="34">
                  <c:v>0.29567779277254419</c:v>
                </c:pt>
                <c:pt idx="35">
                  <c:v>0.25346685848973277</c:v>
                </c:pt>
                <c:pt idx="36">
                  <c:v>0.21752995104497039</c:v>
                </c:pt>
                <c:pt idx="37">
                  <c:v>0.18794560985576481</c:v>
                </c:pt>
                <c:pt idx="38">
                  <c:v>0.16119716545565752</c:v>
                </c:pt>
                <c:pt idx="39">
                  <c:v>0.13858923847268359</c:v>
                </c:pt>
                <c:pt idx="40">
                  <c:v>0.11910221743501984</c:v>
                </c:pt>
                <c:pt idx="41">
                  <c:v>0.10205245816019802</c:v>
                </c:pt>
                <c:pt idx="42">
                  <c:v>8.7699074818218731E-2</c:v>
                </c:pt>
                <c:pt idx="43">
                  <c:v>7.5180206463978938E-2</c:v>
                </c:pt>
                <c:pt idx="44">
                  <c:v>6.4524678780393613E-2</c:v>
                </c:pt>
                <c:pt idx="45">
                  <c:v>5.5245173172977557E-2</c:v>
                </c:pt>
                <c:pt idx="46">
                  <c:v>4.7258079713523318E-2</c:v>
                </c:pt>
                <c:pt idx="47">
                  <c:v>4.0502162374618692E-2</c:v>
                </c:pt>
                <c:pt idx="48">
                  <c:v>3.4636097182405255E-2</c:v>
                </c:pt>
                <c:pt idx="49">
                  <c:v>2.9604360847345024E-2</c:v>
                </c:pt>
                <c:pt idx="50">
                  <c:v>2.5268486052848285E-2</c:v>
                </c:pt>
                <c:pt idx="51">
                  <c:v>2.1556200272394545E-2</c:v>
                </c:pt>
                <c:pt idx="52">
                  <c:v>1.8363662832050483E-2</c:v>
                </c:pt>
                <c:pt idx="53">
                  <c:v>1.5610658001610784E-2</c:v>
                </c:pt>
                <c:pt idx="54">
                  <c:v>1.3253496388922007E-2</c:v>
                </c:pt>
                <c:pt idx="55">
                  <c:v>1.1228149177471525E-2</c:v>
                </c:pt>
                <c:pt idx="56">
                  <c:v>9.4888668678345216E-3</c:v>
                </c:pt>
                <c:pt idx="57">
                  <c:v>7.9971925732699855E-3</c:v>
                </c:pt>
                <c:pt idx="58">
                  <c:v>6.7178689740886666E-3</c:v>
                </c:pt>
                <c:pt idx="59">
                  <c:v>5.6221929491294901E-3</c:v>
                </c:pt>
                <c:pt idx="60">
                  <c:v>4.6848369558238432E-3</c:v>
                </c:pt>
                <c:pt idx="61">
                  <c:v>3.8834205630402054E-3</c:v>
                </c:pt>
                <c:pt idx="62">
                  <c:v>3.200232343599888E-3</c:v>
                </c:pt>
                <c:pt idx="63">
                  <c:v>2.6190120573672277E-3</c:v>
                </c:pt>
                <c:pt idx="64">
                  <c:v>2.1261763092510887E-3</c:v>
                </c:pt>
                <c:pt idx="65">
                  <c:v>1.7097927756421752E-3</c:v>
                </c:pt>
                <c:pt idx="66">
                  <c:v>1.3605495293508578E-3</c:v>
                </c:pt>
                <c:pt idx="67">
                  <c:v>1.0683981016819503E-3</c:v>
                </c:pt>
              </c:numCache>
            </c:numRef>
          </c:xVal>
          <c:yVal>
            <c:numRef>
              <c:f>'SHG Summary'!$Q$2:$Q$129</c:f>
              <c:numCache>
                <c:formatCode>General</c:formatCode>
                <c:ptCount val="12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7.1511651089853779E-4</c:v>
                </c:pt>
                <c:pt idx="14">
                  <c:v>1.8841878844124038E-3</c:v>
                </c:pt>
                <c:pt idx="15">
                  <c:v>3.6069116726318816E-3</c:v>
                </c:pt>
                <c:pt idx="16">
                  <c:v>5.7865779029641282E-3</c:v>
                </c:pt>
                <c:pt idx="17">
                  <c:v>8.5322530165215724E-3</c:v>
                </c:pt>
                <c:pt idx="18">
                  <c:v>1.1741320695304673E-2</c:v>
                </c:pt>
                <c:pt idx="19">
                  <c:v>1.6246350789680633E-2</c:v>
                </c:pt>
                <c:pt idx="20">
                  <c:v>1.6246350789680633E-2</c:v>
                </c:pt>
                <c:pt idx="21">
                  <c:v>1.6246350789680633E-2</c:v>
                </c:pt>
                <c:pt idx="22">
                  <c:v>2.0467314740818098E-2</c:v>
                </c:pt>
                <c:pt idx="23">
                  <c:v>2.6680378010884846E-2</c:v>
                </c:pt>
                <c:pt idx="24">
                  <c:v>3.5259413641020726E-2</c:v>
                </c:pt>
                <c:pt idx="25">
                  <c:v>4.5547916545062239E-2</c:v>
                </c:pt>
                <c:pt idx="26">
                  <c:v>5.9338988658533078E-2</c:v>
                </c:pt>
                <c:pt idx="27">
                  <c:v>7.5696915402637718E-2</c:v>
                </c:pt>
                <c:pt idx="28">
                  <c:v>9.5316477760952312E-2</c:v>
                </c:pt>
                <c:pt idx="29">
                  <c:v>0.11874010521546435</c:v>
                </c:pt>
                <c:pt idx="30">
                  <c:v>0.14516133684301236</c:v>
                </c:pt>
                <c:pt idx="31">
                  <c:v>0.17559776778193795</c:v>
                </c:pt>
                <c:pt idx="32">
                  <c:v>0.20727766563252484</c:v>
                </c:pt>
                <c:pt idx="33">
                  <c:v>0.23868358947628449</c:v>
                </c:pt>
                <c:pt idx="34">
                  <c:v>0.26930659701588405</c:v>
                </c:pt>
                <c:pt idx="35">
                  <c:v>0.30017890203822917</c:v>
                </c:pt>
                <c:pt idx="36">
                  <c:v>0.33078420681059018</c:v>
                </c:pt>
                <c:pt idx="37">
                  <c:v>0.36132229668607602</c:v>
                </c:pt>
                <c:pt idx="38">
                  <c:v>0.39089580953215297</c:v>
                </c:pt>
                <c:pt idx="39">
                  <c:v>0.41926828150976209</c:v>
                </c:pt>
                <c:pt idx="40">
                  <c:v>0.44777182869617105</c:v>
                </c:pt>
                <c:pt idx="41">
                  <c:v>0.47507842905782915</c:v>
                </c:pt>
                <c:pt idx="42">
                  <c:v>0.50216187307958904</c:v>
                </c:pt>
                <c:pt idx="43">
                  <c:v>0.52828171418628456</c:v>
                </c:pt>
                <c:pt idx="44">
                  <c:v>0.55401791849371251</c:v>
                </c:pt>
                <c:pt idx="45">
                  <c:v>0.57945269565582902</c:v>
                </c:pt>
                <c:pt idx="46">
                  <c:v>0.60403865884179098</c:v>
                </c:pt>
                <c:pt idx="47">
                  <c:v>0.62884563893824152</c:v>
                </c:pt>
                <c:pt idx="48">
                  <c:v>0.65331027257489005</c:v>
                </c:pt>
                <c:pt idx="49">
                  <c:v>0.67826931885562602</c:v>
                </c:pt>
                <c:pt idx="50">
                  <c:v>0.70384365904849788</c:v>
                </c:pt>
                <c:pt idx="51">
                  <c:v>0.72940106780164971</c:v>
                </c:pt>
                <c:pt idx="52">
                  <c:v>0.75517450865766633</c:v>
                </c:pt>
                <c:pt idx="53">
                  <c:v>0.78155925935693493</c:v>
                </c:pt>
                <c:pt idx="54">
                  <c:v>0.80637742284564096</c:v>
                </c:pt>
                <c:pt idx="55">
                  <c:v>0.83021339417892137</c:v>
                </c:pt>
                <c:pt idx="56">
                  <c:v>0.85175455631686559</c:v>
                </c:pt>
                <c:pt idx="57">
                  <c:v>0.87125916861183472</c:v>
                </c:pt>
                <c:pt idx="58">
                  <c:v>0.88970250989324795</c:v>
                </c:pt>
                <c:pt idx="59">
                  <c:v>0.90684642764978352</c:v>
                </c:pt>
                <c:pt idx="60">
                  <c:v>0.92360191180564033</c:v>
                </c:pt>
                <c:pt idx="61">
                  <c:v>0.93983484259673022</c:v>
                </c:pt>
                <c:pt idx="62">
                  <c:v>0.9551651376957041</c:v>
                </c:pt>
                <c:pt idx="63">
                  <c:v>0.96880141917120599</c:v>
                </c:pt>
                <c:pt idx="64">
                  <c:v>0.9807483787285517</c:v>
                </c:pt>
                <c:pt idx="65">
                  <c:v>0.99010626447620309</c:v>
                </c:pt>
                <c:pt idx="66">
                  <c:v>0.99674222360176423</c:v>
                </c:pt>
                <c:pt idx="67">
                  <c:v>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3832-41E1-B8CD-1D973E0373F9}"/>
            </c:ext>
          </c:extLst>
        </c:ser>
        <c:ser>
          <c:idx val="6"/>
          <c:order val="15"/>
          <c:tx>
            <c:strRef>
              <c:f>'SHG Summary'!$R$1</c:f>
              <c:strCache>
                <c:ptCount val="1"/>
                <c:pt idx="0">
                  <c:v>D8</c:v>
                </c:pt>
              </c:strCache>
            </c:strRef>
          </c:tx>
          <c:spPr>
            <a:ln w="19050" cap="rnd" cmpd="sng" algn="ctr">
              <a:solidFill>
                <a:schemeClr val="accent1">
                  <a:lumMod val="80000"/>
                  <a:lumOff val="20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'SHG Summary'!$B$2:$B$129</c:f>
              <c:numCache>
                <c:formatCode>General</c:formatCode>
                <c:ptCount val="128"/>
                <c:pt idx="0">
                  <c:v>53.151468716242704</c:v>
                </c:pt>
                <c:pt idx="1">
                  <c:v>45.693541696502912</c:v>
                </c:pt>
                <c:pt idx="2">
                  <c:v>39.255809218424517</c:v>
                </c:pt>
                <c:pt idx="3">
                  <c:v>33.753635148050435</c:v>
                </c:pt>
                <c:pt idx="4">
                  <c:v>29.017833031968472</c:v>
                </c:pt>
                <c:pt idx="5">
                  <c:v>24.920004187729372</c:v>
                </c:pt>
                <c:pt idx="6">
                  <c:v>21.420945002025515</c:v>
                </c:pt>
                <c:pt idx="7">
                  <c:v>18.398395111195516</c:v>
                </c:pt>
                <c:pt idx="8">
                  <c:v>15.836465293858808</c:v>
                </c:pt>
                <c:pt idx="9">
                  <c:v>13.619114475864437</c:v>
                </c:pt>
                <c:pt idx="10">
                  <c:v>11.723690551588072</c:v>
                </c:pt>
                <c:pt idx="11">
                  <c:v>10.089020273278457</c:v>
                </c:pt>
                <c:pt idx="12">
                  <c:v>8.6982926177921822</c:v>
                </c:pt>
                <c:pt idx="13">
                  <c:v>7.5010797427984857</c:v>
                </c:pt>
                <c:pt idx="14">
                  <c:v>6.4570023057266921</c:v>
                </c:pt>
                <c:pt idx="15">
                  <c:v>5.580265285743411</c:v>
                </c:pt>
                <c:pt idx="16">
                  <c:v>4.8276986942341571</c:v>
                </c:pt>
                <c:pt idx="17">
                  <c:v>4.1770490450241295</c:v>
                </c:pt>
                <c:pt idx="18">
                  <c:v>3.616343240664837</c:v>
                </c:pt>
                <c:pt idx="19">
                  <c:v>2.703880266561272</c:v>
                </c:pt>
                <c:pt idx="20">
                  <c:v>2.2812790987754381</c:v>
                </c:pt>
                <c:pt idx="21">
                  <c:v>2.0564032768945157</c:v>
                </c:pt>
                <c:pt idx="22">
                  <c:v>1.6099334520011481</c:v>
                </c:pt>
                <c:pt idx="23">
                  <c:v>1.4230705218228037</c:v>
                </c:pt>
                <c:pt idx="24">
                  <c:v>1.3033192202361801</c:v>
                </c:pt>
                <c:pt idx="25">
                  <c:v>1.1290903919241766</c:v>
                </c:pt>
                <c:pt idx="26">
                  <c:v>0.98064976321589648</c:v>
                </c:pt>
                <c:pt idx="27">
                  <c:v>0.84633470621441698</c:v>
                </c:pt>
                <c:pt idx="28">
                  <c:v>0.72038265169960591</c:v>
                </c:pt>
                <c:pt idx="29">
                  <c:v>0.62153927337711756</c:v>
                </c:pt>
                <c:pt idx="30">
                  <c:v>0.53288933368641689</c:v>
                </c:pt>
                <c:pt idx="31">
                  <c:v>0.46029891130903577</c:v>
                </c:pt>
                <c:pt idx="32">
                  <c:v>0.39957392284395216</c:v>
                </c:pt>
                <c:pt idx="33">
                  <c:v>0.34161734149345668</c:v>
                </c:pt>
                <c:pt idx="34">
                  <c:v>0.29567779277254419</c:v>
                </c:pt>
                <c:pt idx="35">
                  <c:v>0.25346685848973277</c:v>
                </c:pt>
                <c:pt idx="36">
                  <c:v>0.21752995104497039</c:v>
                </c:pt>
                <c:pt idx="37">
                  <c:v>0.18794560985576481</c:v>
                </c:pt>
                <c:pt idx="38">
                  <c:v>0.16119716545565752</c:v>
                </c:pt>
                <c:pt idx="39">
                  <c:v>0.13858923847268359</c:v>
                </c:pt>
                <c:pt idx="40">
                  <c:v>0.11910221743501984</c:v>
                </c:pt>
                <c:pt idx="41">
                  <c:v>0.10205245816019802</c:v>
                </c:pt>
                <c:pt idx="42">
                  <c:v>8.7699074818218731E-2</c:v>
                </c:pt>
                <c:pt idx="43">
                  <c:v>7.5180206463978938E-2</c:v>
                </c:pt>
                <c:pt idx="44">
                  <c:v>6.4524678780393613E-2</c:v>
                </c:pt>
                <c:pt idx="45">
                  <c:v>5.5245173172977557E-2</c:v>
                </c:pt>
                <c:pt idx="46">
                  <c:v>4.7258079713523318E-2</c:v>
                </c:pt>
                <c:pt idx="47">
                  <c:v>4.0502162374618692E-2</c:v>
                </c:pt>
                <c:pt idx="48">
                  <c:v>3.4636097182405255E-2</c:v>
                </c:pt>
                <c:pt idx="49">
                  <c:v>2.9604360847345024E-2</c:v>
                </c:pt>
                <c:pt idx="50">
                  <c:v>2.5268486052848285E-2</c:v>
                </c:pt>
                <c:pt idx="51">
                  <c:v>2.1556200272394545E-2</c:v>
                </c:pt>
                <c:pt idx="52">
                  <c:v>1.8363662832050483E-2</c:v>
                </c:pt>
                <c:pt idx="53">
                  <c:v>1.5610658001610784E-2</c:v>
                </c:pt>
                <c:pt idx="54">
                  <c:v>1.3253496388922007E-2</c:v>
                </c:pt>
                <c:pt idx="55">
                  <c:v>1.1228149177471525E-2</c:v>
                </c:pt>
                <c:pt idx="56">
                  <c:v>9.4888668678345216E-3</c:v>
                </c:pt>
                <c:pt idx="57">
                  <c:v>7.9971925732699855E-3</c:v>
                </c:pt>
                <c:pt idx="58">
                  <c:v>6.7178689740886666E-3</c:v>
                </c:pt>
                <c:pt idx="59">
                  <c:v>5.6221929491294901E-3</c:v>
                </c:pt>
                <c:pt idx="60">
                  <c:v>4.6848369558238432E-3</c:v>
                </c:pt>
                <c:pt idx="61">
                  <c:v>3.8834205630402054E-3</c:v>
                </c:pt>
                <c:pt idx="62">
                  <c:v>3.200232343599888E-3</c:v>
                </c:pt>
                <c:pt idx="63">
                  <c:v>2.6190120573672277E-3</c:v>
                </c:pt>
                <c:pt idx="64">
                  <c:v>2.1261763092510887E-3</c:v>
                </c:pt>
                <c:pt idx="65">
                  <c:v>1.7097927756421752E-3</c:v>
                </c:pt>
                <c:pt idx="66">
                  <c:v>1.3605495293508578E-3</c:v>
                </c:pt>
                <c:pt idx="67">
                  <c:v>1.0683981016819503E-3</c:v>
                </c:pt>
              </c:numCache>
            </c:numRef>
          </c:xVal>
          <c:yVal>
            <c:numRef>
              <c:f>'SHG Summary'!$R$2:$R$129</c:f>
              <c:numCache>
                <c:formatCode>General</c:formatCode>
                <c:ptCount val="12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3.0188884332835409E-3</c:v>
                </c:pt>
                <c:pt idx="5">
                  <c:v>6.1660751664749172E-3</c:v>
                </c:pt>
                <c:pt idx="6">
                  <c:v>1.4476066249634933E-2</c:v>
                </c:pt>
                <c:pt idx="7">
                  <c:v>2.7665070586297042E-2</c:v>
                </c:pt>
                <c:pt idx="8">
                  <c:v>4.5035483378104139E-2</c:v>
                </c:pt>
                <c:pt idx="9">
                  <c:v>6.2292135543806304E-2</c:v>
                </c:pt>
                <c:pt idx="10">
                  <c:v>7.9072405061896528E-2</c:v>
                </c:pt>
                <c:pt idx="11">
                  <c:v>9.6860547787980311E-2</c:v>
                </c:pt>
                <c:pt idx="12">
                  <c:v>0.11388076375186239</c:v>
                </c:pt>
                <c:pt idx="13">
                  <c:v>0.13173051678965253</c:v>
                </c:pt>
                <c:pt idx="14">
                  <c:v>0.15080460557628969</c:v>
                </c:pt>
                <c:pt idx="15">
                  <c:v>0.16881145249968682</c:v>
                </c:pt>
                <c:pt idx="16">
                  <c:v>0.1864990487114665</c:v>
                </c:pt>
                <c:pt idx="17">
                  <c:v>0.20502484805341434</c:v>
                </c:pt>
                <c:pt idx="18">
                  <c:v>0.22427555348743011</c:v>
                </c:pt>
                <c:pt idx="19">
                  <c:v>0.24283861275690363</c:v>
                </c:pt>
                <c:pt idx="20">
                  <c:v>0.25471587826886855</c:v>
                </c:pt>
                <c:pt idx="21">
                  <c:v>0.27149318834073699</c:v>
                </c:pt>
                <c:pt idx="22">
                  <c:v>0.28899666172838051</c:v>
                </c:pt>
                <c:pt idx="23">
                  <c:v>0.30660496461603809</c:v>
                </c:pt>
                <c:pt idx="24">
                  <c:v>0.32379973400955669</c:v>
                </c:pt>
                <c:pt idx="25">
                  <c:v>0.3413835080701072</c:v>
                </c:pt>
                <c:pt idx="26">
                  <c:v>0.35725386697531103</c:v>
                </c:pt>
                <c:pt idx="27">
                  <c:v>0.3735240806818616</c:v>
                </c:pt>
                <c:pt idx="28">
                  <c:v>0.38950891523228209</c:v>
                </c:pt>
                <c:pt idx="29">
                  <c:v>0.4056317779546062</c:v>
                </c:pt>
                <c:pt idx="30">
                  <c:v>0.42175976861080688</c:v>
                </c:pt>
                <c:pt idx="31">
                  <c:v>0.43789485190134725</c:v>
                </c:pt>
                <c:pt idx="32">
                  <c:v>0.45425785288165038</c:v>
                </c:pt>
                <c:pt idx="33">
                  <c:v>0.47065943086855833</c:v>
                </c:pt>
                <c:pt idx="34">
                  <c:v>0.48700049926409844</c:v>
                </c:pt>
                <c:pt idx="35">
                  <c:v>0.50311033054202436</c:v>
                </c:pt>
                <c:pt idx="36">
                  <c:v>0.51921899833999652</c:v>
                </c:pt>
                <c:pt idx="37">
                  <c:v>0.53517603390183932</c:v>
                </c:pt>
                <c:pt idx="38">
                  <c:v>0.55078979602883404</c:v>
                </c:pt>
                <c:pt idx="39">
                  <c:v>0.56544279994324287</c:v>
                </c:pt>
                <c:pt idx="40">
                  <c:v>0.58060822587578953</c:v>
                </c:pt>
                <c:pt idx="41">
                  <c:v>0.59544842311802237</c:v>
                </c:pt>
                <c:pt idx="42">
                  <c:v>0.61008109301818869</c:v>
                </c:pt>
                <c:pt idx="43">
                  <c:v>0.62460321583147671</c:v>
                </c:pt>
                <c:pt idx="44">
                  <c:v>0.63930109100120469</c:v>
                </c:pt>
                <c:pt idx="45">
                  <c:v>0.65422971261342178</c:v>
                </c:pt>
                <c:pt idx="46">
                  <c:v>0.66922312785362936</c:v>
                </c:pt>
                <c:pt idx="47">
                  <c:v>0.68442488105224042</c:v>
                </c:pt>
                <c:pt idx="48">
                  <c:v>0.69976200595294769</c:v>
                </c:pt>
                <c:pt idx="49">
                  <c:v>0.71529319948717474</c:v>
                </c:pt>
                <c:pt idx="50">
                  <c:v>0.73126668584013765</c:v>
                </c:pt>
                <c:pt idx="51">
                  <c:v>0.74780884956352589</c:v>
                </c:pt>
                <c:pt idx="52">
                  <c:v>0.76513093911138896</c:v>
                </c:pt>
                <c:pt idx="53">
                  <c:v>0.78346673841138537</c:v>
                </c:pt>
                <c:pt idx="54">
                  <c:v>0.8028429871289714</c:v>
                </c:pt>
                <c:pt idx="55">
                  <c:v>0.8229079572018545</c:v>
                </c:pt>
                <c:pt idx="56">
                  <c:v>0.84326083943023089</c:v>
                </c:pt>
                <c:pt idx="57">
                  <c:v>0.86328280933937418</c:v>
                </c:pt>
                <c:pt idx="58">
                  <c:v>0.88162837874374989</c:v>
                </c:pt>
                <c:pt idx="59">
                  <c:v>0.89834255282029829</c:v>
                </c:pt>
                <c:pt idx="60">
                  <c:v>0.91409001221867503</c:v>
                </c:pt>
                <c:pt idx="61">
                  <c:v>0.92941334219396454</c:v>
                </c:pt>
                <c:pt idx="62">
                  <c:v>0.94343156187756538</c:v>
                </c:pt>
                <c:pt idx="63">
                  <c:v>0.95594585110841312</c:v>
                </c:pt>
                <c:pt idx="64">
                  <c:v>0.96746615851913331</c:v>
                </c:pt>
                <c:pt idx="65">
                  <c:v>0.97750868639615973</c:v>
                </c:pt>
                <c:pt idx="66">
                  <c:v>0.98665643484938548</c:v>
                </c:pt>
                <c:pt idx="67">
                  <c:v>0.99426318377835543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3832-41E1-B8CD-1D973E0373F9}"/>
            </c:ext>
          </c:extLst>
        </c:ser>
        <c:ser>
          <c:idx val="8"/>
          <c:order val="16"/>
          <c:tx>
            <c:strRef>
              <c:f>'SHG Summary'!$S$1</c:f>
              <c:strCache>
                <c:ptCount val="1"/>
                <c:pt idx="0">
                  <c:v>D9</c:v>
                </c:pt>
              </c:strCache>
            </c:strRef>
          </c:tx>
          <c:spPr>
            <a:ln w="19050" cap="rnd" cmpd="sng" algn="ctr">
              <a:solidFill>
                <a:schemeClr val="accent5">
                  <a:lumMod val="80000"/>
                  <a:lumOff val="20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'SHG Summary'!$B$2:$B$129</c:f>
              <c:numCache>
                <c:formatCode>General</c:formatCode>
                <c:ptCount val="128"/>
                <c:pt idx="0">
                  <c:v>53.151468716242704</c:v>
                </c:pt>
                <c:pt idx="1">
                  <c:v>45.693541696502912</c:v>
                </c:pt>
                <c:pt idx="2">
                  <c:v>39.255809218424517</c:v>
                </c:pt>
                <c:pt idx="3">
                  <c:v>33.753635148050435</c:v>
                </c:pt>
                <c:pt idx="4">
                  <c:v>29.017833031968472</c:v>
                </c:pt>
                <c:pt idx="5">
                  <c:v>24.920004187729372</c:v>
                </c:pt>
                <c:pt idx="6">
                  <c:v>21.420945002025515</c:v>
                </c:pt>
                <c:pt idx="7">
                  <c:v>18.398395111195516</c:v>
                </c:pt>
                <c:pt idx="8">
                  <c:v>15.836465293858808</c:v>
                </c:pt>
                <c:pt idx="9">
                  <c:v>13.619114475864437</c:v>
                </c:pt>
                <c:pt idx="10">
                  <c:v>11.723690551588072</c:v>
                </c:pt>
                <c:pt idx="11">
                  <c:v>10.089020273278457</c:v>
                </c:pt>
                <c:pt idx="12">
                  <c:v>8.6982926177921822</c:v>
                </c:pt>
                <c:pt idx="13">
                  <c:v>7.5010797427984857</c:v>
                </c:pt>
                <c:pt idx="14">
                  <c:v>6.4570023057266921</c:v>
                </c:pt>
                <c:pt idx="15">
                  <c:v>5.580265285743411</c:v>
                </c:pt>
                <c:pt idx="16">
                  <c:v>4.8276986942341571</c:v>
                </c:pt>
                <c:pt idx="17">
                  <c:v>4.1770490450241295</c:v>
                </c:pt>
                <c:pt idx="18">
                  <c:v>3.616343240664837</c:v>
                </c:pt>
                <c:pt idx="19">
                  <c:v>2.703880266561272</c:v>
                </c:pt>
                <c:pt idx="20">
                  <c:v>2.2812790987754381</c:v>
                </c:pt>
                <c:pt idx="21">
                  <c:v>2.0564032768945157</c:v>
                </c:pt>
                <c:pt idx="22">
                  <c:v>1.6099334520011481</c:v>
                </c:pt>
                <c:pt idx="23">
                  <c:v>1.4230705218228037</c:v>
                </c:pt>
                <c:pt idx="24">
                  <c:v>1.3033192202361801</c:v>
                </c:pt>
                <c:pt idx="25">
                  <c:v>1.1290903919241766</c:v>
                </c:pt>
                <c:pt idx="26">
                  <c:v>0.98064976321589648</c:v>
                </c:pt>
                <c:pt idx="27">
                  <c:v>0.84633470621441698</c:v>
                </c:pt>
                <c:pt idx="28">
                  <c:v>0.72038265169960591</c:v>
                </c:pt>
                <c:pt idx="29">
                  <c:v>0.62153927337711756</c:v>
                </c:pt>
                <c:pt idx="30">
                  <c:v>0.53288933368641689</c:v>
                </c:pt>
                <c:pt idx="31">
                  <c:v>0.46029891130903577</c:v>
                </c:pt>
                <c:pt idx="32">
                  <c:v>0.39957392284395216</c:v>
                </c:pt>
                <c:pt idx="33">
                  <c:v>0.34161734149345668</c:v>
                </c:pt>
                <c:pt idx="34">
                  <c:v>0.29567779277254419</c:v>
                </c:pt>
                <c:pt idx="35">
                  <c:v>0.25346685848973277</c:v>
                </c:pt>
                <c:pt idx="36">
                  <c:v>0.21752995104497039</c:v>
                </c:pt>
                <c:pt idx="37">
                  <c:v>0.18794560985576481</c:v>
                </c:pt>
                <c:pt idx="38">
                  <c:v>0.16119716545565752</c:v>
                </c:pt>
                <c:pt idx="39">
                  <c:v>0.13858923847268359</c:v>
                </c:pt>
                <c:pt idx="40">
                  <c:v>0.11910221743501984</c:v>
                </c:pt>
                <c:pt idx="41">
                  <c:v>0.10205245816019802</c:v>
                </c:pt>
                <c:pt idx="42">
                  <c:v>8.7699074818218731E-2</c:v>
                </c:pt>
                <c:pt idx="43">
                  <c:v>7.5180206463978938E-2</c:v>
                </c:pt>
                <c:pt idx="44">
                  <c:v>6.4524678780393613E-2</c:v>
                </c:pt>
                <c:pt idx="45">
                  <c:v>5.5245173172977557E-2</c:v>
                </c:pt>
                <c:pt idx="46">
                  <c:v>4.7258079713523318E-2</c:v>
                </c:pt>
                <c:pt idx="47">
                  <c:v>4.0502162374618692E-2</c:v>
                </c:pt>
                <c:pt idx="48">
                  <c:v>3.4636097182405255E-2</c:v>
                </c:pt>
                <c:pt idx="49">
                  <c:v>2.9604360847345024E-2</c:v>
                </c:pt>
                <c:pt idx="50">
                  <c:v>2.5268486052848285E-2</c:v>
                </c:pt>
                <c:pt idx="51">
                  <c:v>2.1556200272394545E-2</c:v>
                </c:pt>
                <c:pt idx="52">
                  <c:v>1.8363662832050483E-2</c:v>
                </c:pt>
                <c:pt idx="53">
                  <c:v>1.5610658001610784E-2</c:v>
                </c:pt>
                <c:pt idx="54">
                  <c:v>1.3253496388922007E-2</c:v>
                </c:pt>
                <c:pt idx="55">
                  <c:v>1.1228149177471525E-2</c:v>
                </c:pt>
                <c:pt idx="56">
                  <c:v>9.4888668678345216E-3</c:v>
                </c:pt>
                <c:pt idx="57">
                  <c:v>7.9971925732699855E-3</c:v>
                </c:pt>
                <c:pt idx="58">
                  <c:v>6.7178689740886666E-3</c:v>
                </c:pt>
                <c:pt idx="59">
                  <c:v>5.6221929491294901E-3</c:v>
                </c:pt>
                <c:pt idx="60">
                  <c:v>4.6848369558238432E-3</c:v>
                </c:pt>
                <c:pt idx="61">
                  <c:v>3.8834205630402054E-3</c:v>
                </c:pt>
                <c:pt idx="62">
                  <c:v>3.200232343599888E-3</c:v>
                </c:pt>
                <c:pt idx="63">
                  <c:v>2.6190120573672277E-3</c:v>
                </c:pt>
                <c:pt idx="64">
                  <c:v>2.1261763092510887E-3</c:v>
                </c:pt>
                <c:pt idx="65">
                  <c:v>1.7097927756421752E-3</c:v>
                </c:pt>
                <c:pt idx="66">
                  <c:v>1.3605495293508578E-3</c:v>
                </c:pt>
                <c:pt idx="67">
                  <c:v>1.0683981016819503E-3</c:v>
                </c:pt>
              </c:numCache>
            </c:numRef>
          </c:xVal>
          <c:yVal>
            <c:numRef>
              <c:f>'SHG Summary'!$S$2:$S$129</c:f>
              <c:numCache>
                <c:formatCode>General</c:formatCode>
                <c:ptCount val="128"/>
                <c:pt idx="0">
                  <c:v>5.0154087502118508E-3</c:v>
                </c:pt>
                <c:pt idx="1">
                  <c:v>1.3289284790235119E-2</c:v>
                </c:pt>
                <c:pt idx="2">
                  <c:v>2.8340916711485517E-2</c:v>
                </c:pt>
                <c:pt idx="3">
                  <c:v>4.4596596265024817E-2</c:v>
                </c:pt>
                <c:pt idx="4">
                  <c:v>6.8441998416495578E-2</c:v>
                </c:pt>
                <c:pt idx="5">
                  <c:v>0.10451848394656331</c:v>
                </c:pt>
                <c:pt idx="6">
                  <c:v>0.14435383174222219</c:v>
                </c:pt>
                <c:pt idx="7">
                  <c:v>0.17822759841534641</c:v>
                </c:pt>
                <c:pt idx="8">
                  <c:v>0.20895339791914189</c:v>
                </c:pt>
                <c:pt idx="9">
                  <c:v>0.23367710573339753</c:v>
                </c:pt>
                <c:pt idx="10">
                  <c:v>0.25523598980363782</c:v>
                </c:pt>
                <c:pt idx="11">
                  <c:v>0.27504217490321081</c:v>
                </c:pt>
                <c:pt idx="12">
                  <c:v>0.29545053284730255</c:v>
                </c:pt>
                <c:pt idx="13">
                  <c:v>0.31501982513123739</c:v>
                </c:pt>
                <c:pt idx="14">
                  <c:v>0.33414506219908063</c:v>
                </c:pt>
                <c:pt idx="15">
                  <c:v>0.35434899264305836</c:v>
                </c:pt>
                <c:pt idx="16">
                  <c:v>0.3729046164745935</c:v>
                </c:pt>
                <c:pt idx="17">
                  <c:v>0.39108040756147683</c:v>
                </c:pt>
                <c:pt idx="18">
                  <c:v>0.40968515127132937</c:v>
                </c:pt>
                <c:pt idx="19">
                  <c:v>0.41591558949149365</c:v>
                </c:pt>
                <c:pt idx="20">
                  <c:v>0.42930944478716654</c:v>
                </c:pt>
                <c:pt idx="21">
                  <c:v>0.44830092261515386</c:v>
                </c:pt>
                <c:pt idx="22">
                  <c:v>0.46571521951046918</c:v>
                </c:pt>
                <c:pt idx="23">
                  <c:v>0.48224912744918852</c:v>
                </c:pt>
                <c:pt idx="24">
                  <c:v>0.48805388778613601</c:v>
                </c:pt>
                <c:pt idx="25">
                  <c:v>0.50246831656602542</c:v>
                </c:pt>
                <c:pt idx="26">
                  <c:v>0.51602790192962722</c:v>
                </c:pt>
                <c:pt idx="27">
                  <c:v>0.53005885354802784</c:v>
                </c:pt>
                <c:pt idx="28">
                  <c:v>0.54410544937777416</c:v>
                </c:pt>
                <c:pt idx="29">
                  <c:v>0.55966472478452745</c:v>
                </c:pt>
                <c:pt idx="30">
                  <c:v>0.57522723188989433</c:v>
                </c:pt>
                <c:pt idx="31">
                  <c:v>0.58926490282483945</c:v>
                </c:pt>
                <c:pt idx="32">
                  <c:v>0.60407146151910984</c:v>
                </c:pt>
                <c:pt idx="33">
                  <c:v>0.61920912899689384</c:v>
                </c:pt>
                <c:pt idx="34">
                  <c:v>0.63410274753397688</c:v>
                </c:pt>
                <c:pt idx="35">
                  <c:v>0.6490294410150147</c:v>
                </c:pt>
                <c:pt idx="36">
                  <c:v>0.66342064867492456</c:v>
                </c:pt>
                <c:pt idx="37">
                  <c:v>0.67776755995523086</c:v>
                </c:pt>
                <c:pt idx="38">
                  <c:v>0.69168209980122475</c:v>
                </c:pt>
                <c:pt idx="39">
                  <c:v>0.70528263565672777</c:v>
                </c:pt>
                <c:pt idx="40">
                  <c:v>0.71862026192556361</c:v>
                </c:pt>
                <c:pt idx="41">
                  <c:v>0.73169936812386449</c:v>
                </c:pt>
                <c:pt idx="42">
                  <c:v>0.74358158750535597</c:v>
                </c:pt>
                <c:pt idx="43">
                  <c:v>0.75658898648875816</c:v>
                </c:pt>
                <c:pt idx="44">
                  <c:v>0.76886103839484565</c:v>
                </c:pt>
                <c:pt idx="45">
                  <c:v>0.78035163753648085</c:v>
                </c:pt>
                <c:pt idx="46">
                  <c:v>0.79262424744618221</c:v>
                </c:pt>
                <c:pt idx="47">
                  <c:v>0.80420333889247142</c:v>
                </c:pt>
                <c:pt idx="48">
                  <c:v>0.81557942399942751</c:v>
                </c:pt>
                <c:pt idx="49">
                  <c:v>0.82692240637875414</c:v>
                </c:pt>
                <c:pt idx="50">
                  <c:v>0.83878015465771683</c:v>
                </c:pt>
                <c:pt idx="51">
                  <c:v>0.85167968223870927</c:v>
                </c:pt>
                <c:pt idx="52">
                  <c:v>0.86440183072437415</c:v>
                </c:pt>
                <c:pt idx="53">
                  <c:v>0.87744272788986077</c:v>
                </c:pt>
                <c:pt idx="54">
                  <c:v>0.88867633730617868</c:v>
                </c:pt>
                <c:pt idx="55">
                  <c:v>0.89977250785656049</c:v>
                </c:pt>
                <c:pt idx="56">
                  <c:v>0.91052939910646569</c:v>
                </c:pt>
                <c:pt idx="57">
                  <c:v>0.91535631992480559</c:v>
                </c:pt>
                <c:pt idx="58">
                  <c:v>0.92845252215004992</c:v>
                </c:pt>
                <c:pt idx="59">
                  <c:v>0.93831584178658545</c:v>
                </c:pt>
                <c:pt idx="60">
                  <c:v>0.94885830349202671</c:v>
                </c:pt>
                <c:pt idx="61">
                  <c:v>0.95543648959159289</c:v>
                </c:pt>
                <c:pt idx="62">
                  <c:v>0.9697444199587244</c:v>
                </c:pt>
                <c:pt idx="63">
                  <c:v>0.97679036078372361</c:v>
                </c:pt>
                <c:pt idx="64">
                  <c:v>0.98305727654326258</c:v>
                </c:pt>
                <c:pt idx="65">
                  <c:v>0.98987066959207304</c:v>
                </c:pt>
                <c:pt idx="66">
                  <c:v>1</c:v>
                </c:pt>
                <c:pt idx="67">
                  <c:v>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3832-41E1-B8CD-1D973E0373F9}"/>
            </c:ext>
          </c:extLst>
        </c:ser>
        <c:ser>
          <c:idx val="12"/>
          <c:order val="17"/>
          <c:tx>
            <c:strRef>
              <c:f>'SHG Summary'!$T$1</c:f>
              <c:strCache>
                <c:ptCount val="1"/>
                <c:pt idx="0">
                  <c:v>D10</c:v>
                </c:pt>
              </c:strCache>
            </c:strRef>
          </c:tx>
          <c:spPr>
            <a:ln w="19050" cap="rnd" cmpd="sng" algn="ctr">
              <a:solidFill>
                <a:schemeClr val="accent1">
                  <a:lumMod val="60000"/>
                  <a:lumOff val="40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'SHG Summary'!$B$2:$B$129</c:f>
              <c:numCache>
                <c:formatCode>General</c:formatCode>
                <c:ptCount val="128"/>
                <c:pt idx="0">
                  <c:v>53.151468716242704</c:v>
                </c:pt>
                <c:pt idx="1">
                  <c:v>45.693541696502912</c:v>
                </c:pt>
                <c:pt idx="2">
                  <c:v>39.255809218424517</c:v>
                </c:pt>
                <c:pt idx="3">
                  <c:v>33.753635148050435</c:v>
                </c:pt>
                <c:pt idx="4">
                  <c:v>29.017833031968472</c:v>
                </c:pt>
                <c:pt idx="5">
                  <c:v>24.920004187729372</c:v>
                </c:pt>
                <c:pt idx="6">
                  <c:v>21.420945002025515</c:v>
                </c:pt>
                <c:pt idx="7">
                  <c:v>18.398395111195516</c:v>
                </c:pt>
                <c:pt idx="8">
                  <c:v>15.836465293858808</c:v>
                </c:pt>
                <c:pt idx="9">
                  <c:v>13.619114475864437</c:v>
                </c:pt>
                <c:pt idx="10">
                  <c:v>11.723690551588072</c:v>
                </c:pt>
                <c:pt idx="11">
                  <c:v>10.089020273278457</c:v>
                </c:pt>
                <c:pt idx="12">
                  <c:v>8.6982926177921822</c:v>
                </c:pt>
                <c:pt idx="13">
                  <c:v>7.5010797427984857</c:v>
                </c:pt>
                <c:pt idx="14">
                  <c:v>6.4570023057266921</c:v>
                </c:pt>
                <c:pt idx="15">
                  <c:v>5.580265285743411</c:v>
                </c:pt>
                <c:pt idx="16">
                  <c:v>4.8276986942341571</c:v>
                </c:pt>
                <c:pt idx="17">
                  <c:v>4.1770490450241295</c:v>
                </c:pt>
                <c:pt idx="18">
                  <c:v>3.616343240664837</c:v>
                </c:pt>
                <c:pt idx="19">
                  <c:v>2.703880266561272</c:v>
                </c:pt>
                <c:pt idx="20">
                  <c:v>2.2812790987754381</c:v>
                </c:pt>
                <c:pt idx="21">
                  <c:v>2.0564032768945157</c:v>
                </c:pt>
                <c:pt idx="22">
                  <c:v>1.6099334520011481</c:v>
                </c:pt>
                <c:pt idx="23">
                  <c:v>1.4230705218228037</c:v>
                </c:pt>
                <c:pt idx="24">
                  <c:v>1.3033192202361801</c:v>
                </c:pt>
                <c:pt idx="25">
                  <c:v>1.1290903919241766</c:v>
                </c:pt>
                <c:pt idx="26">
                  <c:v>0.98064976321589648</c:v>
                </c:pt>
                <c:pt idx="27">
                  <c:v>0.84633470621441698</c:v>
                </c:pt>
                <c:pt idx="28">
                  <c:v>0.72038265169960591</c:v>
                </c:pt>
                <c:pt idx="29">
                  <c:v>0.62153927337711756</c:v>
                </c:pt>
                <c:pt idx="30">
                  <c:v>0.53288933368641689</c:v>
                </c:pt>
                <c:pt idx="31">
                  <c:v>0.46029891130903577</c:v>
                </c:pt>
                <c:pt idx="32">
                  <c:v>0.39957392284395216</c:v>
                </c:pt>
                <c:pt idx="33">
                  <c:v>0.34161734149345668</c:v>
                </c:pt>
                <c:pt idx="34">
                  <c:v>0.29567779277254419</c:v>
                </c:pt>
                <c:pt idx="35">
                  <c:v>0.25346685848973277</c:v>
                </c:pt>
                <c:pt idx="36">
                  <c:v>0.21752995104497039</c:v>
                </c:pt>
                <c:pt idx="37">
                  <c:v>0.18794560985576481</c:v>
                </c:pt>
                <c:pt idx="38">
                  <c:v>0.16119716545565752</c:v>
                </c:pt>
                <c:pt idx="39">
                  <c:v>0.13858923847268359</c:v>
                </c:pt>
                <c:pt idx="40">
                  <c:v>0.11910221743501984</c:v>
                </c:pt>
                <c:pt idx="41">
                  <c:v>0.10205245816019802</c:v>
                </c:pt>
                <c:pt idx="42">
                  <c:v>8.7699074818218731E-2</c:v>
                </c:pt>
                <c:pt idx="43">
                  <c:v>7.5180206463978938E-2</c:v>
                </c:pt>
                <c:pt idx="44">
                  <c:v>6.4524678780393613E-2</c:v>
                </c:pt>
                <c:pt idx="45">
                  <c:v>5.5245173172977557E-2</c:v>
                </c:pt>
                <c:pt idx="46">
                  <c:v>4.7258079713523318E-2</c:v>
                </c:pt>
                <c:pt idx="47">
                  <c:v>4.0502162374618692E-2</c:v>
                </c:pt>
                <c:pt idx="48">
                  <c:v>3.4636097182405255E-2</c:v>
                </c:pt>
                <c:pt idx="49">
                  <c:v>2.9604360847345024E-2</c:v>
                </c:pt>
                <c:pt idx="50">
                  <c:v>2.5268486052848285E-2</c:v>
                </c:pt>
                <c:pt idx="51">
                  <c:v>2.1556200272394545E-2</c:v>
                </c:pt>
                <c:pt idx="52">
                  <c:v>1.8363662832050483E-2</c:v>
                </c:pt>
                <c:pt idx="53">
                  <c:v>1.5610658001610784E-2</c:v>
                </c:pt>
                <c:pt idx="54">
                  <c:v>1.3253496388922007E-2</c:v>
                </c:pt>
                <c:pt idx="55">
                  <c:v>1.1228149177471525E-2</c:v>
                </c:pt>
                <c:pt idx="56">
                  <c:v>9.4888668678345216E-3</c:v>
                </c:pt>
                <c:pt idx="57">
                  <c:v>7.9971925732699855E-3</c:v>
                </c:pt>
                <c:pt idx="58">
                  <c:v>6.7178689740886666E-3</c:v>
                </c:pt>
                <c:pt idx="59">
                  <c:v>5.6221929491294901E-3</c:v>
                </c:pt>
                <c:pt idx="60">
                  <c:v>4.6848369558238432E-3</c:v>
                </c:pt>
                <c:pt idx="61">
                  <c:v>3.8834205630402054E-3</c:v>
                </c:pt>
                <c:pt idx="62">
                  <c:v>3.200232343599888E-3</c:v>
                </c:pt>
                <c:pt idx="63">
                  <c:v>2.6190120573672277E-3</c:v>
                </c:pt>
                <c:pt idx="64">
                  <c:v>2.1261763092510887E-3</c:v>
                </c:pt>
                <c:pt idx="65">
                  <c:v>1.7097927756421752E-3</c:v>
                </c:pt>
                <c:pt idx="66">
                  <c:v>1.3605495293508578E-3</c:v>
                </c:pt>
                <c:pt idx="67">
                  <c:v>1.0683981016819503E-3</c:v>
                </c:pt>
              </c:numCache>
            </c:numRef>
          </c:xVal>
          <c:yVal>
            <c:numRef>
              <c:f>'SHG Summary'!$T$2:$T$129</c:f>
              <c:numCache>
                <c:formatCode>General</c:formatCode>
                <c:ptCount val="12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1.8348553631911083E-2</c:v>
                </c:pt>
                <c:pt idx="56">
                  <c:v>5.3133930477456764E-2</c:v>
                </c:pt>
                <c:pt idx="57">
                  <c:v>0.10716948852337722</c:v>
                </c:pt>
                <c:pt idx="58">
                  <c:v>0.19952620097050747</c:v>
                </c:pt>
                <c:pt idx="59">
                  <c:v>0.30131127452858703</c:v>
                </c:pt>
                <c:pt idx="60">
                  <c:v>0.42175915729265628</c:v>
                </c:pt>
                <c:pt idx="61">
                  <c:v>0.53902789850262389</c:v>
                </c:pt>
                <c:pt idx="62">
                  <c:v>0.64719855108688695</c:v>
                </c:pt>
                <c:pt idx="63">
                  <c:v>0.74840758942511898</c:v>
                </c:pt>
                <c:pt idx="64">
                  <c:v>0.82870344224670112</c:v>
                </c:pt>
                <c:pt idx="65">
                  <c:v>0.89821078989994507</c:v>
                </c:pt>
                <c:pt idx="66">
                  <c:v>0.95477819167197608</c:v>
                </c:pt>
                <c:pt idx="67">
                  <c:v>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5-3832-41E1-B8CD-1D973E0373F9}"/>
            </c:ext>
          </c:extLst>
        </c:ser>
        <c:ser>
          <c:idx val="18"/>
          <c:order val="18"/>
          <c:tx>
            <c:strRef>
              <c:f>'SHG Summary'!$U$1</c:f>
              <c:strCache>
                <c:ptCount val="1"/>
                <c:pt idx="0">
                  <c:v>D11</c:v>
                </c:pt>
              </c:strCache>
            </c:strRef>
          </c:tx>
          <c:spPr>
            <a:ln w="19050" cap="rnd" cmpd="sng" algn="ctr">
              <a:solidFill>
                <a:schemeClr val="accent1">
                  <a:lumMod val="70000"/>
                  <a:lumOff val="30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'SHG Summary'!$B$2:$B$129</c:f>
              <c:numCache>
                <c:formatCode>General</c:formatCode>
                <c:ptCount val="128"/>
                <c:pt idx="0">
                  <c:v>53.151468716242704</c:v>
                </c:pt>
                <c:pt idx="1">
                  <c:v>45.693541696502912</c:v>
                </c:pt>
                <c:pt idx="2">
                  <c:v>39.255809218424517</c:v>
                </c:pt>
                <c:pt idx="3">
                  <c:v>33.753635148050435</c:v>
                </c:pt>
                <c:pt idx="4">
                  <c:v>29.017833031968472</c:v>
                </c:pt>
                <c:pt idx="5">
                  <c:v>24.920004187729372</c:v>
                </c:pt>
                <c:pt idx="6">
                  <c:v>21.420945002025515</c:v>
                </c:pt>
                <c:pt idx="7">
                  <c:v>18.398395111195516</c:v>
                </c:pt>
                <c:pt idx="8">
                  <c:v>15.836465293858808</c:v>
                </c:pt>
                <c:pt idx="9">
                  <c:v>13.619114475864437</c:v>
                </c:pt>
                <c:pt idx="10">
                  <c:v>11.723690551588072</c:v>
                </c:pt>
                <c:pt idx="11">
                  <c:v>10.089020273278457</c:v>
                </c:pt>
                <c:pt idx="12">
                  <c:v>8.6982926177921822</c:v>
                </c:pt>
                <c:pt idx="13">
                  <c:v>7.5010797427984857</c:v>
                </c:pt>
                <c:pt idx="14">
                  <c:v>6.4570023057266921</c:v>
                </c:pt>
                <c:pt idx="15">
                  <c:v>5.580265285743411</c:v>
                </c:pt>
                <c:pt idx="16">
                  <c:v>4.8276986942341571</c:v>
                </c:pt>
                <c:pt idx="17">
                  <c:v>4.1770490450241295</c:v>
                </c:pt>
                <c:pt idx="18">
                  <c:v>3.616343240664837</c:v>
                </c:pt>
                <c:pt idx="19">
                  <c:v>2.703880266561272</c:v>
                </c:pt>
                <c:pt idx="20">
                  <c:v>2.2812790987754381</c:v>
                </c:pt>
                <c:pt idx="21">
                  <c:v>2.0564032768945157</c:v>
                </c:pt>
                <c:pt idx="22">
                  <c:v>1.6099334520011481</c:v>
                </c:pt>
                <c:pt idx="23">
                  <c:v>1.4230705218228037</c:v>
                </c:pt>
                <c:pt idx="24">
                  <c:v>1.3033192202361801</c:v>
                </c:pt>
                <c:pt idx="25">
                  <c:v>1.1290903919241766</c:v>
                </c:pt>
                <c:pt idx="26">
                  <c:v>0.98064976321589648</c:v>
                </c:pt>
                <c:pt idx="27">
                  <c:v>0.84633470621441698</c:v>
                </c:pt>
                <c:pt idx="28">
                  <c:v>0.72038265169960591</c:v>
                </c:pt>
                <c:pt idx="29">
                  <c:v>0.62153927337711756</c:v>
                </c:pt>
                <c:pt idx="30">
                  <c:v>0.53288933368641689</c:v>
                </c:pt>
                <c:pt idx="31">
                  <c:v>0.46029891130903577</c:v>
                </c:pt>
                <c:pt idx="32">
                  <c:v>0.39957392284395216</c:v>
                </c:pt>
                <c:pt idx="33">
                  <c:v>0.34161734149345668</c:v>
                </c:pt>
                <c:pt idx="34">
                  <c:v>0.29567779277254419</c:v>
                </c:pt>
                <c:pt idx="35">
                  <c:v>0.25346685848973277</c:v>
                </c:pt>
                <c:pt idx="36">
                  <c:v>0.21752995104497039</c:v>
                </c:pt>
                <c:pt idx="37">
                  <c:v>0.18794560985576481</c:v>
                </c:pt>
                <c:pt idx="38">
                  <c:v>0.16119716545565752</c:v>
                </c:pt>
                <c:pt idx="39">
                  <c:v>0.13858923847268359</c:v>
                </c:pt>
                <c:pt idx="40">
                  <c:v>0.11910221743501984</c:v>
                </c:pt>
                <c:pt idx="41">
                  <c:v>0.10205245816019802</c:v>
                </c:pt>
                <c:pt idx="42">
                  <c:v>8.7699074818218731E-2</c:v>
                </c:pt>
                <c:pt idx="43">
                  <c:v>7.5180206463978938E-2</c:v>
                </c:pt>
                <c:pt idx="44">
                  <c:v>6.4524678780393613E-2</c:v>
                </c:pt>
                <c:pt idx="45">
                  <c:v>5.5245173172977557E-2</c:v>
                </c:pt>
                <c:pt idx="46">
                  <c:v>4.7258079713523318E-2</c:v>
                </c:pt>
                <c:pt idx="47">
                  <c:v>4.0502162374618692E-2</c:v>
                </c:pt>
                <c:pt idx="48">
                  <c:v>3.4636097182405255E-2</c:v>
                </c:pt>
                <c:pt idx="49">
                  <c:v>2.9604360847345024E-2</c:v>
                </c:pt>
                <c:pt idx="50">
                  <c:v>2.5268486052848285E-2</c:v>
                </c:pt>
                <c:pt idx="51">
                  <c:v>2.1556200272394545E-2</c:v>
                </c:pt>
                <c:pt idx="52">
                  <c:v>1.8363662832050483E-2</c:v>
                </c:pt>
                <c:pt idx="53">
                  <c:v>1.5610658001610784E-2</c:v>
                </c:pt>
                <c:pt idx="54">
                  <c:v>1.3253496388922007E-2</c:v>
                </c:pt>
                <c:pt idx="55">
                  <c:v>1.1228149177471525E-2</c:v>
                </c:pt>
                <c:pt idx="56">
                  <c:v>9.4888668678345216E-3</c:v>
                </c:pt>
                <c:pt idx="57">
                  <c:v>7.9971925732699855E-3</c:v>
                </c:pt>
                <c:pt idx="58">
                  <c:v>6.7178689740886666E-3</c:v>
                </c:pt>
                <c:pt idx="59">
                  <c:v>5.6221929491294901E-3</c:v>
                </c:pt>
                <c:pt idx="60">
                  <c:v>4.6848369558238432E-3</c:v>
                </c:pt>
                <c:pt idx="61">
                  <c:v>3.8834205630402054E-3</c:v>
                </c:pt>
                <c:pt idx="62">
                  <c:v>3.200232343599888E-3</c:v>
                </c:pt>
                <c:pt idx="63">
                  <c:v>2.6190120573672277E-3</c:v>
                </c:pt>
                <c:pt idx="64">
                  <c:v>2.1261763092510887E-3</c:v>
                </c:pt>
                <c:pt idx="65">
                  <c:v>1.7097927756421752E-3</c:v>
                </c:pt>
                <c:pt idx="66">
                  <c:v>1.3605495293508578E-3</c:v>
                </c:pt>
                <c:pt idx="67">
                  <c:v>1.0683981016819503E-3</c:v>
                </c:pt>
              </c:numCache>
            </c:numRef>
          </c:xVal>
          <c:yVal>
            <c:numRef>
              <c:f>'SHG Summary'!$U$2:$U$129</c:f>
              <c:numCache>
                <c:formatCode>General</c:formatCode>
                <c:ptCount val="12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4.5946757785199355E-3</c:v>
                </c:pt>
                <c:pt idx="11">
                  <c:v>1.1903196630589415E-2</c:v>
                </c:pt>
                <c:pt idx="12">
                  <c:v>1.9684390697246409E-2</c:v>
                </c:pt>
                <c:pt idx="13">
                  <c:v>2.7965033894881922E-2</c:v>
                </c:pt>
                <c:pt idx="14">
                  <c:v>3.814403320471145E-2</c:v>
                </c:pt>
                <c:pt idx="15">
                  <c:v>4.9257507785993297E-2</c:v>
                </c:pt>
                <c:pt idx="16">
                  <c:v>6.1334281170816081E-2</c:v>
                </c:pt>
                <c:pt idx="17">
                  <c:v>7.6072190438800633E-2</c:v>
                </c:pt>
                <c:pt idx="18">
                  <c:v>9.3791242028994526E-2</c:v>
                </c:pt>
                <c:pt idx="19">
                  <c:v>9.3791242028994526E-2</c:v>
                </c:pt>
                <c:pt idx="20">
                  <c:v>9.3791242028994526E-2</c:v>
                </c:pt>
                <c:pt idx="21">
                  <c:v>0.10264419736898868</c:v>
                </c:pt>
                <c:pt idx="22">
                  <c:v>0.1183323459424154</c:v>
                </c:pt>
                <c:pt idx="23">
                  <c:v>0.14986802135398417</c:v>
                </c:pt>
                <c:pt idx="24">
                  <c:v>0.17595696675413197</c:v>
                </c:pt>
                <c:pt idx="25">
                  <c:v>0.19759955762938178</c:v>
                </c:pt>
                <c:pt idx="26">
                  <c:v>0.23558570906106657</c:v>
                </c:pt>
                <c:pt idx="27">
                  <c:v>0.25791716864179987</c:v>
                </c:pt>
                <c:pt idx="28">
                  <c:v>0.29180851496862309</c:v>
                </c:pt>
                <c:pt idx="29">
                  <c:v>0.33194898502532744</c:v>
                </c:pt>
                <c:pt idx="30">
                  <c:v>0.36299995998275864</c:v>
                </c:pt>
                <c:pt idx="31">
                  <c:v>0.40181286050468057</c:v>
                </c:pt>
                <c:pt idx="32">
                  <c:v>0.43753690255014022</c:v>
                </c:pt>
                <c:pt idx="33">
                  <c:v>0.47134398926925281</c:v>
                </c:pt>
                <c:pt idx="34">
                  <c:v>0.50146502373991186</c:v>
                </c:pt>
                <c:pt idx="35">
                  <c:v>0.5282283547381682</c:v>
                </c:pt>
                <c:pt idx="36">
                  <c:v>0.55236999512025076</c:v>
                </c:pt>
                <c:pt idx="37">
                  <c:v>0.57473473929730623</c:v>
                </c:pt>
                <c:pt idx="38">
                  <c:v>0.59510259378460006</c:v>
                </c:pt>
                <c:pt idx="39">
                  <c:v>0.61425696634459359</c:v>
                </c:pt>
                <c:pt idx="40">
                  <c:v>0.6327999355945122</c:v>
                </c:pt>
                <c:pt idx="41">
                  <c:v>0.65073205709475368</c:v>
                </c:pt>
                <c:pt idx="42">
                  <c:v>0.66823821319263854</c:v>
                </c:pt>
                <c:pt idx="43">
                  <c:v>0.68548713847574927</c:v>
                </c:pt>
                <c:pt idx="44">
                  <c:v>0.70240919788284473</c:v>
                </c:pt>
                <c:pt idx="45">
                  <c:v>0.71896342554568948</c:v>
                </c:pt>
                <c:pt idx="46">
                  <c:v>0.73504531439124043</c:v>
                </c:pt>
                <c:pt idx="47">
                  <c:v>0.75025312375779007</c:v>
                </c:pt>
                <c:pt idx="48">
                  <c:v>0.76485852584554903</c:v>
                </c:pt>
                <c:pt idx="49">
                  <c:v>0.77874314307569226</c:v>
                </c:pt>
                <c:pt idx="50">
                  <c:v>0.79171360880224861</c:v>
                </c:pt>
                <c:pt idx="51">
                  <c:v>0.80433511463460783</c:v>
                </c:pt>
                <c:pt idx="52">
                  <c:v>0.8162733291214247</c:v>
                </c:pt>
                <c:pt idx="53">
                  <c:v>0.82771590374832671</c:v>
                </c:pt>
                <c:pt idx="54">
                  <c:v>0.83808766927657863</c:v>
                </c:pt>
                <c:pt idx="55">
                  <c:v>0.84843659921419579</c:v>
                </c:pt>
                <c:pt idx="56">
                  <c:v>0.85950158730338067</c:v>
                </c:pt>
                <c:pt idx="57">
                  <c:v>0.87171825578918294</c:v>
                </c:pt>
                <c:pt idx="58">
                  <c:v>0.8857065188267883</c:v>
                </c:pt>
                <c:pt idx="59">
                  <c:v>0.90064425247428581</c:v>
                </c:pt>
                <c:pt idx="60">
                  <c:v>0.91855553026347814</c:v>
                </c:pt>
                <c:pt idx="61">
                  <c:v>0.93397805117463484</c:v>
                </c:pt>
                <c:pt idx="62">
                  <c:v>0.94599829680897274</c:v>
                </c:pt>
                <c:pt idx="63">
                  <c:v>0.95879661474871758</c:v>
                </c:pt>
                <c:pt idx="64">
                  <c:v>0.97101254499781975</c:v>
                </c:pt>
                <c:pt idx="65">
                  <c:v>0.98238269885616092</c:v>
                </c:pt>
                <c:pt idx="66">
                  <c:v>0.99174961942289286</c:v>
                </c:pt>
                <c:pt idx="67">
                  <c:v>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6-3832-41E1-B8CD-1D973E0373F9}"/>
            </c:ext>
          </c:extLst>
        </c:ser>
        <c:ser>
          <c:idx val="19"/>
          <c:order val="19"/>
          <c:tx>
            <c:strRef>
              <c:f>'SHG Summary'!$V$1</c:f>
              <c:strCache>
                <c:ptCount val="1"/>
                <c:pt idx="0">
                  <c:v>D12</c:v>
                </c:pt>
              </c:strCache>
            </c:strRef>
          </c:tx>
          <c:spPr>
            <a:ln w="19050" cap="rnd" cmpd="sng" algn="ctr">
              <a:solidFill>
                <a:schemeClr val="accent3">
                  <a:lumMod val="70000"/>
                  <a:lumOff val="30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'SHG Summary'!$B$2:$B$129</c:f>
              <c:numCache>
                <c:formatCode>General</c:formatCode>
                <c:ptCount val="128"/>
                <c:pt idx="0">
                  <c:v>53.151468716242704</c:v>
                </c:pt>
                <c:pt idx="1">
                  <c:v>45.693541696502912</c:v>
                </c:pt>
                <c:pt idx="2">
                  <c:v>39.255809218424517</c:v>
                </c:pt>
                <c:pt idx="3">
                  <c:v>33.753635148050435</c:v>
                </c:pt>
                <c:pt idx="4">
                  <c:v>29.017833031968472</c:v>
                </c:pt>
                <c:pt idx="5">
                  <c:v>24.920004187729372</c:v>
                </c:pt>
                <c:pt idx="6">
                  <c:v>21.420945002025515</c:v>
                </c:pt>
                <c:pt idx="7">
                  <c:v>18.398395111195516</c:v>
                </c:pt>
                <c:pt idx="8">
                  <c:v>15.836465293858808</c:v>
                </c:pt>
                <c:pt idx="9">
                  <c:v>13.619114475864437</c:v>
                </c:pt>
                <c:pt idx="10">
                  <c:v>11.723690551588072</c:v>
                </c:pt>
                <c:pt idx="11">
                  <c:v>10.089020273278457</c:v>
                </c:pt>
                <c:pt idx="12">
                  <c:v>8.6982926177921822</c:v>
                </c:pt>
                <c:pt idx="13">
                  <c:v>7.5010797427984857</c:v>
                </c:pt>
                <c:pt idx="14">
                  <c:v>6.4570023057266921</c:v>
                </c:pt>
                <c:pt idx="15">
                  <c:v>5.580265285743411</c:v>
                </c:pt>
                <c:pt idx="16">
                  <c:v>4.8276986942341571</c:v>
                </c:pt>
                <c:pt idx="17">
                  <c:v>4.1770490450241295</c:v>
                </c:pt>
                <c:pt idx="18">
                  <c:v>3.616343240664837</c:v>
                </c:pt>
                <c:pt idx="19">
                  <c:v>2.703880266561272</c:v>
                </c:pt>
                <c:pt idx="20">
                  <c:v>2.2812790987754381</c:v>
                </c:pt>
                <c:pt idx="21">
                  <c:v>2.0564032768945157</c:v>
                </c:pt>
                <c:pt idx="22">
                  <c:v>1.6099334520011481</c:v>
                </c:pt>
                <c:pt idx="23">
                  <c:v>1.4230705218228037</c:v>
                </c:pt>
                <c:pt idx="24">
                  <c:v>1.3033192202361801</c:v>
                </c:pt>
                <c:pt idx="25">
                  <c:v>1.1290903919241766</c:v>
                </c:pt>
                <c:pt idx="26">
                  <c:v>0.98064976321589648</c:v>
                </c:pt>
                <c:pt idx="27">
                  <c:v>0.84633470621441698</c:v>
                </c:pt>
                <c:pt idx="28">
                  <c:v>0.72038265169960591</c:v>
                </c:pt>
                <c:pt idx="29">
                  <c:v>0.62153927337711756</c:v>
                </c:pt>
                <c:pt idx="30">
                  <c:v>0.53288933368641689</c:v>
                </c:pt>
                <c:pt idx="31">
                  <c:v>0.46029891130903577</c:v>
                </c:pt>
                <c:pt idx="32">
                  <c:v>0.39957392284395216</c:v>
                </c:pt>
                <c:pt idx="33">
                  <c:v>0.34161734149345668</c:v>
                </c:pt>
                <c:pt idx="34">
                  <c:v>0.29567779277254419</c:v>
                </c:pt>
                <c:pt idx="35">
                  <c:v>0.25346685848973277</c:v>
                </c:pt>
                <c:pt idx="36">
                  <c:v>0.21752995104497039</c:v>
                </c:pt>
                <c:pt idx="37">
                  <c:v>0.18794560985576481</c:v>
                </c:pt>
                <c:pt idx="38">
                  <c:v>0.16119716545565752</c:v>
                </c:pt>
                <c:pt idx="39">
                  <c:v>0.13858923847268359</c:v>
                </c:pt>
                <c:pt idx="40">
                  <c:v>0.11910221743501984</c:v>
                </c:pt>
                <c:pt idx="41">
                  <c:v>0.10205245816019802</c:v>
                </c:pt>
                <c:pt idx="42">
                  <c:v>8.7699074818218731E-2</c:v>
                </c:pt>
                <c:pt idx="43">
                  <c:v>7.5180206463978938E-2</c:v>
                </c:pt>
                <c:pt idx="44">
                  <c:v>6.4524678780393613E-2</c:v>
                </c:pt>
                <c:pt idx="45">
                  <c:v>5.5245173172977557E-2</c:v>
                </c:pt>
                <c:pt idx="46">
                  <c:v>4.7258079713523318E-2</c:v>
                </c:pt>
                <c:pt idx="47">
                  <c:v>4.0502162374618692E-2</c:v>
                </c:pt>
                <c:pt idx="48">
                  <c:v>3.4636097182405255E-2</c:v>
                </c:pt>
                <c:pt idx="49">
                  <c:v>2.9604360847345024E-2</c:v>
                </c:pt>
                <c:pt idx="50">
                  <c:v>2.5268486052848285E-2</c:v>
                </c:pt>
                <c:pt idx="51">
                  <c:v>2.1556200272394545E-2</c:v>
                </c:pt>
                <c:pt idx="52">
                  <c:v>1.8363662832050483E-2</c:v>
                </c:pt>
                <c:pt idx="53">
                  <c:v>1.5610658001610784E-2</c:v>
                </c:pt>
                <c:pt idx="54">
                  <c:v>1.3253496388922007E-2</c:v>
                </c:pt>
                <c:pt idx="55">
                  <c:v>1.1228149177471525E-2</c:v>
                </c:pt>
                <c:pt idx="56">
                  <c:v>9.4888668678345216E-3</c:v>
                </c:pt>
                <c:pt idx="57">
                  <c:v>7.9971925732699855E-3</c:v>
                </c:pt>
                <c:pt idx="58">
                  <c:v>6.7178689740886666E-3</c:v>
                </c:pt>
                <c:pt idx="59">
                  <c:v>5.6221929491294901E-3</c:v>
                </c:pt>
                <c:pt idx="60">
                  <c:v>4.6848369558238432E-3</c:v>
                </c:pt>
                <c:pt idx="61">
                  <c:v>3.8834205630402054E-3</c:v>
                </c:pt>
                <c:pt idx="62">
                  <c:v>3.200232343599888E-3</c:v>
                </c:pt>
                <c:pt idx="63">
                  <c:v>2.6190120573672277E-3</c:v>
                </c:pt>
                <c:pt idx="64">
                  <c:v>2.1261763092510887E-3</c:v>
                </c:pt>
                <c:pt idx="65">
                  <c:v>1.7097927756421752E-3</c:v>
                </c:pt>
                <c:pt idx="66">
                  <c:v>1.3605495293508578E-3</c:v>
                </c:pt>
                <c:pt idx="67">
                  <c:v>1.0683981016819503E-3</c:v>
                </c:pt>
              </c:numCache>
            </c:numRef>
          </c:xVal>
          <c:yVal>
            <c:numRef>
              <c:f>'SHG Summary'!$V$2:$V$129</c:f>
              <c:numCache>
                <c:formatCode>General</c:formatCode>
                <c:ptCount val="12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3.830497236981228E-3</c:v>
                </c:pt>
                <c:pt idx="36">
                  <c:v>8.8509200736692183E-3</c:v>
                </c:pt>
                <c:pt idx="37">
                  <c:v>1.559879938636741E-2</c:v>
                </c:pt>
                <c:pt idx="38">
                  <c:v>2.4621873398299174E-2</c:v>
                </c:pt>
                <c:pt idx="39">
                  <c:v>3.5845106155624147E-2</c:v>
                </c:pt>
                <c:pt idx="40">
                  <c:v>5.0335750163640031E-2</c:v>
                </c:pt>
                <c:pt idx="41">
                  <c:v>6.8082659573726154E-2</c:v>
                </c:pt>
                <c:pt idx="42">
                  <c:v>8.9467941383475955E-2</c:v>
                </c:pt>
                <c:pt idx="43">
                  <c:v>0.11440714254473938</c:v>
                </c:pt>
                <c:pt idx="44">
                  <c:v>0.14164554054242387</c:v>
                </c:pt>
                <c:pt idx="45">
                  <c:v>0.17076200721448906</c:v>
                </c:pt>
                <c:pt idx="46">
                  <c:v>0.20086674703491803</c:v>
                </c:pt>
                <c:pt idx="47">
                  <c:v>0.23174383889852462</c:v>
                </c:pt>
                <c:pt idx="48">
                  <c:v>0.26378219704696737</c:v>
                </c:pt>
                <c:pt idx="49">
                  <c:v>0.29665777226702889</c:v>
                </c:pt>
                <c:pt idx="50">
                  <c:v>0.3293431254380243</c:v>
                </c:pt>
                <c:pt idx="51">
                  <c:v>0.3625357245974597</c:v>
                </c:pt>
                <c:pt idx="52">
                  <c:v>0.39643464913565479</c:v>
                </c:pt>
                <c:pt idx="53">
                  <c:v>0.43025507845775623</c:v>
                </c:pt>
                <c:pt idx="54">
                  <c:v>0.46529680642222071</c:v>
                </c:pt>
                <c:pt idx="55">
                  <c:v>0.50068523627486838</c:v>
                </c:pt>
                <c:pt idx="56">
                  <c:v>0.53869603083095552</c:v>
                </c:pt>
                <c:pt idx="57">
                  <c:v>0.57942103547659218</c:v>
                </c:pt>
                <c:pt idx="58">
                  <c:v>0.62738652913548376</c:v>
                </c:pt>
                <c:pt idx="59">
                  <c:v>0.68591495583314621</c:v>
                </c:pt>
                <c:pt idx="60">
                  <c:v>0.75132300662265117</c:v>
                </c:pt>
                <c:pt idx="61">
                  <c:v>0.81237208199260347</c:v>
                </c:pt>
                <c:pt idx="62">
                  <c:v>0.86359205399111183</c:v>
                </c:pt>
                <c:pt idx="63">
                  <c:v>0.9027600046946983</c:v>
                </c:pt>
                <c:pt idx="64">
                  <c:v>0.93743748220630729</c:v>
                </c:pt>
                <c:pt idx="65">
                  <c:v>0.96358564566539939</c:v>
                </c:pt>
                <c:pt idx="66">
                  <c:v>0.98575362852634751</c:v>
                </c:pt>
                <c:pt idx="67">
                  <c:v>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7-3832-41E1-B8CD-1D973E0373F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logBase val="10"/>
          <c:orientation val="minMax"/>
          <c:max val="100"/>
          <c:min val="1.0000000000000002E-3"/>
        </c:scaling>
        <c:delete val="0"/>
        <c:axPos val="b"/>
        <c:majorGridlines>
          <c:spPr>
            <a:ln w="6350" cap="flat" cmpd="sng" algn="ctr">
              <a:solidFill>
                <a:schemeClr val="bg1">
                  <a:lumMod val="50000"/>
                </a:schemeClr>
              </a:solidFill>
              <a:prstDash val="solid"/>
              <a:round/>
            </a:ln>
            <a:effectLst/>
          </c:spPr>
        </c:majorGridlines>
        <c:minorGridlines>
          <c:spPr>
            <a:ln w="6350" cap="flat" cmpd="sng" algn="ctr">
              <a:solidFill>
                <a:schemeClr val="bg1">
                  <a:lumMod val="75000"/>
                </a:schemeClr>
              </a:solidFill>
              <a:prstDash val="solid"/>
              <a:round/>
            </a:ln>
            <a:effectLst/>
          </c:spPr>
        </c:min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400" b="1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400" b="1" cap="none" baseline="0">
                    <a:solidFill>
                      <a:sysClr val="windowText" lastClr="000000"/>
                    </a:solidFill>
                  </a:rPr>
                  <a:t>Pore Throat Radius (um)*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400" b="1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0"/>
        <c:majorTickMark val="cross"/>
        <c:minorTickMark val="in"/>
        <c:tickLblPos val="nextTo"/>
        <c:spPr>
          <a:noFill/>
          <a:ln w="6350" cap="flat" cmpd="sng" algn="ctr">
            <a:solidFill>
              <a:sysClr val="windowText" lastClr="000000"/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60021120"/>
        <c:crossesAt val="1.0000000000000004E-6"/>
        <c:crossBetween val="midCat"/>
      </c:valAx>
      <c:valAx>
        <c:axId val="160021120"/>
        <c:scaling>
          <c:orientation val="minMax"/>
          <c:max val="1"/>
          <c:min val="0"/>
        </c:scaling>
        <c:delete val="0"/>
        <c:axPos val="l"/>
        <c:majorGridlines>
          <c:spPr>
            <a:ln w="6350" cap="flat" cmpd="sng" algn="ctr">
              <a:solidFill>
                <a:schemeClr val="bg1">
                  <a:lumMod val="50000"/>
                </a:schemeClr>
              </a:solidFill>
              <a:prstDash val="solid"/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400" b="1" cap="none" baseline="0">
                    <a:solidFill>
                      <a:sysClr val="windowText" lastClr="000000"/>
                    </a:solidFill>
                  </a:rPr>
                  <a:t>Cumulative Hg Saturation (%PV)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%" sourceLinked="0"/>
        <c:majorTickMark val="cross"/>
        <c:minorTickMark val="none"/>
        <c:tickLblPos val="nextTo"/>
        <c:spPr>
          <a:noFill/>
          <a:ln w="6350" cap="flat" cmpd="sng" algn="ctr">
            <a:solidFill>
              <a:sysClr val="windowText" lastClr="000000"/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60018816"/>
        <c:crossesAt val="1.0000000000000041E-3"/>
        <c:crossBetween val="midCat"/>
        <c:majorUnit val="0.2"/>
        <c:minorUnit val="0.1"/>
      </c:valAx>
      <c:spPr>
        <a:solidFill>
          <a:schemeClr val="bg1"/>
        </a:solidFill>
        <a:ln>
          <a:solidFill>
            <a:sysClr val="windowText" lastClr="000000"/>
          </a:solidFill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6350" cap="flat" cmpd="sng" algn="ctr">
      <a:noFill/>
      <a:prstDash val="solid"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4854667205060906"/>
          <c:y val="7.3048872363176809E-2"/>
          <c:w val="0.80435931085537382"/>
          <c:h val="0.84229646641392053"/>
        </c:manualLayout>
      </c:layout>
      <c:scatterChart>
        <c:scatterStyle val="smoothMarker"/>
        <c:varyColors val="0"/>
        <c:ser>
          <c:idx val="0"/>
          <c:order val="0"/>
          <c:tx>
            <c:strRef>
              <c:f>'PTR Summary'!$C$1</c:f>
              <c:strCache>
                <c:ptCount val="1"/>
                <c:pt idx="0">
                  <c:v>D1</c:v>
                </c:pt>
              </c:strCache>
            </c:strRef>
          </c:tx>
          <c:spPr>
            <a:ln w="19050" cap="rnd" cmpd="sng" algn="ctr">
              <a:solidFill>
                <a:schemeClr val="accent1"/>
              </a:solidFill>
              <a:prstDash val="solid"/>
              <a:round/>
            </a:ln>
            <a:effectLst/>
          </c:spPr>
          <c:marker>
            <c:symbol val="none"/>
          </c:marker>
          <c:dPt>
            <c:idx val="1"/>
            <c:bubble3D val="0"/>
            <c:extLst>
              <c:ext xmlns:c16="http://schemas.microsoft.com/office/drawing/2014/chart" uri="{C3380CC4-5D6E-409C-BE32-E72D297353CC}">
                <c16:uniqueId val="{00000000-F1AD-4602-BF2C-B5022466A5FD}"/>
              </c:ext>
            </c:extLst>
          </c:dPt>
          <c:xVal>
            <c:numRef>
              <c:f>'PTR Summary'!$B$2:$B$129</c:f>
              <c:numCache>
                <c:formatCode>General</c:formatCode>
                <c:ptCount val="128"/>
                <c:pt idx="0">
                  <c:v>53.151468716242704</c:v>
                </c:pt>
                <c:pt idx="1">
                  <c:v>45.693541696502912</c:v>
                </c:pt>
                <c:pt idx="2">
                  <c:v>39.255809218424517</c:v>
                </c:pt>
                <c:pt idx="3">
                  <c:v>33.753635148050435</c:v>
                </c:pt>
                <c:pt idx="4">
                  <c:v>29.017833031968472</c:v>
                </c:pt>
                <c:pt idx="5">
                  <c:v>24.920004187729372</c:v>
                </c:pt>
                <c:pt idx="6">
                  <c:v>21.420945002025515</c:v>
                </c:pt>
                <c:pt idx="7">
                  <c:v>18.398395111195516</c:v>
                </c:pt>
                <c:pt idx="8">
                  <c:v>15.836465293858808</c:v>
                </c:pt>
                <c:pt idx="9">
                  <c:v>13.619114475864437</c:v>
                </c:pt>
                <c:pt idx="10">
                  <c:v>11.723690551588072</c:v>
                </c:pt>
                <c:pt idx="11">
                  <c:v>10.089020273278457</c:v>
                </c:pt>
                <c:pt idx="12">
                  <c:v>8.6982926177921822</c:v>
                </c:pt>
                <c:pt idx="13">
                  <c:v>7.5010797427984857</c:v>
                </c:pt>
                <c:pt idx="14">
                  <c:v>6.4570023057266921</c:v>
                </c:pt>
                <c:pt idx="15">
                  <c:v>5.580265285743411</c:v>
                </c:pt>
                <c:pt idx="16">
                  <c:v>4.8276986942341571</c:v>
                </c:pt>
                <c:pt idx="17">
                  <c:v>4.1770490450241295</c:v>
                </c:pt>
                <c:pt idx="18">
                  <c:v>3.616343240664837</c:v>
                </c:pt>
                <c:pt idx="19">
                  <c:v>2.703880266561272</c:v>
                </c:pt>
                <c:pt idx="20">
                  <c:v>2.2812790987754381</c:v>
                </c:pt>
                <c:pt idx="21">
                  <c:v>2.0564032768945157</c:v>
                </c:pt>
                <c:pt idx="22">
                  <c:v>1.6099334520011481</c:v>
                </c:pt>
                <c:pt idx="23">
                  <c:v>1.4230705218228037</c:v>
                </c:pt>
                <c:pt idx="24">
                  <c:v>1.3033192202361801</c:v>
                </c:pt>
                <c:pt idx="25">
                  <c:v>1.1290903919241766</c:v>
                </c:pt>
                <c:pt idx="26">
                  <c:v>0.98064976321589648</c:v>
                </c:pt>
                <c:pt idx="27">
                  <c:v>0.84633470621441698</c:v>
                </c:pt>
                <c:pt idx="28">
                  <c:v>0.72038265169960591</c:v>
                </c:pt>
                <c:pt idx="29">
                  <c:v>0.62153927337711756</c:v>
                </c:pt>
                <c:pt idx="30">
                  <c:v>0.53288933368641689</c:v>
                </c:pt>
                <c:pt idx="31">
                  <c:v>0.46029891130903577</c:v>
                </c:pt>
                <c:pt idx="32">
                  <c:v>0.39957392284395216</c:v>
                </c:pt>
                <c:pt idx="33">
                  <c:v>0.34161734149345668</c:v>
                </c:pt>
                <c:pt idx="34">
                  <c:v>0.29567779277254419</c:v>
                </c:pt>
                <c:pt idx="35">
                  <c:v>0.25346685848973277</c:v>
                </c:pt>
                <c:pt idx="36">
                  <c:v>0.21752995104497039</c:v>
                </c:pt>
                <c:pt idx="37">
                  <c:v>0.18794560985576481</c:v>
                </c:pt>
                <c:pt idx="38">
                  <c:v>0.16119716545565752</c:v>
                </c:pt>
                <c:pt idx="39">
                  <c:v>0.13858923847268359</c:v>
                </c:pt>
                <c:pt idx="40">
                  <c:v>0.11910221743501984</c:v>
                </c:pt>
                <c:pt idx="41">
                  <c:v>0.10205245816019802</c:v>
                </c:pt>
                <c:pt idx="42">
                  <c:v>8.7699074818218731E-2</c:v>
                </c:pt>
                <c:pt idx="43">
                  <c:v>7.5180206463978938E-2</c:v>
                </c:pt>
                <c:pt idx="44">
                  <c:v>6.4524678780393613E-2</c:v>
                </c:pt>
                <c:pt idx="45">
                  <c:v>5.5245173172977557E-2</c:v>
                </c:pt>
                <c:pt idx="46">
                  <c:v>4.7258079713523318E-2</c:v>
                </c:pt>
                <c:pt idx="47">
                  <c:v>4.0502162374618692E-2</c:v>
                </c:pt>
                <c:pt idx="48">
                  <c:v>3.4636097182405255E-2</c:v>
                </c:pt>
                <c:pt idx="49">
                  <c:v>2.9604360847345024E-2</c:v>
                </c:pt>
                <c:pt idx="50">
                  <c:v>2.5268486052848285E-2</c:v>
                </c:pt>
                <c:pt idx="51">
                  <c:v>2.1556200272394545E-2</c:v>
                </c:pt>
                <c:pt idx="52">
                  <c:v>1.8363662832050483E-2</c:v>
                </c:pt>
                <c:pt idx="53">
                  <c:v>1.5610658001610784E-2</c:v>
                </c:pt>
                <c:pt idx="54">
                  <c:v>1.3253496388922007E-2</c:v>
                </c:pt>
                <c:pt idx="55">
                  <c:v>1.1228149177471525E-2</c:v>
                </c:pt>
                <c:pt idx="56">
                  <c:v>9.4888668678345216E-3</c:v>
                </c:pt>
                <c:pt idx="57">
                  <c:v>7.9971925732699855E-3</c:v>
                </c:pt>
                <c:pt idx="58">
                  <c:v>6.7178689740886666E-3</c:v>
                </c:pt>
                <c:pt idx="59">
                  <c:v>5.6221929491294901E-3</c:v>
                </c:pt>
                <c:pt idx="60">
                  <c:v>4.6848369558238432E-3</c:v>
                </c:pt>
                <c:pt idx="61">
                  <c:v>3.8834205630402054E-3</c:v>
                </c:pt>
                <c:pt idx="62">
                  <c:v>3.200232343599888E-3</c:v>
                </c:pt>
                <c:pt idx="63">
                  <c:v>2.6190120573672277E-3</c:v>
                </c:pt>
                <c:pt idx="64">
                  <c:v>2.1261763092510887E-3</c:v>
                </c:pt>
                <c:pt idx="65">
                  <c:v>1.7097927756421752E-3</c:v>
                </c:pt>
                <c:pt idx="66">
                  <c:v>1.3605495293508578E-3</c:v>
                </c:pt>
                <c:pt idx="67">
                  <c:v>1.0683981016819503E-3</c:v>
                </c:pt>
              </c:numCache>
            </c:numRef>
          </c:xVal>
          <c:yVal>
            <c:numRef>
              <c:f>'PTR Summary'!$C$2:$C$129</c:f>
              <c:numCache>
                <c:formatCode>General</c:formatCode>
                <c:ptCount val="12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2.0407803542149765E-2</c:v>
                </c:pt>
                <c:pt idx="35">
                  <c:v>5.7150788158433496E-2</c:v>
                </c:pt>
                <c:pt idx="36">
                  <c:v>0.11363283933235935</c:v>
                </c:pt>
                <c:pt idx="37">
                  <c:v>0.15981238657412541</c:v>
                </c:pt>
                <c:pt idx="38">
                  <c:v>0.19245533843276749</c:v>
                </c:pt>
                <c:pt idx="39">
                  <c:v>0.20267863015244286</c:v>
                </c:pt>
                <c:pt idx="40">
                  <c:v>0.19805879938708787</c:v>
                </c:pt>
                <c:pt idx="41">
                  <c:v>0.18050552168065062</c:v>
                </c:pt>
                <c:pt idx="42">
                  <c:v>0.16627267579980917</c:v>
                </c:pt>
                <c:pt idx="43">
                  <c:v>0.15316299186033769</c:v>
                </c:pt>
                <c:pt idx="44">
                  <c:v>0.14992713196015989</c:v>
                </c:pt>
                <c:pt idx="45">
                  <c:v>0.14872780126091478</c:v>
                </c:pt>
                <c:pt idx="46">
                  <c:v>0.16094026319570839</c:v>
                </c:pt>
                <c:pt idx="47">
                  <c:v>0.18153025567392414</c:v>
                </c:pt>
                <c:pt idx="48">
                  <c:v>0.21324364972786461</c:v>
                </c:pt>
                <c:pt idx="49">
                  <c:v>0.26246738195179947</c:v>
                </c:pt>
                <c:pt idx="50">
                  <c:v>0.32631947034123027</c:v>
                </c:pt>
                <c:pt idx="51">
                  <c:v>0.45390102448636965</c:v>
                </c:pt>
                <c:pt idx="52">
                  <c:v>0.65667192725100509</c:v>
                </c:pt>
                <c:pt idx="53">
                  <c:v>0.99406353675187076</c:v>
                </c:pt>
                <c:pt idx="54">
                  <c:v>1.1892195235728591</c:v>
                </c:pt>
                <c:pt idx="55">
                  <c:v>1.2618630189781137</c:v>
                </c:pt>
                <c:pt idx="56">
                  <c:v>1.169181363207092</c:v>
                </c:pt>
                <c:pt idx="57">
                  <c:v>1.1679556743260142</c:v>
                </c:pt>
                <c:pt idx="58">
                  <c:v>1.1599214518935665</c:v>
                </c:pt>
                <c:pt idx="59">
                  <c:v>1.1292259616503322</c:v>
                </c:pt>
                <c:pt idx="60">
                  <c:v>1.0474632667180084</c:v>
                </c:pt>
                <c:pt idx="61">
                  <c:v>0.96347276973137397</c:v>
                </c:pt>
                <c:pt idx="62">
                  <c:v>0.8175406721415216</c:v>
                </c:pt>
                <c:pt idx="63">
                  <c:v>0.67882256635449489</c:v>
                </c:pt>
                <c:pt idx="64">
                  <c:v>0.44895008907964995</c:v>
                </c:pt>
                <c:pt idx="65">
                  <c:v>0.40381782732172489</c:v>
                </c:pt>
                <c:pt idx="66">
                  <c:v>0.27675687908742425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C-A5D8-4692-B17C-287356CB6042}"/>
            </c:ext>
          </c:extLst>
        </c:ser>
        <c:ser>
          <c:idx val="1"/>
          <c:order val="1"/>
          <c:tx>
            <c:strRef>
              <c:f>'PTR Summary'!$D$1</c:f>
              <c:strCache>
                <c:ptCount val="1"/>
                <c:pt idx="0">
                  <c:v>D2</c:v>
                </c:pt>
              </c:strCache>
            </c:strRef>
          </c:tx>
          <c:spPr>
            <a:ln w="19050" cap="rnd" cmpd="sng" algn="ctr">
              <a:solidFill>
                <a:schemeClr val="accent3"/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'PTR Summary'!$B$2:$B$129</c:f>
              <c:numCache>
                <c:formatCode>General</c:formatCode>
                <c:ptCount val="128"/>
                <c:pt idx="0">
                  <c:v>53.151468716242704</c:v>
                </c:pt>
                <c:pt idx="1">
                  <c:v>45.693541696502912</c:v>
                </c:pt>
                <c:pt idx="2">
                  <c:v>39.255809218424517</c:v>
                </c:pt>
                <c:pt idx="3">
                  <c:v>33.753635148050435</c:v>
                </c:pt>
                <c:pt idx="4">
                  <c:v>29.017833031968472</c:v>
                </c:pt>
                <c:pt idx="5">
                  <c:v>24.920004187729372</c:v>
                </c:pt>
                <c:pt idx="6">
                  <c:v>21.420945002025515</c:v>
                </c:pt>
                <c:pt idx="7">
                  <c:v>18.398395111195516</c:v>
                </c:pt>
                <c:pt idx="8">
                  <c:v>15.836465293858808</c:v>
                </c:pt>
                <c:pt idx="9">
                  <c:v>13.619114475864437</c:v>
                </c:pt>
                <c:pt idx="10">
                  <c:v>11.723690551588072</c:v>
                </c:pt>
                <c:pt idx="11">
                  <c:v>10.089020273278457</c:v>
                </c:pt>
                <c:pt idx="12">
                  <c:v>8.6982926177921822</c:v>
                </c:pt>
                <c:pt idx="13">
                  <c:v>7.5010797427984857</c:v>
                </c:pt>
                <c:pt idx="14">
                  <c:v>6.4570023057266921</c:v>
                </c:pt>
                <c:pt idx="15">
                  <c:v>5.580265285743411</c:v>
                </c:pt>
                <c:pt idx="16">
                  <c:v>4.8276986942341571</c:v>
                </c:pt>
                <c:pt idx="17">
                  <c:v>4.1770490450241295</c:v>
                </c:pt>
                <c:pt idx="18">
                  <c:v>3.616343240664837</c:v>
                </c:pt>
                <c:pt idx="19">
                  <c:v>2.703880266561272</c:v>
                </c:pt>
                <c:pt idx="20">
                  <c:v>2.2812790987754381</c:v>
                </c:pt>
                <c:pt idx="21">
                  <c:v>2.0564032768945157</c:v>
                </c:pt>
                <c:pt idx="22">
                  <c:v>1.6099334520011481</c:v>
                </c:pt>
                <c:pt idx="23">
                  <c:v>1.4230705218228037</c:v>
                </c:pt>
                <c:pt idx="24">
                  <c:v>1.3033192202361801</c:v>
                </c:pt>
                <c:pt idx="25">
                  <c:v>1.1290903919241766</c:v>
                </c:pt>
                <c:pt idx="26">
                  <c:v>0.98064976321589648</c:v>
                </c:pt>
                <c:pt idx="27">
                  <c:v>0.84633470621441698</c:v>
                </c:pt>
                <c:pt idx="28">
                  <c:v>0.72038265169960591</c:v>
                </c:pt>
                <c:pt idx="29">
                  <c:v>0.62153927337711756</c:v>
                </c:pt>
                <c:pt idx="30">
                  <c:v>0.53288933368641689</c:v>
                </c:pt>
                <c:pt idx="31">
                  <c:v>0.46029891130903577</c:v>
                </c:pt>
                <c:pt idx="32">
                  <c:v>0.39957392284395216</c:v>
                </c:pt>
                <c:pt idx="33">
                  <c:v>0.34161734149345668</c:v>
                </c:pt>
                <c:pt idx="34">
                  <c:v>0.29567779277254419</c:v>
                </c:pt>
                <c:pt idx="35">
                  <c:v>0.25346685848973277</c:v>
                </c:pt>
                <c:pt idx="36">
                  <c:v>0.21752995104497039</c:v>
                </c:pt>
                <c:pt idx="37">
                  <c:v>0.18794560985576481</c:v>
                </c:pt>
                <c:pt idx="38">
                  <c:v>0.16119716545565752</c:v>
                </c:pt>
                <c:pt idx="39">
                  <c:v>0.13858923847268359</c:v>
                </c:pt>
                <c:pt idx="40">
                  <c:v>0.11910221743501984</c:v>
                </c:pt>
                <c:pt idx="41">
                  <c:v>0.10205245816019802</c:v>
                </c:pt>
                <c:pt idx="42">
                  <c:v>8.7699074818218731E-2</c:v>
                </c:pt>
                <c:pt idx="43">
                  <c:v>7.5180206463978938E-2</c:v>
                </c:pt>
                <c:pt idx="44">
                  <c:v>6.4524678780393613E-2</c:v>
                </c:pt>
                <c:pt idx="45">
                  <c:v>5.5245173172977557E-2</c:v>
                </c:pt>
                <c:pt idx="46">
                  <c:v>4.7258079713523318E-2</c:v>
                </c:pt>
                <c:pt idx="47">
                  <c:v>4.0502162374618692E-2</c:v>
                </c:pt>
                <c:pt idx="48">
                  <c:v>3.4636097182405255E-2</c:v>
                </c:pt>
                <c:pt idx="49">
                  <c:v>2.9604360847345024E-2</c:v>
                </c:pt>
                <c:pt idx="50">
                  <c:v>2.5268486052848285E-2</c:v>
                </c:pt>
                <c:pt idx="51">
                  <c:v>2.1556200272394545E-2</c:v>
                </c:pt>
                <c:pt idx="52">
                  <c:v>1.8363662832050483E-2</c:v>
                </c:pt>
                <c:pt idx="53">
                  <c:v>1.5610658001610784E-2</c:v>
                </c:pt>
                <c:pt idx="54">
                  <c:v>1.3253496388922007E-2</c:v>
                </c:pt>
                <c:pt idx="55">
                  <c:v>1.1228149177471525E-2</c:v>
                </c:pt>
                <c:pt idx="56">
                  <c:v>9.4888668678345216E-3</c:v>
                </c:pt>
                <c:pt idx="57">
                  <c:v>7.9971925732699855E-3</c:v>
                </c:pt>
                <c:pt idx="58">
                  <c:v>6.7178689740886666E-3</c:v>
                </c:pt>
                <c:pt idx="59">
                  <c:v>5.6221929491294901E-3</c:v>
                </c:pt>
                <c:pt idx="60">
                  <c:v>4.6848369558238432E-3</c:v>
                </c:pt>
                <c:pt idx="61">
                  <c:v>3.8834205630402054E-3</c:v>
                </c:pt>
                <c:pt idx="62">
                  <c:v>3.200232343599888E-3</c:v>
                </c:pt>
                <c:pt idx="63">
                  <c:v>2.6190120573672277E-3</c:v>
                </c:pt>
                <c:pt idx="64">
                  <c:v>2.1261763092510887E-3</c:v>
                </c:pt>
                <c:pt idx="65">
                  <c:v>1.7097927756421752E-3</c:v>
                </c:pt>
                <c:pt idx="66">
                  <c:v>1.3605495293508578E-3</c:v>
                </c:pt>
                <c:pt idx="67">
                  <c:v>1.0683981016819503E-3</c:v>
                </c:pt>
              </c:numCache>
            </c:numRef>
          </c:xVal>
          <c:yVal>
            <c:numRef>
              <c:f>'PTR Summary'!$D$2:$D$129</c:f>
              <c:numCache>
                <c:formatCode>General</c:formatCode>
                <c:ptCount val="12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1.3295454235221266E-2</c:v>
                </c:pt>
                <c:pt idx="35">
                  <c:v>3.7473458285842247E-2</c:v>
                </c:pt>
                <c:pt idx="36">
                  <c:v>6.7233499956251094E-2</c:v>
                </c:pt>
                <c:pt idx="37">
                  <c:v>9.2762285414260792E-2</c:v>
                </c:pt>
                <c:pt idx="38">
                  <c:v>0.12019971734655707</c:v>
                </c:pt>
                <c:pt idx="39">
                  <c:v>0.15224194783561659</c:v>
                </c:pt>
                <c:pt idx="40">
                  <c:v>0.19294712743810302</c:v>
                </c:pt>
                <c:pt idx="41">
                  <c:v>0.23994241880410974</c:v>
                </c:pt>
                <c:pt idx="42">
                  <c:v>0.30097342362031981</c:v>
                </c:pt>
                <c:pt idx="43">
                  <c:v>0.35477776637354264</c:v>
                </c:pt>
                <c:pt idx="44">
                  <c:v>0.38385097537800744</c:v>
                </c:pt>
                <c:pt idx="45">
                  <c:v>0.38267296864968281</c:v>
                </c:pt>
                <c:pt idx="46">
                  <c:v>0.37267021882016366</c:v>
                </c:pt>
                <c:pt idx="47">
                  <c:v>0.37914346545676436</c:v>
                </c:pt>
                <c:pt idx="48">
                  <c:v>0.47224223699419371</c:v>
                </c:pt>
                <c:pt idx="49">
                  <c:v>0.7391749406811492</c:v>
                </c:pt>
                <c:pt idx="50">
                  <c:v>1.0535708766354279</c:v>
                </c:pt>
                <c:pt idx="51">
                  <c:v>1.3164014379650739</c:v>
                </c:pt>
                <c:pt idx="52">
                  <c:v>1.4662286180330149</c:v>
                </c:pt>
                <c:pt idx="53">
                  <c:v>1.6028947074844357</c:v>
                </c:pt>
                <c:pt idx="54">
                  <c:v>1.7023760154933116</c:v>
                </c:pt>
                <c:pt idx="55">
                  <c:v>1.7442253289163043</c:v>
                </c:pt>
                <c:pt idx="56">
                  <c:v>1.7489243162018495</c:v>
                </c:pt>
                <c:pt idx="57">
                  <c:v>1.7543875761957155</c:v>
                </c:pt>
                <c:pt idx="58">
                  <c:v>1.6943651952034675</c:v>
                </c:pt>
                <c:pt idx="59">
                  <c:v>1.5910995609885128</c:v>
                </c:pt>
                <c:pt idx="60">
                  <c:v>1.4551712584971948</c:v>
                </c:pt>
                <c:pt idx="61">
                  <c:v>1.3195354460071449</c:v>
                </c:pt>
                <c:pt idx="62">
                  <c:v>1.1439323998352817</c:v>
                </c:pt>
                <c:pt idx="63">
                  <c:v>0.98032192905927351</c:v>
                </c:pt>
                <c:pt idx="64">
                  <c:v>0.81894490841547141</c:v>
                </c:pt>
                <c:pt idx="65">
                  <c:v>0.67483544560426501</c:v>
                </c:pt>
                <c:pt idx="66">
                  <c:v>0.50783487207248823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D-A5D8-4692-B17C-287356CB6042}"/>
            </c:ext>
          </c:extLst>
        </c:ser>
        <c:ser>
          <c:idx val="2"/>
          <c:order val="2"/>
          <c:tx>
            <c:strRef>
              <c:f>'PTR Summary'!$E$1</c:f>
              <c:strCache>
                <c:ptCount val="1"/>
                <c:pt idx="0">
                  <c:v>D3</c:v>
                </c:pt>
              </c:strCache>
            </c:strRef>
          </c:tx>
          <c:spPr>
            <a:ln w="19050" cap="rnd" cmpd="sng" algn="ctr">
              <a:solidFill>
                <a:schemeClr val="accent5"/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'PTR Summary'!$B$2:$B$129</c:f>
              <c:numCache>
                <c:formatCode>General</c:formatCode>
                <c:ptCount val="128"/>
                <c:pt idx="0">
                  <c:v>53.151468716242704</c:v>
                </c:pt>
                <c:pt idx="1">
                  <c:v>45.693541696502912</c:v>
                </c:pt>
                <c:pt idx="2">
                  <c:v>39.255809218424517</c:v>
                </c:pt>
                <c:pt idx="3">
                  <c:v>33.753635148050435</c:v>
                </c:pt>
                <c:pt idx="4">
                  <c:v>29.017833031968472</c:v>
                </c:pt>
                <c:pt idx="5">
                  <c:v>24.920004187729372</c:v>
                </c:pt>
                <c:pt idx="6">
                  <c:v>21.420945002025515</c:v>
                </c:pt>
                <c:pt idx="7">
                  <c:v>18.398395111195516</c:v>
                </c:pt>
                <c:pt idx="8">
                  <c:v>15.836465293858808</c:v>
                </c:pt>
                <c:pt idx="9">
                  <c:v>13.619114475864437</c:v>
                </c:pt>
                <c:pt idx="10">
                  <c:v>11.723690551588072</c:v>
                </c:pt>
                <c:pt idx="11">
                  <c:v>10.089020273278457</c:v>
                </c:pt>
                <c:pt idx="12">
                  <c:v>8.6982926177921822</c:v>
                </c:pt>
                <c:pt idx="13">
                  <c:v>7.5010797427984857</c:v>
                </c:pt>
                <c:pt idx="14">
                  <c:v>6.4570023057266921</c:v>
                </c:pt>
                <c:pt idx="15">
                  <c:v>5.580265285743411</c:v>
                </c:pt>
                <c:pt idx="16">
                  <c:v>4.8276986942341571</c:v>
                </c:pt>
                <c:pt idx="17">
                  <c:v>4.1770490450241295</c:v>
                </c:pt>
                <c:pt idx="18">
                  <c:v>3.616343240664837</c:v>
                </c:pt>
                <c:pt idx="19">
                  <c:v>2.703880266561272</c:v>
                </c:pt>
                <c:pt idx="20">
                  <c:v>2.2812790987754381</c:v>
                </c:pt>
                <c:pt idx="21">
                  <c:v>2.0564032768945157</c:v>
                </c:pt>
                <c:pt idx="22">
                  <c:v>1.6099334520011481</c:v>
                </c:pt>
                <c:pt idx="23">
                  <c:v>1.4230705218228037</c:v>
                </c:pt>
                <c:pt idx="24">
                  <c:v>1.3033192202361801</c:v>
                </c:pt>
                <c:pt idx="25">
                  <c:v>1.1290903919241766</c:v>
                </c:pt>
                <c:pt idx="26">
                  <c:v>0.98064976321589648</c:v>
                </c:pt>
                <c:pt idx="27">
                  <c:v>0.84633470621441698</c:v>
                </c:pt>
                <c:pt idx="28">
                  <c:v>0.72038265169960591</c:v>
                </c:pt>
                <c:pt idx="29">
                  <c:v>0.62153927337711756</c:v>
                </c:pt>
                <c:pt idx="30">
                  <c:v>0.53288933368641689</c:v>
                </c:pt>
                <c:pt idx="31">
                  <c:v>0.46029891130903577</c:v>
                </c:pt>
                <c:pt idx="32">
                  <c:v>0.39957392284395216</c:v>
                </c:pt>
                <c:pt idx="33">
                  <c:v>0.34161734149345668</c:v>
                </c:pt>
                <c:pt idx="34">
                  <c:v>0.29567779277254419</c:v>
                </c:pt>
                <c:pt idx="35">
                  <c:v>0.25346685848973277</c:v>
                </c:pt>
                <c:pt idx="36">
                  <c:v>0.21752995104497039</c:v>
                </c:pt>
                <c:pt idx="37">
                  <c:v>0.18794560985576481</c:v>
                </c:pt>
                <c:pt idx="38">
                  <c:v>0.16119716545565752</c:v>
                </c:pt>
                <c:pt idx="39">
                  <c:v>0.13858923847268359</c:v>
                </c:pt>
                <c:pt idx="40">
                  <c:v>0.11910221743501984</c:v>
                </c:pt>
                <c:pt idx="41">
                  <c:v>0.10205245816019802</c:v>
                </c:pt>
                <c:pt idx="42">
                  <c:v>8.7699074818218731E-2</c:v>
                </c:pt>
                <c:pt idx="43">
                  <c:v>7.5180206463978938E-2</c:v>
                </c:pt>
                <c:pt idx="44">
                  <c:v>6.4524678780393613E-2</c:v>
                </c:pt>
                <c:pt idx="45">
                  <c:v>5.5245173172977557E-2</c:v>
                </c:pt>
                <c:pt idx="46">
                  <c:v>4.7258079713523318E-2</c:v>
                </c:pt>
                <c:pt idx="47">
                  <c:v>4.0502162374618692E-2</c:v>
                </c:pt>
                <c:pt idx="48">
                  <c:v>3.4636097182405255E-2</c:v>
                </c:pt>
                <c:pt idx="49">
                  <c:v>2.9604360847345024E-2</c:v>
                </c:pt>
                <c:pt idx="50">
                  <c:v>2.5268486052848285E-2</c:v>
                </c:pt>
                <c:pt idx="51">
                  <c:v>2.1556200272394545E-2</c:v>
                </c:pt>
                <c:pt idx="52">
                  <c:v>1.8363662832050483E-2</c:v>
                </c:pt>
                <c:pt idx="53">
                  <c:v>1.5610658001610784E-2</c:v>
                </c:pt>
                <c:pt idx="54">
                  <c:v>1.3253496388922007E-2</c:v>
                </c:pt>
                <c:pt idx="55">
                  <c:v>1.1228149177471525E-2</c:v>
                </c:pt>
                <c:pt idx="56">
                  <c:v>9.4888668678345216E-3</c:v>
                </c:pt>
                <c:pt idx="57">
                  <c:v>7.9971925732699855E-3</c:v>
                </c:pt>
                <c:pt idx="58">
                  <c:v>6.7178689740886666E-3</c:v>
                </c:pt>
                <c:pt idx="59">
                  <c:v>5.6221929491294901E-3</c:v>
                </c:pt>
                <c:pt idx="60">
                  <c:v>4.6848369558238432E-3</c:v>
                </c:pt>
                <c:pt idx="61">
                  <c:v>3.8834205630402054E-3</c:v>
                </c:pt>
                <c:pt idx="62">
                  <c:v>3.200232343599888E-3</c:v>
                </c:pt>
                <c:pt idx="63">
                  <c:v>2.6190120573672277E-3</c:v>
                </c:pt>
                <c:pt idx="64">
                  <c:v>2.1261763092510887E-3</c:v>
                </c:pt>
                <c:pt idx="65">
                  <c:v>1.7097927756421752E-3</c:v>
                </c:pt>
                <c:pt idx="66">
                  <c:v>1.3605495293508578E-3</c:v>
                </c:pt>
                <c:pt idx="67">
                  <c:v>1.0683981016819503E-3</c:v>
                </c:pt>
              </c:numCache>
            </c:numRef>
          </c:xVal>
          <c:yVal>
            <c:numRef>
              <c:f>'PTR Summary'!$E$2:$E$129</c:f>
              <c:numCache>
                <c:formatCode>General</c:formatCode>
                <c:ptCount val="12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2.3078339173806129E-2</c:v>
                </c:pt>
                <c:pt idx="50">
                  <c:v>6.3546324769323162E-2</c:v>
                </c:pt>
                <c:pt idx="51">
                  <c:v>0.13574342008538223</c:v>
                </c:pt>
                <c:pt idx="52">
                  <c:v>0.3536866614388321</c:v>
                </c:pt>
                <c:pt idx="53">
                  <c:v>0.79015179822970005</c:v>
                </c:pt>
                <c:pt idx="54">
                  <c:v>1.1484443954269361</c:v>
                </c:pt>
                <c:pt idx="55">
                  <c:v>1.2369405246886567</c:v>
                </c:pt>
                <c:pt idx="56">
                  <c:v>1.1013661030310327</c:v>
                </c:pt>
                <c:pt idx="57">
                  <c:v>1.0707454641442125</c:v>
                </c:pt>
                <c:pt idx="58">
                  <c:v>1.2549882058423405</c:v>
                </c:pt>
                <c:pt idx="59">
                  <c:v>1.3296747864048317</c:v>
                </c:pt>
                <c:pt idx="60">
                  <c:v>1.243677836692672</c:v>
                </c:pt>
                <c:pt idx="61">
                  <c:v>1.0130545432120066</c:v>
                </c:pt>
                <c:pt idx="62">
                  <c:v>0.8614864173708674</c:v>
                </c:pt>
                <c:pt idx="63">
                  <c:v>0.76868567463747361</c:v>
                </c:pt>
                <c:pt idx="64">
                  <c:v>0.72644670597171157</c:v>
                </c:pt>
                <c:pt idx="65">
                  <c:v>0.62700518978065933</c:v>
                </c:pt>
                <c:pt idx="66">
                  <c:v>0.56912937372339123</c:v>
                </c:pt>
                <c:pt idx="67">
                  <c:v>0.39747411045416464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E-A5D8-4692-B17C-287356CB6042}"/>
            </c:ext>
          </c:extLst>
        </c:ser>
        <c:ser>
          <c:idx val="3"/>
          <c:order val="3"/>
          <c:tx>
            <c:strRef>
              <c:f>'PTR Summary'!$F$1</c:f>
              <c:strCache>
                <c:ptCount val="1"/>
                <c:pt idx="0">
                  <c:v>D4</c:v>
                </c:pt>
              </c:strCache>
            </c:strRef>
          </c:tx>
          <c:spPr>
            <a:ln w="19050" cap="rnd" cmpd="sng" algn="ctr">
              <a:solidFill>
                <a:schemeClr val="accent1">
                  <a:lumMod val="60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'PTR Summary'!$B$2:$B$129</c:f>
              <c:numCache>
                <c:formatCode>General</c:formatCode>
                <c:ptCount val="128"/>
                <c:pt idx="0">
                  <c:v>53.151468716242704</c:v>
                </c:pt>
                <c:pt idx="1">
                  <c:v>45.693541696502912</c:v>
                </c:pt>
                <c:pt idx="2">
                  <c:v>39.255809218424517</c:v>
                </c:pt>
                <c:pt idx="3">
                  <c:v>33.753635148050435</c:v>
                </c:pt>
                <c:pt idx="4">
                  <c:v>29.017833031968472</c:v>
                </c:pt>
                <c:pt idx="5">
                  <c:v>24.920004187729372</c:v>
                </c:pt>
                <c:pt idx="6">
                  <c:v>21.420945002025515</c:v>
                </c:pt>
                <c:pt idx="7">
                  <c:v>18.398395111195516</c:v>
                </c:pt>
                <c:pt idx="8">
                  <c:v>15.836465293858808</c:v>
                </c:pt>
                <c:pt idx="9">
                  <c:v>13.619114475864437</c:v>
                </c:pt>
                <c:pt idx="10">
                  <c:v>11.723690551588072</c:v>
                </c:pt>
                <c:pt idx="11">
                  <c:v>10.089020273278457</c:v>
                </c:pt>
                <c:pt idx="12">
                  <c:v>8.6982926177921822</c:v>
                </c:pt>
                <c:pt idx="13">
                  <c:v>7.5010797427984857</c:v>
                </c:pt>
                <c:pt idx="14">
                  <c:v>6.4570023057266921</c:v>
                </c:pt>
                <c:pt idx="15">
                  <c:v>5.580265285743411</c:v>
                </c:pt>
                <c:pt idx="16">
                  <c:v>4.8276986942341571</c:v>
                </c:pt>
                <c:pt idx="17">
                  <c:v>4.1770490450241295</c:v>
                </c:pt>
                <c:pt idx="18">
                  <c:v>3.616343240664837</c:v>
                </c:pt>
                <c:pt idx="19">
                  <c:v>2.703880266561272</c:v>
                </c:pt>
                <c:pt idx="20">
                  <c:v>2.2812790987754381</c:v>
                </c:pt>
                <c:pt idx="21">
                  <c:v>2.0564032768945157</c:v>
                </c:pt>
                <c:pt idx="22">
                  <c:v>1.6099334520011481</c:v>
                </c:pt>
                <c:pt idx="23">
                  <c:v>1.4230705218228037</c:v>
                </c:pt>
                <c:pt idx="24">
                  <c:v>1.3033192202361801</c:v>
                </c:pt>
                <c:pt idx="25">
                  <c:v>1.1290903919241766</c:v>
                </c:pt>
                <c:pt idx="26">
                  <c:v>0.98064976321589648</c:v>
                </c:pt>
                <c:pt idx="27">
                  <c:v>0.84633470621441698</c:v>
                </c:pt>
                <c:pt idx="28">
                  <c:v>0.72038265169960591</c:v>
                </c:pt>
                <c:pt idx="29">
                  <c:v>0.62153927337711756</c:v>
                </c:pt>
                <c:pt idx="30">
                  <c:v>0.53288933368641689</c:v>
                </c:pt>
                <c:pt idx="31">
                  <c:v>0.46029891130903577</c:v>
                </c:pt>
                <c:pt idx="32">
                  <c:v>0.39957392284395216</c:v>
                </c:pt>
                <c:pt idx="33">
                  <c:v>0.34161734149345668</c:v>
                </c:pt>
                <c:pt idx="34">
                  <c:v>0.29567779277254419</c:v>
                </c:pt>
                <c:pt idx="35">
                  <c:v>0.25346685848973277</c:v>
                </c:pt>
                <c:pt idx="36">
                  <c:v>0.21752995104497039</c:v>
                </c:pt>
                <c:pt idx="37">
                  <c:v>0.18794560985576481</c:v>
                </c:pt>
                <c:pt idx="38">
                  <c:v>0.16119716545565752</c:v>
                </c:pt>
                <c:pt idx="39">
                  <c:v>0.13858923847268359</c:v>
                </c:pt>
                <c:pt idx="40">
                  <c:v>0.11910221743501984</c:v>
                </c:pt>
                <c:pt idx="41">
                  <c:v>0.10205245816019802</c:v>
                </c:pt>
                <c:pt idx="42">
                  <c:v>8.7699074818218731E-2</c:v>
                </c:pt>
                <c:pt idx="43">
                  <c:v>7.5180206463978938E-2</c:v>
                </c:pt>
                <c:pt idx="44">
                  <c:v>6.4524678780393613E-2</c:v>
                </c:pt>
                <c:pt idx="45">
                  <c:v>5.5245173172977557E-2</c:v>
                </c:pt>
                <c:pt idx="46">
                  <c:v>4.7258079713523318E-2</c:v>
                </c:pt>
                <c:pt idx="47">
                  <c:v>4.0502162374618692E-2</c:v>
                </c:pt>
                <c:pt idx="48">
                  <c:v>3.4636097182405255E-2</c:v>
                </c:pt>
                <c:pt idx="49">
                  <c:v>2.9604360847345024E-2</c:v>
                </c:pt>
                <c:pt idx="50">
                  <c:v>2.5268486052848285E-2</c:v>
                </c:pt>
                <c:pt idx="51">
                  <c:v>2.1556200272394545E-2</c:v>
                </c:pt>
                <c:pt idx="52">
                  <c:v>1.8363662832050483E-2</c:v>
                </c:pt>
                <c:pt idx="53">
                  <c:v>1.5610658001610784E-2</c:v>
                </c:pt>
                <c:pt idx="54">
                  <c:v>1.3253496388922007E-2</c:v>
                </c:pt>
                <c:pt idx="55">
                  <c:v>1.1228149177471525E-2</c:v>
                </c:pt>
                <c:pt idx="56">
                  <c:v>9.4888668678345216E-3</c:v>
                </c:pt>
                <c:pt idx="57">
                  <c:v>7.9971925732699855E-3</c:v>
                </c:pt>
                <c:pt idx="58">
                  <c:v>6.7178689740886666E-3</c:v>
                </c:pt>
                <c:pt idx="59">
                  <c:v>5.6221929491294901E-3</c:v>
                </c:pt>
                <c:pt idx="60">
                  <c:v>4.6848369558238432E-3</c:v>
                </c:pt>
                <c:pt idx="61">
                  <c:v>3.8834205630402054E-3</c:v>
                </c:pt>
                <c:pt idx="62">
                  <c:v>3.200232343599888E-3</c:v>
                </c:pt>
                <c:pt idx="63">
                  <c:v>2.6190120573672277E-3</c:v>
                </c:pt>
                <c:pt idx="64">
                  <c:v>2.1261763092510887E-3</c:v>
                </c:pt>
                <c:pt idx="65">
                  <c:v>1.7097927756421752E-3</c:v>
                </c:pt>
                <c:pt idx="66">
                  <c:v>1.3605495293508578E-3</c:v>
                </c:pt>
                <c:pt idx="67">
                  <c:v>1.0683981016819503E-3</c:v>
                </c:pt>
              </c:numCache>
            </c:numRef>
          </c:xVal>
          <c:yVal>
            <c:numRef>
              <c:f>'PTR Summary'!$F$2:$F$129</c:f>
              <c:numCache>
                <c:formatCode>General</c:formatCode>
                <c:ptCount val="12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1.6114353652850428E-2</c:v>
                </c:pt>
                <c:pt idx="48">
                  <c:v>4.8709811846090099E-2</c:v>
                </c:pt>
                <c:pt idx="49">
                  <c:v>0.11905712366335783</c:v>
                </c:pt>
                <c:pt idx="50">
                  <c:v>0.26721292182715667</c:v>
                </c:pt>
                <c:pt idx="51">
                  <c:v>0.50536139005667768</c:v>
                </c:pt>
                <c:pt idx="52">
                  <c:v>0.84953395583724833</c:v>
                </c:pt>
                <c:pt idx="53">
                  <c:v>1.0782189583440771</c:v>
                </c:pt>
                <c:pt idx="54">
                  <c:v>1.1457302629655004</c:v>
                </c:pt>
                <c:pt idx="55">
                  <c:v>1.0649349882695645</c:v>
                </c:pt>
                <c:pt idx="56">
                  <c:v>1.0462565979180525</c:v>
                </c:pt>
                <c:pt idx="57">
                  <c:v>1.1320742321823216</c:v>
                </c:pt>
                <c:pt idx="58">
                  <c:v>1.2809322397195397</c:v>
                </c:pt>
                <c:pt idx="59">
                  <c:v>1.4215650380854155</c:v>
                </c:pt>
                <c:pt idx="60">
                  <c:v>1.5121551505352868</c:v>
                </c:pt>
                <c:pt idx="61">
                  <c:v>1.4736881351794864</c:v>
                </c:pt>
                <c:pt idx="62">
                  <c:v>1.4131701331529187</c:v>
                </c:pt>
                <c:pt idx="63">
                  <c:v>1.2238545888056114</c:v>
                </c:pt>
                <c:pt idx="64">
                  <c:v>1.0277372031703336</c:v>
                </c:pt>
                <c:pt idx="65">
                  <c:v>0.76242104603186156</c:v>
                </c:pt>
                <c:pt idx="66">
                  <c:v>0.53263265107957303</c:v>
                </c:pt>
                <c:pt idx="67">
                  <c:v>0.30840442382184613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F-A5D8-4692-B17C-287356CB6042}"/>
            </c:ext>
          </c:extLst>
        </c:ser>
        <c:ser>
          <c:idx val="4"/>
          <c:order val="4"/>
          <c:tx>
            <c:strRef>
              <c:f>'PTR Summary'!$G$1</c:f>
              <c:strCache>
                <c:ptCount val="1"/>
                <c:pt idx="0">
                  <c:v>D13</c:v>
                </c:pt>
              </c:strCache>
            </c:strRef>
          </c:tx>
          <c:spPr>
            <a:ln w="19050" cap="rnd" cmpd="sng" algn="ctr">
              <a:solidFill>
                <a:schemeClr val="accent3">
                  <a:lumMod val="60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'PTR Summary'!$B$2:$B$129</c:f>
              <c:numCache>
                <c:formatCode>General</c:formatCode>
                <c:ptCount val="128"/>
                <c:pt idx="0">
                  <c:v>53.151468716242704</c:v>
                </c:pt>
                <c:pt idx="1">
                  <c:v>45.693541696502912</c:v>
                </c:pt>
                <c:pt idx="2">
                  <c:v>39.255809218424517</c:v>
                </c:pt>
                <c:pt idx="3">
                  <c:v>33.753635148050435</c:v>
                </c:pt>
                <c:pt idx="4">
                  <c:v>29.017833031968472</c:v>
                </c:pt>
                <c:pt idx="5">
                  <c:v>24.920004187729372</c:v>
                </c:pt>
                <c:pt idx="6">
                  <c:v>21.420945002025515</c:v>
                </c:pt>
                <c:pt idx="7">
                  <c:v>18.398395111195516</c:v>
                </c:pt>
                <c:pt idx="8">
                  <c:v>15.836465293858808</c:v>
                </c:pt>
                <c:pt idx="9">
                  <c:v>13.619114475864437</c:v>
                </c:pt>
                <c:pt idx="10">
                  <c:v>11.723690551588072</c:v>
                </c:pt>
                <c:pt idx="11">
                  <c:v>10.089020273278457</c:v>
                </c:pt>
                <c:pt idx="12">
                  <c:v>8.6982926177921822</c:v>
                </c:pt>
                <c:pt idx="13">
                  <c:v>7.5010797427984857</c:v>
                </c:pt>
                <c:pt idx="14">
                  <c:v>6.4570023057266921</c:v>
                </c:pt>
                <c:pt idx="15">
                  <c:v>5.580265285743411</c:v>
                </c:pt>
                <c:pt idx="16">
                  <c:v>4.8276986942341571</c:v>
                </c:pt>
                <c:pt idx="17">
                  <c:v>4.1770490450241295</c:v>
                </c:pt>
                <c:pt idx="18">
                  <c:v>3.616343240664837</c:v>
                </c:pt>
                <c:pt idx="19">
                  <c:v>2.703880266561272</c:v>
                </c:pt>
                <c:pt idx="20">
                  <c:v>2.2812790987754381</c:v>
                </c:pt>
                <c:pt idx="21">
                  <c:v>2.0564032768945157</c:v>
                </c:pt>
                <c:pt idx="22">
                  <c:v>1.6099334520011481</c:v>
                </c:pt>
                <c:pt idx="23">
                  <c:v>1.4230705218228037</c:v>
                </c:pt>
                <c:pt idx="24">
                  <c:v>1.3033192202361801</c:v>
                </c:pt>
                <c:pt idx="25">
                  <c:v>1.1290903919241766</c:v>
                </c:pt>
                <c:pt idx="26">
                  <c:v>0.98064976321589648</c:v>
                </c:pt>
                <c:pt idx="27">
                  <c:v>0.84633470621441698</c:v>
                </c:pt>
                <c:pt idx="28">
                  <c:v>0.72038265169960591</c:v>
                </c:pt>
                <c:pt idx="29">
                  <c:v>0.62153927337711756</c:v>
                </c:pt>
                <c:pt idx="30">
                  <c:v>0.53288933368641689</c:v>
                </c:pt>
                <c:pt idx="31">
                  <c:v>0.46029891130903577</c:v>
                </c:pt>
                <c:pt idx="32">
                  <c:v>0.39957392284395216</c:v>
                </c:pt>
                <c:pt idx="33">
                  <c:v>0.34161734149345668</c:v>
                </c:pt>
                <c:pt idx="34">
                  <c:v>0.29567779277254419</c:v>
                </c:pt>
                <c:pt idx="35">
                  <c:v>0.25346685848973277</c:v>
                </c:pt>
                <c:pt idx="36">
                  <c:v>0.21752995104497039</c:v>
                </c:pt>
                <c:pt idx="37">
                  <c:v>0.18794560985576481</c:v>
                </c:pt>
                <c:pt idx="38">
                  <c:v>0.16119716545565752</c:v>
                </c:pt>
                <c:pt idx="39">
                  <c:v>0.13858923847268359</c:v>
                </c:pt>
                <c:pt idx="40">
                  <c:v>0.11910221743501984</c:v>
                </c:pt>
                <c:pt idx="41">
                  <c:v>0.10205245816019802</c:v>
                </c:pt>
                <c:pt idx="42">
                  <c:v>8.7699074818218731E-2</c:v>
                </c:pt>
                <c:pt idx="43">
                  <c:v>7.5180206463978938E-2</c:v>
                </c:pt>
                <c:pt idx="44">
                  <c:v>6.4524678780393613E-2</c:v>
                </c:pt>
                <c:pt idx="45">
                  <c:v>5.5245173172977557E-2</c:v>
                </c:pt>
                <c:pt idx="46">
                  <c:v>4.7258079713523318E-2</c:v>
                </c:pt>
                <c:pt idx="47">
                  <c:v>4.0502162374618692E-2</c:v>
                </c:pt>
                <c:pt idx="48">
                  <c:v>3.4636097182405255E-2</c:v>
                </c:pt>
                <c:pt idx="49">
                  <c:v>2.9604360847345024E-2</c:v>
                </c:pt>
                <c:pt idx="50">
                  <c:v>2.5268486052848285E-2</c:v>
                </c:pt>
                <c:pt idx="51">
                  <c:v>2.1556200272394545E-2</c:v>
                </c:pt>
                <c:pt idx="52">
                  <c:v>1.8363662832050483E-2</c:v>
                </c:pt>
                <c:pt idx="53">
                  <c:v>1.5610658001610784E-2</c:v>
                </c:pt>
                <c:pt idx="54">
                  <c:v>1.3253496388922007E-2</c:v>
                </c:pt>
                <c:pt idx="55">
                  <c:v>1.1228149177471525E-2</c:v>
                </c:pt>
                <c:pt idx="56">
                  <c:v>9.4888668678345216E-3</c:v>
                </c:pt>
                <c:pt idx="57">
                  <c:v>7.9971925732699855E-3</c:v>
                </c:pt>
                <c:pt idx="58">
                  <c:v>6.7178689740886666E-3</c:v>
                </c:pt>
                <c:pt idx="59">
                  <c:v>5.6221929491294901E-3</c:v>
                </c:pt>
                <c:pt idx="60">
                  <c:v>4.6848369558238432E-3</c:v>
                </c:pt>
                <c:pt idx="61">
                  <c:v>3.8834205630402054E-3</c:v>
                </c:pt>
                <c:pt idx="62">
                  <c:v>3.200232343599888E-3</c:v>
                </c:pt>
                <c:pt idx="63">
                  <c:v>2.6190120573672277E-3</c:v>
                </c:pt>
                <c:pt idx="64">
                  <c:v>2.1261763092510887E-3</c:v>
                </c:pt>
                <c:pt idx="65">
                  <c:v>1.7097927756421752E-3</c:v>
                </c:pt>
                <c:pt idx="66">
                  <c:v>1.3605495293508578E-3</c:v>
                </c:pt>
                <c:pt idx="67">
                  <c:v>1.0683981016819503E-3</c:v>
                </c:pt>
              </c:numCache>
            </c:numRef>
          </c:xVal>
          <c:yVal>
            <c:numRef>
              <c:f>'PTR Summary'!$G$2:$G$129</c:f>
              <c:numCache>
                <c:formatCode>General</c:formatCode>
                <c:ptCount val="12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3.0470742182040593E-2</c:v>
                </c:pt>
                <c:pt idx="49">
                  <c:v>7.0241297228884378E-2</c:v>
                </c:pt>
                <c:pt idx="50">
                  <c:v>0.15302904912269635</c:v>
                </c:pt>
                <c:pt idx="51">
                  <c:v>0.2398667846870621</c:v>
                </c:pt>
                <c:pt idx="52">
                  <c:v>0.35462779959232116</c:v>
                </c:pt>
                <c:pt idx="53">
                  <c:v>0.46457804223526683</c:v>
                </c:pt>
                <c:pt idx="54">
                  <c:v>0.57712562966420922</c:v>
                </c:pt>
                <c:pt idx="55">
                  <c:v>0.68648273493944667</c:v>
                </c:pt>
                <c:pt idx="56">
                  <c:v>0.75139869029790285</c:v>
                </c:pt>
                <c:pt idx="57">
                  <c:v>0.77995678492466491</c:v>
                </c:pt>
                <c:pt idx="58">
                  <c:v>0.86143109608903534</c:v>
                </c:pt>
                <c:pt idx="59">
                  <c:v>0.93482003418757809</c:v>
                </c:pt>
                <c:pt idx="60">
                  <c:v>1.0598184789966081</c:v>
                </c:pt>
                <c:pt idx="61">
                  <c:v>1.1775693732312822</c:v>
                </c:pt>
                <c:pt idx="62">
                  <c:v>1.1963806171058782</c:v>
                </c:pt>
                <c:pt idx="63">
                  <c:v>1.1398939420949097</c:v>
                </c:pt>
                <c:pt idx="64">
                  <c:v>0.93457272403602498</c:v>
                </c:pt>
                <c:pt idx="65">
                  <c:v>0.90889997586140059</c:v>
                </c:pt>
                <c:pt idx="66">
                  <c:v>0.6765846228732697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20-A5D8-4692-B17C-287356CB6042}"/>
            </c:ext>
          </c:extLst>
        </c:ser>
        <c:ser>
          <c:idx val="6"/>
          <c:order val="5"/>
          <c:tx>
            <c:strRef>
              <c:f>'PTR Summary'!$H$1</c:f>
              <c:strCache>
                <c:ptCount val="1"/>
                <c:pt idx="0">
                  <c:v>D14</c:v>
                </c:pt>
              </c:strCache>
            </c:strRef>
          </c:tx>
          <c:spPr>
            <a:ln w="19050" cap="rnd" cmpd="sng" algn="ctr">
              <a:solidFill>
                <a:schemeClr val="accent1">
                  <a:lumMod val="80000"/>
                  <a:lumOff val="20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'PTR Summary'!$B$2:$B$129</c:f>
              <c:numCache>
                <c:formatCode>General</c:formatCode>
                <c:ptCount val="128"/>
                <c:pt idx="0">
                  <c:v>53.151468716242704</c:v>
                </c:pt>
                <c:pt idx="1">
                  <c:v>45.693541696502912</c:v>
                </c:pt>
                <c:pt idx="2">
                  <c:v>39.255809218424517</c:v>
                </c:pt>
                <c:pt idx="3">
                  <c:v>33.753635148050435</c:v>
                </c:pt>
                <c:pt idx="4">
                  <c:v>29.017833031968472</c:v>
                </c:pt>
                <c:pt idx="5">
                  <c:v>24.920004187729372</c:v>
                </c:pt>
                <c:pt idx="6">
                  <c:v>21.420945002025515</c:v>
                </c:pt>
                <c:pt idx="7">
                  <c:v>18.398395111195516</c:v>
                </c:pt>
                <c:pt idx="8">
                  <c:v>15.836465293858808</c:v>
                </c:pt>
                <c:pt idx="9">
                  <c:v>13.619114475864437</c:v>
                </c:pt>
                <c:pt idx="10">
                  <c:v>11.723690551588072</c:v>
                </c:pt>
                <c:pt idx="11">
                  <c:v>10.089020273278457</c:v>
                </c:pt>
                <c:pt idx="12">
                  <c:v>8.6982926177921822</c:v>
                </c:pt>
                <c:pt idx="13">
                  <c:v>7.5010797427984857</c:v>
                </c:pt>
                <c:pt idx="14">
                  <c:v>6.4570023057266921</c:v>
                </c:pt>
                <c:pt idx="15">
                  <c:v>5.580265285743411</c:v>
                </c:pt>
                <c:pt idx="16">
                  <c:v>4.8276986942341571</c:v>
                </c:pt>
                <c:pt idx="17">
                  <c:v>4.1770490450241295</c:v>
                </c:pt>
                <c:pt idx="18">
                  <c:v>3.616343240664837</c:v>
                </c:pt>
                <c:pt idx="19">
                  <c:v>2.703880266561272</c:v>
                </c:pt>
                <c:pt idx="20">
                  <c:v>2.2812790987754381</c:v>
                </c:pt>
                <c:pt idx="21">
                  <c:v>2.0564032768945157</c:v>
                </c:pt>
                <c:pt idx="22">
                  <c:v>1.6099334520011481</c:v>
                </c:pt>
                <c:pt idx="23">
                  <c:v>1.4230705218228037</c:v>
                </c:pt>
                <c:pt idx="24">
                  <c:v>1.3033192202361801</c:v>
                </c:pt>
                <c:pt idx="25">
                  <c:v>1.1290903919241766</c:v>
                </c:pt>
                <c:pt idx="26">
                  <c:v>0.98064976321589648</c:v>
                </c:pt>
                <c:pt idx="27">
                  <c:v>0.84633470621441698</c:v>
                </c:pt>
                <c:pt idx="28">
                  <c:v>0.72038265169960591</c:v>
                </c:pt>
                <c:pt idx="29">
                  <c:v>0.62153927337711756</c:v>
                </c:pt>
                <c:pt idx="30">
                  <c:v>0.53288933368641689</c:v>
                </c:pt>
                <c:pt idx="31">
                  <c:v>0.46029891130903577</c:v>
                </c:pt>
                <c:pt idx="32">
                  <c:v>0.39957392284395216</c:v>
                </c:pt>
                <c:pt idx="33">
                  <c:v>0.34161734149345668</c:v>
                </c:pt>
                <c:pt idx="34">
                  <c:v>0.29567779277254419</c:v>
                </c:pt>
                <c:pt idx="35">
                  <c:v>0.25346685848973277</c:v>
                </c:pt>
                <c:pt idx="36">
                  <c:v>0.21752995104497039</c:v>
                </c:pt>
                <c:pt idx="37">
                  <c:v>0.18794560985576481</c:v>
                </c:pt>
                <c:pt idx="38">
                  <c:v>0.16119716545565752</c:v>
                </c:pt>
                <c:pt idx="39">
                  <c:v>0.13858923847268359</c:v>
                </c:pt>
                <c:pt idx="40">
                  <c:v>0.11910221743501984</c:v>
                </c:pt>
                <c:pt idx="41">
                  <c:v>0.10205245816019802</c:v>
                </c:pt>
                <c:pt idx="42">
                  <c:v>8.7699074818218731E-2</c:v>
                </c:pt>
                <c:pt idx="43">
                  <c:v>7.5180206463978938E-2</c:v>
                </c:pt>
                <c:pt idx="44">
                  <c:v>6.4524678780393613E-2</c:v>
                </c:pt>
                <c:pt idx="45">
                  <c:v>5.5245173172977557E-2</c:v>
                </c:pt>
                <c:pt idx="46">
                  <c:v>4.7258079713523318E-2</c:v>
                </c:pt>
                <c:pt idx="47">
                  <c:v>4.0502162374618692E-2</c:v>
                </c:pt>
                <c:pt idx="48">
                  <c:v>3.4636097182405255E-2</c:v>
                </c:pt>
                <c:pt idx="49">
                  <c:v>2.9604360847345024E-2</c:v>
                </c:pt>
                <c:pt idx="50">
                  <c:v>2.5268486052848285E-2</c:v>
                </c:pt>
                <c:pt idx="51">
                  <c:v>2.1556200272394545E-2</c:v>
                </c:pt>
                <c:pt idx="52">
                  <c:v>1.8363662832050483E-2</c:v>
                </c:pt>
                <c:pt idx="53">
                  <c:v>1.5610658001610784E-2</c:v>
                </c:pt>
                <c:pt idx="54">
                  <c:v>1.3253496388922007E-2</c:v>
                </c:pt>
                <c:pt idx="55">
                  <c:v>1.1228149177471525E-2</c:v>
                </c:pt>
                <c:pt idx="56">
                  <c:v>9.4888668678345216E-3</c:v>
                </c:pt>
                <c:pt idx="57">
                  <c:v>7.9971925732699855E-3</c:v>
                </c:pt>
                <c:pt idx="58">
                  <c:v>6.7178689740886666E-3</c:v>
                </c:pt>
                <c:pt idx="59">
                  <c:v>5.6221929491294901E-3</c:v>
                </c:pt>
                <c:pt idx="60">
                  <c:v>4.6848369558238432E-3</c:v>
                </c:pt>
                <c:pt idx="61">
                  <c:v>3.8834205630402054E-3</c:v>
                </c:pt>
                <c:pt idx="62">
                  <c:v>3.200232343599888E-3</c:v>
                </c:pt>
                <c:pt idx="63">
                  <c:v>2.6190120573672277E-3</c:v>
                </c:pt>
                <c:pt idx="64">
                  <c:v>2.1261763092510887E-3</c:v>
                </c:pt>
                <c:pt idx="65">
                  <c:v>1.7097927756421752E-3</c:v>
                </c:pt>
                <c:pt idx="66">
                  <c:v>1.3605495293508578E-3</c:v>
                </c:pt>
                <c:pt idx="67">
                  <c:v>1.0683981016819503E-3</c:v>
                </c:pt>
              </c:numCache>
            </c:numRef>
          </c:xVal>
          <c:yVal>
            <c:numRef>
              <c:f>'PTR Summary'!$H$2:$H$129</c:f>
              <c:numCache>
                <c:formatCode>General</c:formatCode>
                <c:ptCount val="12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9.9719430613459895E-3</c:v>
                </c:pt>
                <c:pt idx="17">
                  <c:v>2.8015735408742495E-2</c:v>
                </c:pt>
                <c:pt idx="18">
                  <c:v>2.0902889742097985E-2</c:v>
                </c:pt>
                <c:pt idx="19">
                  <c:v>2.3017090468715827E-2</c:v>
                </c:pt>
                <c:pt idx="20">
                  <c:v>1.8882732486183558E-2</c:v>
                </c:pt>
                <c:pt idx="21">
                  <c:v>4.7317530464208384E-2</c:v>
                </c:pt>
                <c:pt idx="22">
                  <c:v>6.8720174533579134E-2</c:v>
                </c:pt>
                <c:pt idx="23">
                  <c:v>8.2250484476393312E-2</c:v>
                </c:pt>
                <c:pt idx="24">
                  <c:v>0.10589373720542658</c:v>
                </c:pt>
                <c:pt idx="25">
                  <c:v>0.11220516137367574</c:v>
                </c:pt>
                <c:pt idx="26">
                  <c:v>0.11767430456575499</c:v>
                </c:pt>
                <c:pt idx="27">
                  <c:v>0.11558159330122723</c:v>
                </c:pt>
                <c:pt idx="28">
                  <c:v>0.11257261511884392</c:v>
                </c:pt>
                <c:pt idx="29">
                  <c:v>0.10361197840978018</c:v>
                </c:pt>
                <c:pt idx="30">
                  <c:v>0.11102967875449883</c:v>
                </c:pt>
                <c:pt idx="31">
                  <c:v>0.10050695432617567</c:v>
                </c:pt>
                <c:pt idx="32">
                  <c:v>9.543548703674451E-2</c:v>
                </c:pt>
                <c:pt idx="33">
                  <c:v>8.8857819612389366E-2</c:v>
                </c:pt>
                <c:pt idx="34">
                  <c:v>8.5548922672356531E-2</c:v>
                </c:pt>
                <c:pt idx="35">
                  <c:v>8.5509808293175407E-2</c:v>
                </c:pt>
                <c:pt idx="36">
                  <c:v>8.380274560250546E-2</c:v>
                </c:pt>
                <c:pt idx="37">
                  <c:v>8.3681353066491146E-2</c:v>
                </c:pt>
                <c:pt idx="38">
                  <c:v>8.3255977839102713E-2</c:v>
                </c:pt>
                <c:pt idx="39">
                  <c:v>8.1849677270090418E-2</c:v>
                </c:pt>
                <c:pt idx="40">
                  <c:v>8.6225181980913806E-2</c:v>
                </c:pt>
                <c:pt idx="41">
                  <c:v>9.0256763345238869E-2</c:v>
                </c:pt>
                <c:pt idx="42">
                  <c:v>9.5566538448710422E-2</c:v>
                </c:pt>
                <c:pt idx="43">
                  <c:v>0.10034821286363657</c:v>
                </c:pt>
                <c:pt idx="44">
                  <c:v>0.10652348936255465</c:v>
                </c:pt>
                <c:pt idx="45">
                  <c:v>0.11383816401129948</c:v>
                </c:pt>
                <c:pt idx="46">
                  <c:v>0.12459694080223059</c:v>
                </c:pt>
                <c:pt idx="47">
                  <c:v>0.1419691649951533</c:v>
                </c:pt>
                <c:pt idx="48">
                  <c:v>0.1707315517785164</c:v>
                </c:pt>
                <c:pt idx="49">
                  <c:v>0.21070558326297528</c:v>
                </c:pt>
                <c:pt idx="50">
                  <c:v>0.25902961739739305</c:v>
                </c:pt>
                <c:pt idx="51">
                  <c:v>0.30749870685495645</c:v>
                </c:pt>
                <c:pt idx="52">
                  <c:v>0.36908890682154599</c:v>
                </c:pt>
                <c:pt idx="53">
                  <c:v>0.43758354329114885</c:v>
                </c:pt>
                <c:pt idx="54">
                  <c:v>0.47721652596663566</c:v>
                </c:pt>
                <c:pt idx="55">
                  <c:v>0.47824131662939784</c:v>
                </c:pt>
                <c:pt idx="56">
                  <c:v>0.44846187020771405</c:v>
                </c:pt>
                <c:pt idx="57">
                  <c:v>0.40628348090353084</c:v>
                </c:pt>
                <c:pt idx="58">
                  <c:v>0.40188182907648456</c:v>
                </c:pt>
                <c:pt idx="59">
                  <c:v>0.35367729500530509</c:v>
                </c:pt>
                <c:pt idx="60">
                  <c:v>0.30714771921179623</c:v>
                </c:pt>
                <c:pt idx="61">
                  <c:v>0.20485719503266275</c:v>
                </c:pt>
                <c:pt idx="62">
                  <c:v>0.11059123610442563</c:v>
                </c:pt>
                <c:pt idx="63">
                  <c:v>0.21643038278364443</c:v>
                </c:pt>
                <c:pt idx="64">
                  <c:v>0.21732163485622119</c:v>
                </c:pt>
                <c:pt idx="65">
                  <c:v>0.46395984139342211</c:v>
                </c:pt>
                <c:pt idx="66">
                  <c:v>0.34890501978592076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21-A5D8-4692-B17C-287356CB6042}"/>
            </c:ext>
          </c:extLst>
        </c:ser>
        <c:ser>
          <c:idx val="8"/>
          <c:order val="6"/>
          <c:tx>
            <c:strRef>
              <c:f>'PTR Summary'!$I$1</c:f>
              <c:strCache>
                <c:ptCount val="1"/>
                <c:pt idx="0">
                  <c:v>D15</c:v>
                </c:pt>
              </c:strCache>
            </c:strRef>
          </c:tx>
          <c:spPr>
            <a:ln w="19050" cap="rnd" cmpd="sng" algn="ctr">
              <a:solidFill>
                <a:schemeClr val="accent5">
                  <a:lumMod val="80000"/>
                  <a:lumOff val="20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'PTR Summary'!$B$2:$B$129</c:f>
              <c:numCache>
                <c:formatCode>General</c:formatCode>
                <c:ptCount val="128"/>
                <c:pt idx="0">
                  <c:v>53.151468716242704</c:v>
                </c:pt>
                <c:pt idx="1">
                  <c:v>45.693541696502912</c:v>
                </c:pt>
                <c:pt idx="2">
                  <c:v>39.255809218424517</c:v>
                </c:pt>
                <c:pt idx="3">
                  <c:v>33.753635148050435</c:v>
                </c:pt>
                <c:pt idx="4">
                  <c:v>29.017833031968472</c:v>
                </c:pt>
                <c:pt idx="5">
                  <c:v>24.920004187729372</c:v>
                </c:pt>
                <c:pt idx="6">
                  <c:v>21.420945002025515</c:v>
                </c:pt>
                <c:pt idx="7">
                  <c:v>18.398395111195516</c:v>
                </c:pt>
                <c:pt idx="8">
                  <c:v>15.836465293858808</c:v>
                </c:pt>
                <c:pt idx="9">
                  <c:v>13.619114475864437</c:v>
                </c:pt>
                <c:pt idx="10">
                  <c:v>11.723690551588072</c:v>
                </c:pt>
                <c:pt idx="11">
                  <c:v>10.089020273278457</c:v>
                </c:pt>
                <c:pt idx="12">
                  <c:v>8.6982926177921822</c:v>
                </c:pt>
                <c:pt idx="13">
                  <c:v>7.5010797427984857</c:v>
                </c:pt>
                <c:pt idx="14">
                  <c:v>6.4570023057266921</c:v>
                </c:pt>
                <c:pt idx="15">
                  <c:v>5.580265285743411</c:v>
                </c:pt>
                <c:pt idx="16">
                  <c:v>4.8276986942341571</c:v>
                </c:pt>
                <c:pt idx="17">
                  <c:v>4.1770490450241295</c:v>
                </c:pt>
                <c:pt idx="18">
                  <c:v>3.616343240664837</c:v>
                </c:pt>
                <c:pt idx="19">
                  <c:v>2.703880266561272</c:v>
                </c:pt>
                <c:pt idx="20">
                  <c:v>2.2812790987754381</c:v>
                </c:pt>
                <c:pt idx="21">
                  <c:v>2.0564032768945157</c:v>
                </c:pt>
                <c:pt idx="22">
                  <c:v>1.6099334520011481</c:v>
                </c:pt>
                <c:pt idx="23">
                  <c:v>1.4230705218228037</c:v>
                </c:pt>
                <c:pt idx="24">
                  <c:v>1.3033192202361801</c:v>
                </c:pt>
                <c:pt idx="25">
                  <c:v>1.1290903919241766</c:v>
                </c:pt>
                <c:pt idx="26">
                  <c:v>0.98064976321589648</c:v>
                </c:pt>
                <c:pt idx="27">
                  <c:v>0.84633470621441698</c:v>
                </c:pt>
                <c:pt idx="28">
                  <c:v>0.72038265169960591</c:v>
                </c:pt>
                <c:pt idx="29">
                  <c:v>0.62153927337711756</c:v>
                </c:pt>
                <c:pt idx="30">
                  <c:v>0.53288933368641689</c:v>
                </c:pt>
                <c:pt idx="31">
                  <c:v>0.46029891130903577</c:v>
                </c:pt>
                <c:pt idx="32">
                  <c:v>0.39957392284395216</c:v>
                </c:pt>
                <c:pt idx="33">
                  <c:v>0.34161734149345668</c:v>
                </c:pt>
                <c:pt idx="34">
                  <c:v>0.29567779277254419</c:v>
                </c:pt>
                <c:pt idx="35">
                  <c:v>0.25346685848973277</c:v>
                </c:pt>
                <c:pt idx="36">
                  <c:v>0.21752995104497039</c:v>
                </c:pt>
                <c:pt idx="37">
                  <c:v>0.18794560985576481</c:v>
                </c:pt>
                <c:pt idx="38">
                  <c:v>0.16119716545565752</c:v>
                </c:pt>
                <c:pt idx="39">
                  <c:v>0.13858923847268359</c:v>
                </c:pt>
                <c:pt idx="40">
                  <c:v>0.11910221743501984</c:v>
                </c:pt>
                <c:pt idx="41">
                  <c:v>0.10205245816019802</c:v>
                </c:pt>
                <c:pt idx="42">
                  <c:v>8.7699074818218731E-2</c:v>
                </c:pt>
                <c:pt idx="43">
                  <c:v>7.5180206463978938E-2</c:v>
                </c:pt>
                <c:pt idx="44">
                  <c:v>6.4524678780393613E-2</c:v>
                </c:pt>
                <c:pt idx="45">
                  <c:v>5.5245173172977557E-2</c:v>
                </c:pt>
                <c:pt idx="46">
                  <c:v>4.7258079713523318E-2</c:v>
                </c:pt>
                <c:pt idx="47">
                  <c:v>4.0502162374618692E-2</c:v>
                </c:pt>
                <c:pt idx="48">
                  <c:v>3.4636097182405255E-2</c:v>
                </c:pt>
                <c:pt idx="49">
                  <c:v>2.9604360847345024E-2</c:v>
                </c:pt>
                <c:pt idx="50">
                  <c:v>2.5268486052848285E-2</c:v>
                </c:pt>
                <c:pt idx="51">
                  <c:v>2.1556200272394545E-2</c:v>
                </c:pt>
                <c:pt idx="52">
                  <c:v>1.8363662832050483E-2</c:v>
                </c:pt>
                <c:pt idx="53">
                  <c:v>1.5610658001610784E-2</c:v>
                </c:pt>
                <c:pt idx="54">
                  <c:v>1.3253496388922007E-2</c:v>
                </c:pt>
                <c:pt idx="55">
                  <c:v>1.1228149177471525E-2</c:v>
                </c:pt>
                <c:pt idx="56">
                  <c:v>9.4888668678345216E-3</c:v>
                </c:pt>
                <c:pt idx="57">
                  <c:v>7.9971925732699855E-3</c:v>
                </c:pt>
                <c:pt idx="58">
                  <c:v>6.7178689740886666E-3</c:v>
                </c:pt>
                <c:pt idx="59">
                  <c:v>5.6221929491294901E-3</c:v>
                </c:pt>
                <c:pt idx="60">
                  <c:v>4.6848369558238432E-3</c:v>
                </c:pt>
                <c:pt idx="61">
                  <c:v>3.8834205630402054E-3</c:v>
                </c:pt>
                <c:pt idx="62">
                  <c:v>3.200232343599888E-3</c:v>
                </c:pt>
                <c:pt idx="63">
                  <c:v>2.6190120573672277E-3</c:v>
                </c:pt>
                <c:pt idx="64">
                  <c:v>2.1261763092510887E-3</c:v>
                </c:pt>
                <c:pt idx="65">
                  <c:v>1.7097927756421752E-3</c:v>
                </c:pt>
                <c:pt idx="66">
                  <c:v>1.3605495293508578E-3</c:v>
                </c:pt>
                <c:pt idx="67">
                  <c:v>1.0683981016819503E-3</c:v>
                </c:pt>
              </c:numCache>
            </c:numRef>
          </c:xVal>
          <c:yVal>
            <c:numRef>
              <c:f>'PTR Summary'!$I$2:$I$129</c:f>
              <c:numCache>
                <c:formatCode>General</c:formatCode>
                <c:ptCount val="12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5.509344056680282E-2</c:v>
                </c:pt>
                <c:pt idx="10">
                  <c:v>0.12210100898816942</c:v>
                </c:pt>
                <c:pt idx="11">
                  <c:v>0.20495020008157619</c:v>
                </c:pt>
                <c:pt idx="12">
                  <c:v>0.2321686265926397</c:v>
                </c:pt>
                <c:pt idx="13">
                  <c:v>0.27888183388380666</c:v>
                </c:pt>
                <c:pt idx="14">
                  <c:v>0.35168001801290361</c:v>
                </c:pt>
                <c:pt idx="15">
                  <c:v>0.4766836063253862</c:v>
                </c:pt>
                <c:pt idx="16">
                  <c:v>0.61757828699056272</c:v>
                </c:pt>
                <c:pt idx="17">
                  <c:v>0.79934694969549003</c:v>
                </c:pt>
                <c:pt idx="18">
                  <c:v>0.60347607369286138</c:v>
                </c:pt>
                <c:pt idx="19">
                  <c:v>0.54550013939176922</c:v>
                </c:pt>
                <c:pt idx="20">
                  <c:v>0.64457161137449415</c:v>
                </c:pt>
                <c:pt idx="21">
                  <c:v>1.082494659779845</c:v>
                </c:pt>
                <c:pt idx="22">
                  <c:v>1.8514796880173492</c:v>
                </c:pt>
                <c:pt idx="23">
                  <c:v>2.0895464891166644</c:v>
                </c:pt>
                <c:pt idx="24">
                  <c:v>2.2101689563513438</c:v>
                </c:pt>
                <c:pt idx="25">
                  <c:v>2.1481675187853426</c:v>
                </c:pt>
                <c:pt idx="26">
                  <c:v>2.1062692628516309</c:v>
                </c:pt>
                <c:pt idx="27">
                  <c:v>2.1227188155551433</c:v>
                </c:pt>
                <c:pt idx="28">
                  <c:v>1.9919454929770215</c:v>
                </c:pt>
                <c:pt idx="29">
                  <c:v>2.0080192806491701</c:v>
                </c:pt>
                <c:pt idx="30">
                  <c:v>1.8648299102307972</c:v>
                </c:pt>
                <c:pt idx="31">
                  <c:v>1.8263633800308292</c:v>
                </c:pt>
                <c:pt idx="32">
                  <c:v>1.7061825890715596</c:v>
                </c:pt>
                <c:pt idx="33">
                  <c:v>1.6300275989476385</c:v>
                </c:pt>
                <c:pt idx="34">
                  <c:v>1.5440631177204054</c:v>
                </c:pt>
                <c:pt idx="35">
                  <c:v>1.4377321464712001</c:v>
                </c:pt>
                <c:pt idx="36">
                  <c:v>1.3446065752373306</c:v>
                </c:pt>
                <c:pt idx="37">
                  <c:v>1.2628508030035475</c:v>
                </c:pt>
                <c:pt idx="38">
                  <c:v>1.185280980133198</c:v>
                </c:pt>
                <c:pt idx="39">
                  <c:v>1.1106562554753112</c:v>
                </c:pt>
                <c:pt idx="40">
                  <c:v>1.0342681625393413</c:v>
                </c:pt>
                <c:pt idx="41">
                  <c:v>0.97167645837656713</c:v>
                </c:pt>
                <c:pt idx="42">
                  <c:v>0.90608844108356856</c:v>
                </c:pt>
                <c:pt idx="43">
                  <c:v>0.84714289458403602</c:v>
                </c:pt>
                <c:pt idx="44">
                  <c:v>0.78766268308518861</c:v>
                </c:pt>
                <c:pt idx="45">
                  <c:v>0.73691153611370175</c:v>
                </c:pt>
                <c:pt idx="46">
                  <c:v>0.69143315736636723</c:v>
                </c:pt>
                <c:pt idx="47">
                  <c:v>0.65193574593090398</c:v>
                </c:pt>
                <c:pt idx="48">
                  <c:v>0.61860196563001812</c:v>
                </c:pt>
                <c:pt idx="49">
                  <c:v>0.6011904095202758</c:v>
                </c:pt>
                <c:pt idx="50">
                  <c:v>0.60270574658838616</c:v>
                </c:pt>
                <c:pt idx="51">
                  <c:v>0.6221110577120087</c:v>
                </c:pt>
                <c:pt idx="52">
                  <c:v>0.66621195357596164</c:v>
                </c:pt>
                <c:pt idx="53">
                  <c:v>0.71980958452003108</c:v>
                </c:pt>
                <c:pt idx="54">
                  <c:v>0.79044393213043063</c:v>
                </c:pt>
                <c:pt idx="55">
                  <c:v>0.86108769425462117</c:v>
                </c:pt>
                <c:pt idx="56">
                  <c:v>0.95514325291883673</c:v>
                </c:pt>
                <c:pt idx="57">
                  <c:v>1.0501178665656343</c:v>
                </c:pt>
                <c:pt idx="58">
                  <c:v>1.1416745350335822</c:v>
                </c:pt>
                <c:pt idx="59">
                  <c:v>1.2001877606217657</c:v>
                </c:pt>
                <c:pt idx="60">
                  <c:v>1.1878037622027331</c:v>
                </c:pt>
                <c:pt idx="61">
                  <c:v>1.1500253728187382</c:v>
                </c:pt>
                <c:pt idx="62">
                  <c:v>1.051991398702935</c:v>
                </c:pt>
                <c:pt idx="63">
                  <c:v>0.92916868101452477</c:v>
                </c:pt>
                <c:pt idx="64">
                  <c:v>0.7357480970312511</c:v>
                </c:pt>
                <c:pt idx="65">
                  <c:v>0.56907422110105932</c:v>
                </c:pt>
                <c:pt idx="66">
                  <c:v>0.38883163061627735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22-A5D8-4692-B17C-287356CB6042}"/>
            </c:ext>
          </c:extLst>
        </c:ser>
        <c:ser>
          <c:idx val="12"/>
          <c:order val="7"/>
          <c:tx>
            <c:strRef>
              <c:f>'PTR Summary'!$J$1</c:f>
              <c:strCache>
                <c:ptCount val="1"/>
                <c:pt idx="0">
                  <c:v>D5</c:v>
                </c:pt>
              </c:strCache>
            </c:strRef>
          </c:tx>
          <c:spPr>
            <a:ln w="19050" cap="rnd" cmpd="sng" algn="ctr">
              <a:solidFill>
                <a:schemeClr val="accent1">
                  <a:lumMod val="60000"/>
                  <a:lumOff val="40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'PTR Summary'!$B$2:$B$129</c:f>
              <c:numCache>
                <c:formatCode>General</c:formatCode>
                <c:ptCount val="128"/>
                <c:pt idx="0">
                  <c:v>53.151468716242704</c:v>
                </c:pt>
                <c:pt idx="1">
                  <c:v>45.693541696502912</c:v>
                </c:pt>
                <c:pt idx="2">
                  <c:v>39.255809218424517</c:v>
                </c:pt>
                <c:pt idx="3">
                  <c:v>33.753635148050435</c:v>
                </c:pt>
                <c:pt idx="4">
                  <c:v>29.017833031968472</c:v>
                </c:pt>
                <c:pt idx="5">
                  <c:v>24.920004187729372</c:v>
                </c:pt>
                <c:pt idx="6">
                  <c:v>21.420945002025515</c:v>
                </c:pt>
                <c:pt idx="7">
                  <c:v>18.398395111195516</c:v>
                </c:pt>
                <c:pt idx="8">
                  <c:v>15.836465293858808</c:v>
                </c:pt>
                <c:pt idx="9">
                  <c:v>13.619114475864437</c:v>
                </c:pt>
                <c:pt idx="10">
                  <c:v>11.723690551588072</c:v>
                </c:pt>
                <c:pt idx="11">
                  <c:v>10.089020273278457</c:v>
                </c:pt>
                <c:pt idx="12">
                  <c:v>8.6982926177921822</c:v>
                </c:pt>
                <c:pt idx="13">
                  <c:v>7.5010797427984857</c:v>
                </c:pt>
                <c:pt idx="14">
                  <c:v>6.4570023057266921</c:v>
                </c:pt>
                <c:pt idx="15">
                  <c:v>5.580265285743411</c:v>
                </c:pt>
                <c:pt idx="16">
                  <c:v>4.8276986942341571</c:v>
                </c:pt>
                <c:pt idx="17">
                  <c:v>4.1770490450241295</c:v>
                </c:pt>
                <c:pt idx="18">
                  <c:v>3.616343240664837</c:v>
                </c:pt>
                <c:pt idx="19">
                  <c:v>2.703880266561272</c:v>
                </c:pt>
                <c:pt idx="20">
                  <c:v>2.2812790987754381</c:v>
                </c:pt>
                <c:pt idx="21">
                  <c:v>2.0564032768945157</c:v>
                </c:pt>
                <c:pt idx="22">
                  <c:v>1.6099334520011481</c:v>
                </c:pt>
                <c:pt idx="23">
                  <c:v>1.4230705218228037</c:v>
                </c:pt>
                <c:pt idx="24">
                  <c:v>1.3033192202361801</c:v>
                </c:pt>
                <c:pt idx="25">
                  <c:v>1.1290903919241766</c:v>
                </c:pt>
                <c:pt idx="26">
                  <c:v>0.98064976321589648</c:v>
                </c:pt>
                <c:pt idx="27">
                  <c:v>0.84633470621441698</c:v>
                </c:pt>
                <c:pt idx="28">
                  <c:v>0.72038265169960591</c:v>
                </c:pt>
                <c:pt idx="29">
                  <c:v>0.62153927337711756</c:v>
                </c:pt>
                <c:pt idx="30">
                  <c:v>0.53288933368641689</c:v>
                </c:pt>
                <c:pt idx="31">
                  <c:v>0.46029891130903577</c:v>
                </c:pt>
                <c:pt idx="32">
                  <c:v>0.39957392284395216</c:v>
                </c:pt>
                <c:pt idx="33">
                  <c:v>0.34161734149345668</c:v>
                </c:pt>
                <c:pt idx="34">
                  <c:v>0.29567779277254419</c:v>
                </c:pt>
                <c:pt idx="35">
                  <c:v>0.25346685848973277</c:v>
                </c:pt>
                <c:pt idx="36">
                  <c:v>0.21752995104497039</c:v>
                </c:pt>
                <c:pt idx="37">
                  <c:v>0.18794560985576481</c:v>
                </c:pt>
                <c:pt idx="38">
                  <c:v>0.16119716545565752</c:v>
                </c:pt>
                <c:pt idx="39">
                  <c:v>0.13858923847268359</c:v>
                </c:pt>
                <c:pt idx="40">
                  <c:v>0.11910221743501984</c:v>
                </c:pt>
                <c:pt idx="41">
                  <c:v>0.10205245816019802</c:v>
                </c:pt>
                <c:pt idx="42">
                  <c:v>8.7699074818218731E-2</c:v>
                </c:pt>
                <c:pt idx="43">
                  <c:v>7.5180206463978938E-2</c:v>
                </c:pt>
                <c:pt idx="44">
                  <c:v>6.4524678780393613E-2</c:v>
                </c:pt>
                <c:pt idx="45">
                  <c:v>5.5245173172977557E-2</c:v>
                </c:pt>
                <c:pt idx="46">
                  <c:v>4.7258079713523318E-2</c:v>
                </c:pt>
                <c:pt idx="47">
                  <c:v>4.0502162374618692E-2</c:v>
                </c:pt>
                <c:pt idx="48">
                  <c:v>3.4636097182405255E-2</c:v>
                </c:pt>
                <c:pt idx="49">
                  <c:v>2.9604360847345024E-2</c:v>
                </c:pt>
                <c:pt idx="50">
                  <c:v>2.5268486052848285E-2</c:v>
                </c:pt>
                <c:pt idx="51">
                  <c:v>2.1556200272394545E-2</c:v>
                </c:pt>
                <c:pt idx="52">
                  <c:v>1.8363662832050483E-2</c:v>
                </c:pt>
                <c:pt idx="53">
                  <c:v>1.5610658001610784E-2</c:v>
                </c:pt>
                <c:pt idx="54">
                  <c:v>1.3253496388922007E-2</c:v>
                </c:pt>
                <c:pt idx="55">
                  <c:v>1.1228149177471525E-2</c:v>
                </c:pt>
                <c:pt idx="56">
                  <c:v>9.4888668678345216E-3</c:v>
                </c:pt>
                <c:pt idx="57">
                  <c:v>7.9971925732699855E-3</c:v>
                </c:pt>
                <c:pt idx="58">
                  <c:v>6.7178689740886666E-3</c:v>
                </c:pt>
                <c:pt idx="59">
                  <c:v>5.6221929491294901E-3</c:v>
                </c:pt>
                <c:pt idx="60">
                  <c:v>4.6848369558238432E-3</c:v>
                </c:pt>
                <c:pt idx="61">
                  <c:v>3.8834205630402054E-3</c:v>
                </c:pt>
                <c:pt idx="62">
                  <c:v>3.200232343599888E-3</c:v>
                </c:pt>
                <c:pt idx="63">
                  <c:v>2.6190120573672277E-3</c:v>
                </c:pt>
                <c:pt idx="64">
                  <c:v>2.1261763092510887E-3</c:v>
                </c:pt>
                <c:pt idx="65">
                  <c:v>1.7097927756421752E-3</c:v>
                </c:pt>
                <c:pt idx="66">
                  <c:v>1.3605495293508578E-3</c:v>
                </c:pt>
                <c:pt idx="67">
                  <c:v>1.0683981016819503E-3</c:v>
                </c:pt>
              </c:numCache>
            </c:numRef>
          </c:xVal>
          <c:yVal>
            <c:numRef>
              <c:f>'PTR Summary'!$J$2:$J$129</c:f>
              <c:numCache>
                <c:formatCode>General</c:formatCode>
                <c:ptCount val="12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1.2435860145229849E-2</c:v>
                </c:pt>
                <c:pt idx="12">
                  <c:v>3.2905128449695641E-2</c:v>
                </c:pt>
                <c:pt idx="13">
                  <c:v>6.1477304330103087E-2</c:v>
                </c:pt>
                <c:pt idx="14">
                  <c:v>7.7908218772861818E-2</c:v>
                </c:pt>
                <c:pt idx="15">
                  <c:v>9.8222204717863346E-2</c:v>
                </c:pt>
                <c:pt idx="16">
                  <c:v>0.11620712268532132</c:v>
                </c:pt>
                <c:pt idx="17">
                  <c:v>0.14611497243174398</c:v>
                </c:pt>
                <c:pt idx="18">
                  <c:v>8.0083195150531833E-2</c:v>
                </c:pt>
                <c:pt idx="19">
                  <c:v>9.3290367387385262E-2</c:v>
                </c:pt>
                <c:pt idx="20">
                  <c:v>0.12209986988755393</c:v>
                </c:pt>
                <c:pt idx="21">
                  <c:v>0.28486023681248118</c:v>
                </c:pt>
                <c:pt idx="22">
                  <c:v>0.31105334753798303</c:v>
                </c:pt>
                <c:pt idx="23">
                  <c:v>0.31329260110885743</c:v>
                </c:pt>
                <c:pt idx="24">
                  <c:v>0.3246628244606321</c:v>
                </c:pt>
                <c:pt idx="25">
                  <c:v>0.38023223649319604</c:v>
                </c:pt>
                <c:pt idx="26">
                  <c:v>0.3754963514738931</c:v>
                </c:pt>
                <c:pt idx="27">
                  <c:v>0.36882155936517541</c:v>
                </c:pt>
                <c:pt idx="28">
                  <c:v>0.3444211648888747</c:v>
                </c:pt>
                <c:pt idx="29">
                  <c:v>0.37696379542191361</c:v>
                </c:pt>
                <c:pt idx="30">
                  <c:v>0.38067954812212862</c:v>
                </c:pt>
                <c:pt idx="31">
                  <c:v>0.42087829777008356</c:v>
                </c:pt>
                <c:pt idx="32">
                  <c:v>0.44248044419252408</c:v>
                </c:pt>
                <c:pt idx="33">
                  <c:v>0.47833056626411058</c:v>
                </c:pt>
                <c:pt idx="34">
                  <c:v>0.47599467344116947</c:v>
                </c:pt>
                <c:pt idx="35">
                  <c:v>0.48335006333508712</c:v>
                </c:pt>
                <c:pt idx="36">
                  <c:v>0.47867178896739804</c:v>
                </c:pt>
                <c:pt idx="37">
                  <c:v>0.49191371975325693</c:v>
                </c:pt>
                <c:pt idx="38">
                  <c:v>0.4885667202377833</c:v>
                </c:pt>
                <c:pt idx="39">
                  <c:v>0.46102303608239864</c:v>
                </c:pt>
                <c:pt idx="40">
                  <c:v>0.42209496958002579</c:v>
                </c:pt>
                <c:pt idx="41">
                  <c:v>0.38103629086407947</c:v>
                </c:pt>
                <c:pt idx="42">
                  <c:v>0.34432496684863323</c:v>
                </c:pt>
                <c:pt idx="43">
                  <c:v>0.31404220066376559</c:v>
                </c:pt>
                <c:pt idx="44">
                  <c:v>0.29219980703730425</c:v>
                </c:pt>
                <c:pt idx="45">
                  <c:v>0.2815170481281743</c:v>
                </c:pt>
                <c:pt idx="46">
                  <c:v>0.2786513949673331</c:v>
                </c:pt>
                <c:pt idx="47">
                  <c:v>0.28308397887293574</c:v>
                </c:pt>
                <c:pt idx="48">
                  <c:v>0.30676305664588749</c:v>
                </c:pt>
                <c:pt idx="49">
                  <c:v>0.35128919724485153</c:v>
                </c:pt>
                <c:pt idx="50">
                  <c:v>0.44124441107514623</c:v>
                </c:pt>
                <c:pt idx="51">
                  <c:v>0.55660300054517087</c:v>
                </c:pt>
                <c:pt idx="52">
                  <c:v>0.67819723872103788</c:v>
                </c:pt>
                <c:pt idx="53">
                  <c:v>0.77032147866454748</c:v>
                </c:pt>
                <c:pt idx="54">
                  <c:v>0.89975413542089189</c:v>
                </c:pt>
                <c:pt idx="55">
                  <c:v>0.99915984695825955</c:v>
                </c:pt>
                <c:pt idx="56">
                  <c:v>1.2231388112862105</c:v>
                </c:pt>
                <c:pt idx="57">
                  <c:v>1.402837273587576</c:v>
                </c:pt>
                <c:pt idx="58">
                  <c:v>1.577691137190748</c:v>
                </c:pt>
                <c:pt idx="59">
                  <c:v>1.8204599800236154</c:v>
                </c:pt>
                <c:pt idx="60">
                  <c:v>1.8938453982955861</c:v>
                </c:pt>
                <c:pt idx="61">
                  <c:v>2.0067696462688875</c:v>
                </c:pt>
                <c:pt idx="62">
                  <c:v>1.7452219842104153</c:v>
                </c:pt>
                <c:pt idx="63">
                  <c:v>1.4726495652267997</c:v>
                </c:pt>
                <c:pt idx="64">
                  <c:v>1.119169041898751</c:v>
                </c:pt>
                <c:pt idx="65">
                  <c:v>0.78982856235128418</c:v>
                </c:pt>
                <c:pt idx="66">
                  <c:v>0.50086297408061453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23-A5D8-4692-B17C-287356CB6042}"/>
            </c:ext>
          </c:extLst>
        </c:ser>
        <c:ser>
          <c:idx val="17"/>
          <c:order val="8"/>
          <c:tx>
            <c:strRef>
              <c:f>'PTR Summary'!$K$1</c:f>
              <c:strCache>
                <c:ptCount val="1"/>
                <c:pt idx="0">
                  <c:v>D16</c:v>
                </c:pt>
              </c:strCache>
            </c:strRef>
          </c:tx>
          <c:spPr>
            <a:ln w="19050" cap="rnd" cmpd="sng" algn="ctr">
              <a:solidFill>
                <a:schemeClr val="accent5">
                  <a:lumMod val="50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'PTR Summary'!$B$2:$B$129</c:f>
              <c:numCache>
                <c:formatCode>General</c:formatCode>
                <c:ptCount val="128"/>
                <c:pt idx="0">
                  <c:v>53.151468716242704</c:v>
                </c:pt>
                <c:pt idx="1">
                  <c:v>45.693541696502912</c:v>
                </c:pt>
                <c:pt idx="2">
                  <c:v>39.255809218424517</c:v>
                </c:pt>
                <c:pt idx="3">
                  <c:v>33.753635148050435</c:v>
                </c:pt>
                <c:pt idx="4">
                  <c:v>29.017833031968472</c:v>
                </c:pt>
                <c:pt idx="5">
                  <c:v>24.920004187729372</c:v>
                </c:pt>
                <c:pt idx="6">
                  <c:v>21.420945002025515</c:v>
                </c:pt>
                <c:pt idx="7">
                  <c:v>18.398395111195516</c:v>
                </c:pt>
                <c:pt idx="8">
                  <c:v>15.836465293858808</c:v>
                </c:pt>
                <c:pt idx="9">
                  <c:v>13.619114475864437</c:v>
                </c:pt>
                <c:pt idx="10">
                  <c:v>11.723690551588072</c:v>
                </c:pt>
                <c:pt idx="11">
                  <c:v>10.089020273278457</c:v>
                </c:pt>
                <c:pt idx="12">
                  <c:v>8.6982926177921822</c:v>
                </c:pt>
                <c:pt idx="13">
                  <c:v>7.5010797427984857</c:v>
                </c:pt>
                <c:pt idx="14">
                  <c:v>6.4570023057266921</c:v>
                </c:pt>
                <c:pt idx="15">
                  <c:v>5.580265285743411</c:v>
                </c:pt>
                <c:pt idx="16">
                  <c:v>4.8276986942341571</c:v>
                </c:pt>
                <c:pt idx="17">
                  <c:v>4.1770490450241295</c:v>
                </c:pt>
                <c:pt idx="18">
                  <c:v>3.616343240664837</c:v>
                </c:pt>
                <c:pt idx="19">
                  <c:v>2.703880266561272</c:v>
                </c:pt>
                <c:pt idx="20">
                  <c:v>2.2812790987754381</c:v>
                </c:pt>
                <c:pt idx="21">
                  <c:v>2.0564032768945157</c:v>
                </c:pt>
                <c:pt idx="22">
                  <c:v>1.6099334520011481</c:v>
                </c:pt>
                <c:pt idx="23">
                  <c:v>1.4230705218228037</c:v>
                </c:pt>
                <c:pt idx="24">
                  <c:v>1.3033192202361801</c:v>
                </c:pt>
                <c:pt idx="25">
                  <c:v>1.1290903919241766</c:v>
                </c:pt>
                <c:pt idx="26">
                  <c:v>0.98064976321589648</c:v>
                </c:pt>
                <c:pt idx="27">
                  <c:v>0.84633470621441698</c:v>
                </c:pt>
                <c:pt idx="28">
                  <c:v>0.72038265169960591</c:v>
                </c:pt>
                <c:pt idx="29">
                  <c:v>0.62153927337711756</c:v>
                </c:pt>
                <c:pt idx="30">
                  <c:v>0.53288933368641689</c:v>
                </c:pt>
                <c:pt idx="31">
                  <c:v>0.46029891130903577</c:v>
                </c:pt>
                <c:pt idx="32">
                  <c:v>0.39957392284395216</c:v>
                </c:pt>
                <c:pt idx="33">
                  <c:v>0.34161734149345668</c:v>
                </c:pt>
                <c:pt idx="34">
                  <c:v>0.29567779277254419</c:v>
                </c:pt>
                <c:pt idx="35">
                  <c:v>0.25346685848973277</c:v>
                </c:pt>
                <c:pt idx="36">
                  <c:v>0.21752995104497039</c:v>
                </c:pt>
                <c:pt idx="37">
                  <c:v>0.18794560985576481</c:v>
                </c:pt>
                <c:pt idx="38">
                  <c:v>0.16119716545565752</c:v>
                </c:pt>
                <c:pt idx="39">
                  <c:v>0.13858923847268359</c:v>
                </c:pt>
                <c:pt idx="40">
                  <c:v>0.11910221743501984</c:v>
                </c:pt>
                <c:pt idx="41">
                  <c:v>0.10205245816019802</c:v>
                </c:pt>
                <c:pt idx="42">
                  <c:v>8.7699074818218731E-2</c:v>
                </c:pt>
                <c:pt idx="43">
                  <c:v>7.5180206463978938E-2</c:v>
                </c:pt>
                <c:pt idx="44">
                  <c:v>6.4524678780393613E-2</c:v>
                </c:pt>
                <c:pt idx="45">
                  <c:v>5.5245173172977557E-2</c:v>
                </c:pt>
                <c:pt idx="46">
                  <c:v>4.7258079713523318E-2</c:v>
                </c:pt>
                <c:pt idx="47">
                  <c:v>4.0502162374618692E-2</c:v>
                </c:pt>
                <c:pt idx="48">
                  <c:v>3.4636097182405255E-2</c:v>
                </c:pt>
                <c:pt idx="49">
                  <c:v>2.9604360847345024E-2</c:v>
                </c:pt>
                <c:pt idx="50">
                  <c:v>2.5268486052848285E-2</c:v>
                </c:pt>
                <c:pt idx="51">
                  <c:v>2.1556200272394545E-2</c:v>
                </c:pt>
                <c:pt idx="52">
                  <c:v>1.8363662832050483E-2</c:v>
                </c:pt>
                <c:pt idx="53">
                  <c:v>1.5610658001610784E-2</c:v>
                </c:pt>
                <c:pt idx="54">
                  <c:v>1.3253496388922007E-2</c:v>
                </c:pt>
                <c:pt idx="55">
                  <c:v>1.1228149177471525E-2</c:v>
                </c:pt>
                <c:pt idx="56">
                  <c:v>9.4888668678345216E-3</c:v>
                </c:pt>
                <c:pt idx="57">
                  <c:v>7.9971925732699855E-3</c:v>
                </c:pt>
                <c:pt idx="58">
                  <c:v>6.7178689740886666E-3</c:v>
                </c:pt>
                <c:pt idx="59">
                  <c:v>5.6221929491294901E-3</c:v>
                </c:pt>
                <c:pt idx="60">
                  <c:v>4.6848369558238432E-3</c:v>
                </c:pt>
                <c:pt idx="61">
                  <c:v>3.8834205630402054E-3</c:v>
                </c:pt>
                <c:pt idx="62">
                  <c:v>3.200232343599888E-3</c:v>
                </c:pt>
                <c:pt idx="63">
                  <c:v>2.6190120573672277E-3</c:v>
                </c:pt>
                <c:pt idx="64">
                  <c:v>2.1261763092510887E-3</c:v>
                </c:pt>
                <c:pt idx="65">
                  <c:v>1.7097927756421752E-3</c:v>
                </c:pt>
                <c:pt idx="66">
                  <c:v>1.3605495293508578E-3</c:v>
                </c:pt>
                <c:pt idx="67">
                  <c:v>1.0683981016819503E-3</c:v>
                </c:pt>
              </c:numCache>
            </c:numRef>
          </c:xVal>
          <c:yVal>
            <c:numRef>
              <c:f>'PTR Summary'!$K$2:$K$129</c:f>
              <c:numCache>
                <c:formatCode>General</c:formatCode>
                <c:ptCount val="12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3.9937774227259172E-2</c:v>
                </c:pt>
                <c:pt idx="4">
                  <c:v>0.11116688163532094</c:v>
                </c:pt>
                <c:pt idx="5">
                  <c:v>0.20336339348382554</c:v>
                </c:pt>
                <c:pt idx="6">
                  <c:v>0.29132105197076907</c:v>
                </c:pt>
                <c:pt idx="7">
                  <c:v>0.39166179448234628</c:v>
                </c:pt>
                <c:pt idx="8">
                  <c:v>0.54391056585689035</c:v>
                </c:pt>
                <c:pt idx="9">
                  <c:v>0.71754041519084144</c:v>
                </c:pt>
                <c:pt idx="10">
                  <c:v>0.90890935568878672</c:v>
                </c:pt>
                <c:pt idx="11">
                  <c:v>0.98539945073149626</c:v>
                </c:pt>
                <c:pt idx="12">
                  <c:v>1.0031970646813064</c:v>
                </c:pt>
                <c:pt idx="13">
                  <c:v>0.96671535534733277</c:v>
                </c:pt>
                <c:pt idx="14">
                  <c:v>0.986960368028028</c:v>
                </c:pt>
                <c:pt idx="15">
                  <c:v>1.0169553282546162</c:v>
                </c:pt>
                <c:pt idx="16">
                  <c:v>1.0662956832660591</c:v>
                </c:pt>
                <c:pt idx="17">
                  <c:v>1.1337054431367324</c:v>
                </c:pt>
                <c:pt idx="18">
                  <c:v>1.237166710893381</c:v>
                </c:pt>
                <c:pt idx="19">
                  <c:v>0.92041934635138223</c:v>
                </c:pt>
                <c:pt idx="20">
                  <c:v>0.84390687515444052</c:v>
                </c:pt>
                <c:pt idx="21">
                  <c:v>0.84074322247419786</c:v>
                </c:pt>
                <c:pt idx="22">
                  <c:v>1.293888862977973</c:v>
                </c:pt>
                <c:pt idx="23">
                  <c:v>1.4718800314702249</c:v>
                </c:pt>
                <c:pt idx="24">
                  <c:v>1.4928498671636468</c:v>
                </c:pt>
                <c:pt idx="25">
                  <c:v>1.5221947821460846</c:v>
                </c:pt>
                <c:pt idx="26">
                  <c:v>1.5076098292585915</c:v>
                </c:pt>
                <c:pt idx="27">
                  <c:v>1.551762458913635</c:v>
                </c:pt>
                <c:pt idx="28">
                  <c:v>1.4614276450664945</c:v>
                </c:pt>
                <c:pt idx="29">
                  <c:v>1.408184332713273</c:v>
                </c:pt>
                <c:pt idx="30">
                  <c:v>1.3506053866468366</c:v>
                </c:pt>
                <c:pt idx="31">
                  <c:v>1.3139555380710046</c:v>
                </c:pt>
                <c:pt idx="32">
                  <c:v>1.2533664999581791</c:v>
                </c:pt>
                <c:pt idx="33">
                  <c:v>1.1909893596050551</c:v>
                </c:pt>
                <c:pt idx="34">
                  <c:v>1.1291925422459319</c:v>
                </c:pt>
                <c:pt idx="35">
                  <c:v>1.0872319133946931</c:v>
                </c:pt>
                <c:pt idx="36">
                  <c:v>1.0404104802673284</c:v>
                </c:pt>
                <c:pt idx="37">
                  <c:v>0.96819747023661262</c:v>
                </c:pt>
                <c:pt idx="38">
                  <c:v>0.89577626400022448</c:v>
                </c:pt>
                <c:pt idx="39">
                  <c:v>0.83119161093434635</c:v>
                </c:pt>
                <c:pt idx="40">
                  <c:v>0.77552193142770987</c:v>
                </c:pt>
                <c:pt idx="41">
                  <c:v>0.71983198379756186</c:v>
                </c:pt>
                <c:pt idx="42">
                  <c:v>0.66731647768835689</c:v>
                </c:pt>
                <c:pt idx="43">
                  <c:v>0.62911893338136926</c:v>
                </c:pt>
                <c:pt idx="44">
                  <c:v>0.58880395655289508</c:v>
                </c:pt>
                <c:pt idx="45">
                  <c:v>0.56102052998331053</c:v>
                </c:pt>
                <c:pt idx="46">
                  <c:v>0.54443620125500136</c:v>
                </c:pt>
                <c:pt idx="47">
                  <c:v>0.52350373315738874</c:v>
                </c:pt>
                <c:pt idx="48">
                  <c:v>0.51239929452687383</c:v>
                </c:pt>
                <c:pt idx="49">
                  <c:v>0.49249849851918637</c:v>
                </c:pt>
                <c:pt idx="50">
                  <c:v>0.50617120146212191</c:v>
                </c:pt>
                <c:pt idx="51">
                  <c:v>0.49919132879580036</c:v>
                </c:pt>
                <c:pt idx="52">
                  <c:v>0.53099494364462696</c:v>
                </c:pt>
                <c:pt idx="53">
                  <c:v>0.55607298498141078</c:v>
                </c:pt>
                <c:pt idx="54">
                  <c:v>0.60740127207204564</c:v>
                </c:pt>
                <c:pt idx="55">
                  <c:v>0.66220352223351642</c:v>
                </c:pt>
                <c:pt idx="56">
                  <c:v>0.72088624508865506</c:v>
                </c:pt>
                <c:pt idx="57">
                  <c:v>0.834878117062403</c:v>
                </c:pt>
                <c:pt idx="58">
                  <c:v>0.96149110512004299</c:v>
                </c:pt>
                <c:pt idx="59">
                  <c:v>1.1302647529981698</c:v>
                </c:pt>
                <c:pt idx="60">
                  <c:v>1.2342143288817313</c:v>
                </c:pt>
                <c:pt idx="61">
                  <c:v>1.389157187326759</c:v>
                </c:pt>
                <c:pt idx="62">
                  <c:v>1.4347168306924512</c:v>
                </c:pt>
                <c:pt idx="63">
                  <c:v>1.4210475147859334</c:v>
                </c:pt>
                <c:pt idx="64">
                  <c:v>1.2522595464888295</c:v>
                </c:pt>
                <c:pt idx="65">
                  <c:v>1.0491666910171444</c:v>
                </c:pt>
                <c:pt idx="66">
                  <c:v>0.81073314871188606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24-A5D8-4692-B17C-287356CB6042}"/>
            </c:ext>
          </c:extLst>
        </c:ser>
        <c:ser>
          <c:idx val="18"/>
          <c:order val="9"/>
          <c:tx>
            <c:strRef>
              <c:f>'PTR Summary'!$L$1</c:f>
              <c:strCache>
                <c:ptCount val="1"/>
                <c:pt idx="0">
                  <c:v>D6</c:v>
                </c:pt>
              </c:strCache>
            </c:strRef>
          </c:tx>
          <c:spPr>
            <a:ln w="19050" cap="rnd" cmpd="sng" algn="ctr">
              <a:solidFill>
                <a:schemeClr val="accent1">
                  <a:lumMod val="70000"/>
                  <a:lumOff val="30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'PTR Summary'!$B$2:$B$129</c:f>
              <c:numCache>
                <c:formatCode>General</c:formatCode>
                <c:ptCount val="128"/>
                <c:pt idx="0">
                  <c:v>53.151468716242704</c:v>
                </c:pt>
                <c:pt idx="1">
                  <c:v>45.693541696502912</c:v>
                </c:pt>
                <c:pt idx="2">
                  <c:v>39.255809218424517</c:v>
                </c:pt>
                <c:pt idx="3">
                  <c:v>33.753635148050435</c:v>
                </c:pt>
                <c:pt idx="4">
                  <c:v>29.017833031968472</c:v>
                </c:pt>
                <c:pt idx="5">
                  <c:v>24.920004187729372</c:v>
                </c:pt>
                <c:pt idx="6">
                  <c:v>21.420945002025515</c:v>
                </c:pt>
                <c:pt idx="7">
                  <c:v>18.398395111195516</c:v>
                </c:pt>
                <c:pt idx="8">
                  <c:v>15.836465293858808</c:v>
                </c:pt>
                <c:pt idx="9">
                  <c:v>13.619114475864437</c:v>
                </c:pt>
                <c:pt idx="10">
                  <c:v>11.723690551588072</c:v>
                </c:pt>
                <c:pt idx="11">
                  <c:v>10.089020273278457</c:v>
                </c:pt>
                <c:pt idx="12">
                  <c:v>8.6982926177921822</c:v>
                </c:pt>
                <c:pt idx="13">
                  <c:v>7.5010797427984857</c:v>
                </c:pt>
                <c:pt idx="14">
                  <c:v>6.4570023057266921</c:v>
                </c:pt>
                <c:pt idx="15">
                  <c:v>5.580265285743411</c:v>
                </c:pt>
                <c:pt idx="16">
                  <c:v>4.8276986942341571</c:v>
                </c:pt>
                <c:pt idx="17">
                  <c:v>4.1770490450241295</c:v>
                </c:pt>
                <c:pt idx="18">
                  <c:v>3.616343240664837</c:v>
                </c:pt>
                <c:pt idx="19">
                  <c:v>2.703880266561272</c:v>
                </c:pt>
                <c:pt idx="20">
                  <c:v>2.2812790987754381</c:v>
                </c:pt>
                <c:pt idx="21">
                  <c:v>2.0564032768945157</c:v>
                </c:pt>
                <c:pt idx="22">
                  <c:v>1.6099334520011481</c:v>
                </c:pt>
                <c:pt idx="23">
                  <c:v>1.4230705218228037</c:v>
                </c:pt>
                <c:pt idx="24">
                  <c:v>1.3033192202361801</c:v>
                </c:pt>
                <c:pt idx="25">
                  <c:v>1.1290903919241766</c:v>
                </c:pt>
                <c:pt idx="26">
                  <c:v>0.98064976321589648</c:v>
                </c:pt>
                <c:pt idx="27">
                  <c:v>0.84633470621441698</c:v>
                </c:pt>
                <c:pt idx="28">
                  <c:v>0.72038265169960591</c:v>
                </c:pt>
                <c:pt idx="29">
                  <c:v>0.62153927337711756</c:v>
                </c:pt>
                <c:pt idx="30">
                  <c:v>0.53288933368641689</c:v>
                </c:pt>
                <c:pt idx="31">
                  <c:v>0.46029891130903577</c:v>
                </c:pt>
                <c:pt idx="32">
                  <c:v>0.39957392284395216</c:v>
                </c:pt>
                <c:pt idx="33">
                  <c:v>0.34161734149345668</c:v>
                </c:pt>
                <c:pt idx="34">
                  <c:v>0.29567779277254419</c:v>
                </c:pt>
                <c:pt idx="35">
                  <c:v>0.25346685848973277</c:v>
                </c:pt>
                <c:pt idx="36">
                  <c:v>0.21752995104497039</c:v>
                </c:pt>
                <c:pt idx="37">
                  <c:v>0.18794560985576481</c:v>
                </c:pt>
                <c:pt idx="38">
                  <c:v>0.16119716545565752</c:v>
                </c:pt>
                <c:pt idx="39">
                  <c:v>0.13858923847268359</c:v>
                </c:pt>
                <c:pt idx="40">
                  <c:v>0.11910221743501984</c:v>
                </c:pt>
                <c:pt idx="41">
                  <c:v>0.10205245816019802</c:v>
                </c:pt>
                <c:pt idx="42">
                  <c:v>8.7699074818218731E-2</c:v>
                </c:pt>
                <c:pt idx="43">
                  <c:v>7.5180206463978938E-2</c:v>
                </c:pt>
                <c:pt idx="44">
                  <c:v>6.4524678780393613E-2</c:v>
                </c:pt>
                <c:pt idx="45">
                  <c:v>5.5245173172977557E-2</c:v>
                </c:pt>
                <c:pt idx="46">
                  <c:v>4.7258079713523318E-2</c:v>
                </c:pt>
                <c:pt idx="47">
                  <c:v>4.0502162374618692E-2</c:v>
                </c:pt>
                <c:pt idx="48">
                  <c:v>3.4636097182405255E-2</c:v>
                </c:pt>
                <c:pt idx="49">
                  <c:v>2.9604360847345024E-2</c:v>
                </c:pt>
                <c:pt idx="50">
                  <c:v>2.5268486052848285E-2</c:v>
                </c:pt>
                <c:pt idx="51">
                  <c:v>2.1556200272394545E-2</c:v>
                </c:pt>
                <c:pt idx="52">
                  <c:v>1.8363662832050483E-2</c:v>
                </c:pt>
                <c:pt idx="53">
                  <c:v>1.5610658001610784E-2</c:v>
                </c:pt>
                <c:pt idx="54">
                  <c:v>1.3253496388922007E-2</c:v>
                </c:pt>
                <c:pt idx="55">
                  <c:v>1.1228149177471525E-2</c:v>
                </c:pt>
                <c:pt idx="56">
                  <c:v>9.4888668678345216E-3</c:v>
                </c:pt>
                <c:pt idx="57">
                  <c:v>7.9971925732699855E-3</c:v>
                </c:pt>
                <c:pt idx="58">
                  <c:v>6.7178689740886666E-3</c:v>
                </c:pt>
                <c:pt idx="59">
                  <c:v>5.6221929491294901E-3</c:v>
                </c:pt>
                <c:pt idx="60">
                  <c:v>4.6848369558238432E-3</c:v>
                </c:pt>
                <c:pt idx="61">
                  <c:v>3.8834205630402054E-3</c:v>
                </c:pt>
                <c:pt idx="62">
                  <c:v>3.200232343599888E-3</c:v>
                </c:pt>
                <c:pt idx="63">
                  <c:v>2.6190120573672277E-3</c:v>
                </c:pt>
                <c:pt idx="64">
                  <c:v>2.1261763092510887E-3</c:v>
                </c:pt>
                <c:pt idx="65">
                  <c:v>1.7097927756421752E-3</c:v>
                </c:pt>
                <c:pt idx="66">
                  <c:v>1.3605495293508578E-3</c:v>
                </c:pt>
                <c:pt idx="67">
                  <c:v>1.0683981016819503E-3</c:v>
                </c:pt>
              </c:numCache>
            </c:numRef>
          </c:xVal>
          <c:yVal>
            <c:numRef>
              <c:f>'PTR Summary'!$L$2:$L$129</c:f>
              <c:numCache>
                <c:formatCode>General</c:formatCode>
                <c:ptCount val="12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1.492201685811668E-2</c:v>
                </c:pt>
                <c:pt idx="5">
                  <c:v>3.3521746702533439E-2</c:v>
                </c:pt>
                <c:pt idx="6">
                  <c:v>6.1779941928458718E-2</c:v>
                </c:pt>
                <c:pt idx="7">
                  <c:v>8.9771563983823188E-2</c:v>
                </c:pt>
                <c:pt idx="8">
                  <c:v>0.12400797197399173</c:v>
                </c:pt>
                <c:pt idx="9">
                  <c:v>0.1563423166464489</c:v>
                </c:pt>
                <c:pt idx="10">
                  <c:v>0.23314652125536303</c:v>
                </c:pt>
                <c:pt idx="11">
                  <c:v>0.28956721967474214</c:v>
                </c:pt>
                <c:pt idx="12">
                  <c:v>0.34506983877817793</c:v>
                </c:pt>
                <c:pt idx="13">
                  <c:v>0.34343641026764593</c:v>
                </c:pt>
                <c:pt idx="14">
                  <c:v>0.35771898844533195</c:v>
                </c:pt>
                <c:pt idx="15">
                  <c:v>0.37683118623686673</c:v>
                </c:pt>
                <c:pt idx="16">
                  <c:v>0.39630042733128157</c:v>
                </c:pt>
                <c:pt idx="17">
                  <c:v>0.41531314215308279</c:v>
                </c:pt>
                <c:pt idx="18">
                  <c:v>0.21514325324241934</c:v>
                </c:pt>
                <c:pt idx="19">
                  <c:v>0.21898973190345494</c:v>
                </c:pt>
                <c:pt idx="20">
                  <c:v>0.24334638424116481</c:v>
                </c:pt>
                <c:pt idx="21">
                  <c:v>0.59979416243188621</c:v>
                </c:pt>
                <c:pt idx="22">
                  <c:v>0.76617979305251038</c:v>
                </c:pt>
                <c:pt idx="23">
                  <c:v>0.891303065009589</c:v>
                </c:pt>
                <c:pt idx="24">
                  <c:v>1.0015928863276566</c:v>
                </c:pt>
                <c:pt idx="25">
                  <c:v>1.1090069874240338</c:v>
                </c:pt>
                <c:pt idx="26">
                  <c:v>1.0155875916828383</c:v>
                </c:pt>
                <c:pt idx="27">
                  <c:v>0.89483405284345396</c:v>
                </c:pt>
                <c:pt idx="28">
                  <c:v>0.73243831161485295</c:v>
                </c:pt>
                <c:pt idx="29">
                  <c:v>0.67906526824237223</c:v>
                </c:pt>
                <c:pt idx="30">
                  <c:v>0.60639744866177692</c:v>
                </c:pt>
                <c:pt idx="31">
                  <c:v>0.57672890899634766</c:v>
                </c:pt>
                <c:pt idx="32">
                  <c:v>0.53893820850119867</c:v>
                </c:pt>
                <c:pt idx="33">
                  <c:v>0.53048204981572145</c:v>
                </c:pt>
                <c:pt idx="34">
                  <c:v>0.52283008560945987</c:v>
                </c:pt>
                <c:pt idx="35">
                  <c:v>0.54633920661264124</c:v>
                </c:pt>
                <c:pt idx="36">
                  <c:v>0.56339148136655326</c:v>
                </c:pt>
                <c:pt idx="37">
                  <c:v>0.5866870974343158</c:v>
                </c:pt>
                <c:pt idx="38">
                  <c:v>0.58187652872070716</c:v>
                </c:pt>
                <c:pt idx="39">
                  <c:v>0.56313733345203931</c:v>
                </c:pt>
                <c:pt idx="40">
                  <c:v>0.55163486559067576</c:v>
                </c:pt>
                <c:pt idx="41">
                  <c:v>0.54993157564976558</c:v>
                </c:pt>
                <c:pt idx="42">
                  <c:v>0.55434317101963149</c:v>
                </c:pt>
                <c:pt idx="43">
                  <c:v>0.56468855041547428</c:v>
                </c:pt>
                <c:pt idx="44">
                  <c:v>0.58548293857568834</c:v>
                </c:pt>
                <c:pt idx="45">
                  <c:v>0.62213040092750715</c:v>
                </c:pt>
                <c:pt idx="46">
                  <c:v>0.6733481125912737</c:v>
                </c:pt>
                <c:pt idx="47">
                  <c:v>0.7451345281005316</c:v>
                </c:pt>
                <c:pt idx="48">
                  <c:v>0.83325228869152812</c:v>
                </c:pt>
                <c:pt idx="49">
                  <c:v>0.9207686872469909</c:v>
                </c:pt>
                <c:pt idx="50">
                  <c:v>1.0066536550782745</c:v>
                </c:pt>
                <c:pt idx="51">
                  <c:v>1.0993200224532944</c:v>
                </c:pt>
                <c:pt idx="52">
                  <c:v>1.1794574940362228</c:v>
                </c:pt>
                <c:pt idx="53">
                  <c:v>1.2231963740468266</c:v>
                </c:pt>
                <c:pt idx="54">
                  <c:v>1.2314759297665139</c:v>
                </c:pt>
                <c:pt idx="55">
                  <c:v>1.237257332184875</c:v>
                </c:pt>
                <c:pt idx="56">
                  <c:v>1.2619198107575971</c:v>
                </c:pt>
                <c:pt idx="57">
                  <c:v>1.3062365723885943</c:v>
                </c:pt>
                <c:pt idx="58">
                  <c:v>1.3575314548670279</c:v>
                </c:pt>
                <c:pt idx="59">
                  <c:v>1.4080189747495271</c:v>
                </c:pt>
                <c:pt idx="60">
                  <c:v>1.4118778378488377</c:v>
                </c:pt>
                <c:pt idx="61">
                  <c:v>1.3370026221744924</c:v>
                </c:pt>
                <c:pt idx="62">
                  <c:v>1.1861450970046599</c:v>
                </c:pt>
                <c:pt idx="63">
                  <c:v>0.96095107117132239</c:v>
                </c:pt>
                <c:pt idx="64">
                  <c:v>0.75040472035893513</c:v>
                </c:pt>
                <c:pt idx="65">
                  <c:v>0.51528516814587211</c:v>
                </c:pt>
                <c:pt idx="66">
                  <c:v>0.28329456095938721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25-A5D8-4692-B17C-287356CB6042}"/>
            </c:ext>
          </c:extLst>
        </c:ser>
        <c:ser>
          <c:idx val="19"/>
          <c:order val="10"/>
          <c:tx>
            <c:strRef>
              <c:f>'PTR Summary'!$M$1</c:f>
              <c:strCache>
                <c:ptCount val="1"/>
                <c:pt idx="0">
                  <c:v>D17</c:v>
                </c:pt>
              </c:strCache>
            </c:strRef>
          </c:tx>
          <c:spPr>
            <a:ln w="19050" cap="rnd" cmpd="sng" algn="ctr">
              <a:solidFill>
                <a:schemeClr val="accent3">
                  <a:lumMod val="70000"/>
                  <a:lumOff val="30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'PTR Summary'!$B$2:$B$129</c:f>
              <c:numCache>
                <c:formatCode>General</c:formatCode>
                <c:ptCount val="128"/>
                <c:pt idx="0">
                  <c:v>53.151468716242704</c:v>
                </c:pt>
                <c:pt idx="1">
                  <c:v>45.693541696502912</c:v>
                </c:pt>
                <c:pt idx="2">
                  <c:v>39.255809218424517</c:v>
                </c:pt>
                <c:pt idx="3">
                  <c:v>33.753635148050435</c:v>
                </c:pt>
                <c:pt idx="4">
                  <c:v>29.017833031968472</c:v>
                </c:pt>
                <c:pt idx="5">
                  <c:v>24.920004187729372</c:v>
                </c:pt>
                <c:pt idx="6">
                  <c:v>21.420945002025515</c:v>
                </c:pt>
                <c:pt idx="7">
                  <c:v>18.398395111195516</c:v>
                </c:pt>
                <c:pt idx="8">
                  <c:v>15.836465293858808</c:v>
                </c:pt>
                <c:pt idx="9">
                  <c:v>13.619114475864437</c:v>
                </c:pt>
                <c:pt idx="10">
                  <c:v>11.723690551588072</c:v>
                </c:pt>
                <c:pt idx="11">
                  <c:v>10.089020273278457</c:v>
                </c:pt>
                <c:pt idx="12">
                  <c:v>8.6982926177921822</c:v>
                </c:pt>
                <c:pt idx="13">
                  <c:v>7.5010797427984857</c:v>
                </c:pt>
                <c:pt idx="14">
                  <c:v>6.4570023057266921</c:v>
                </c:pt>
                <c:pt idx="15">
                  <c:v>5.580265285743411</c:v>
                </c:pt>
                <c:pt idx="16">
                  <c:v>4.8276986942341571</c:v>
                </c:pt>
                <c:pt idx="17">
                  <c:v>4.1770490450241295</c:v>
                </c:pt>
                <c:pt idx="18">
                  <c:v>3.616343240664837</c:v>
                </c:pt>
                <c:pt idx="19">
                  <c:v>2.703880266561272</c:v>
                </c:pt>
                <c:pt idx="20">
                  <c:v>2.2812790987754381</c:v>
                </c:pt>
                <c:pt idx="21">
                  <c:v>2.0564032768945157</c:v>
                </c:pt>
                <c:pt idx="22">
                  <c:v>1.6099334520011481</c:v>
                </c:pt>
                <c:pt idx="23">
                  <c:v>1.4230705218228037</c:v>
                </c:pt>
                <c:pt idx="24">
                  <c:v>1.3033192202361801</c:v>
                </c:pt>
                <c:pt idx="25">
                  <c:v>1.1290903919241766</c:v>
                </c:pt>
                <c:pt idx="26">
                  <c:v>0.98064976321589648</c:v>
                </c:pt>
                <c:pt idx="27">
                  <c:v>0.84633470621441698</c:v>
                </c:pt>
                <c:pt idx="28">
                  <c:v>0.72038265169960591</c:v>
                </c:pt>
                <c:pt idx="29">
                  <c:v>0.62153927337711756</c:v>
                </c:pt>
                <c:pt idx="30">
                  <c:v>0.53288933368641689</c:v>
                </c:pt>
                <c:pt idx="31">
                  <c:v>0.46029891130903577</c:v>
                </c:pt>
                <c:pt idx="32">
                  <c:v>0.39957392284395216</c:v>
                </c:pt>
                <c:pt idx="33">
                  <c:v>0.34161734149345668</c:v>
                </c:pt>
                <c:pt idx="34">
                  <c:v>0.29567779277254419</c:v>
                </c:pt>
                <c:pt idx="35">
                  <c:v>0.25346685848973277</c:v>
                </c:pt>
                <c:pt idx="36">
                  <c:v>0.21752995104497039</c:v>
                </c:pt>
                <c:pt idx="37">
                  <c:v>0.18794560985576481</c:v>
                </c:pt>
                <c:pt idx="38">
                  <c:v>0.16119716545565752</c:v>
                </c:pt>
                <c:pt idx="39">
                  <c:v>0.13858923847268359</c:v>
                </c:pt>
                <c:pt idx="40">
                  <c:v>0.11910221743501984</c:v>
                </c:pt>
                <c:pt idx="41">
                  <c:v>0.10205245816019802</c:v>
                </c:pt>
                <c:pt idx="42">
                  <c:v>8.7699074818218731E-2</c:v>
                </c:pt>
                <c:pt idx="43">
                  <c:v>7.5180206463978938E-2</c:v>
                </c:pt>
                <c:pt idx="44">
                  <c:v>6.4524678780393613E-2</c:v>
                </c:pt>
                <c:pt idx="45">
                  <c:v>5.5245173172977557E-2</c:v>
                </c:pt>
                <c:pt idx="46">
                  <c:v>4.7258079713523318E-2</c:v>
                </c:pt>
                <c:pt idx="47">
                  <c:v>4.0502162374618692E-2</c:v>
                </c:pt>
                <c:pt idx="48">
                  <c:v>3.4636097182405255E-2</c:v>
                </c:pt>
                <c:pt idx="49">
                  <c:v>2.9604360847345024E-2</c:v>
                </c:pt>
                <c:pt idx="50">
                  <c:v>2.5268486052848285E-2</c:v>
                </c:pt>
                <c:pt idx="51">
                  <c:v>2.1556200272394545E-2</c:v>
                </c:pt>
                <c:pt idx="52">
                  <c:v>1.8363662832050483E-2</c:v>
                </c:pt>
                <c:pt idx="53">
                  <c:v>1.5610658001610784E-2</c:v>
                </c:pt>
                <c:pt idx="54">
                  <c:v>1.3253496388922007E-2</c:v>
                </c:pt>
                <c:pt idx="55">
                  <c:v>1.1228149177471525E-2</c:v>
                </c:pt>
                <c:pt idx="56">
                  <c:v>9.4888668678345216E-3</c:v>
                </c:pt>
                <c:pt idx="57">
                  <c:v>7.9971925732699855E-3</c:v>
                </c:pt>
                <c:pt idx="58">
                  <c:v>6.7178689740886666E-3</c:v>
                </c:pt>
                <c:pt idx="59">
                  <c:v>5.6221929491294901E-3</c:v>
                </c:pt>
                <c:pt idx="60">
                  <c:v>4.6848369558238432E-3</c:v>
                </c:pt>
                <c:pt idx="61">
                  <c:v>3.8834205630402054E-3</c:v>
                </c:pt>
                <c:pt idx="62">
                  <c:v>3.200232343599888E-3</c:v>
                </c:pt>
                <c:pt idx="63">
                  <c:v>2.6190120573672277E-3</c:v>
                </c:pt>
                <c:pt idx="64">
                  <c:v>2.1261763092510887E-3</c:v>
                </c:pt>
                <c:pt idx="65">
                  <c:v>1.7097927756421752E-3</c:v>
                </c:pt>
                <c:pt idx="66">
                  <c:v>1.3605495293508578E-3</c:v>
                </c:pt>
                <c:pt idx="67">
                  <c:v>1.0683981016819503E-3</c:v>
                </c:pt>
              </c:numCache>
            </c:numRef>
          </c:xVal>
          <c:yVal>
            <c:numRef>
              <c:f>'PTR Summary'!$M$2:$M$129</c:f>
              <c:numCache>
                <c:formatCode>General</c:formatCode>
                <c:ptCount val="12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2.651671001243883E-2</c:v>
                </c:pt>
                <c:pt idx="47">
                  <c:v>7.914831833826827E-2</c:v>
                </c:pt>
                <c:pt idx="48">
                  <c:v>0.12844635696451598</c:v>
                </c:pt>
                <c:pt idx="49">
                  <c:v>0.22285103367319947</c:v>
                </c:pt>
                <c:pt idx="50">
                  <c:v>0.31540405929073018</c:v>
                </c:pt>
                <c:pt idx="51">
                  <c:v>0.45453491398476714</c:v>
                </c:pt>
                <c:pt idx="52">
                  <c:v>0.62540774334651494</c:v>
                </c:pt>
                <c:pt idx="53">
                  <c:v>0.92709855208507763</c:v>
                </c:pt>
                <c:pt idx="54">
                  <c:v>1.30871758589028</c:v>
                </c:pt>
                <c:pt idx="55">
                  <c:v>1.6360464162753443</c:v>
                </c:pt>
                <c:pt idx="56">
                  <c:v>1.8550653504213743</c:v>
                </c:pt>
                <c:pt idx="57">
                  <c:v>2.0721034762124306</c:v>
                </c:pt>
                <c:pt idx="58">
                  <c:v>2.2142853030611103</c:v>
                </c:pt>
                <c:pt idx="59">
                  <c:v>2.3779232366496186</c:v>
                </c:pt>
                <c:pt idx="60">
                  <c:v>2.3139931498510196</c:v>
                </c:pt>
                <c:pt idx="61">
                  <c:v>2.2370937969239422</c:v>
                </c:pt>
                <c:pt idx="62">
                  <c:v>1.9945191854977609</c:v>
                </c:pt>
                <c:pt idx="63">
                  <c:v>1.793530809761954</c:v>
                </c:pt>
                <c:pt idx="64">
                  <c:v>1.6293504320982821</c:v>
                </c:pt>
                <c:pt idx="65">
                  <c:v>1.4053218750661454</c:v>
                </c:pt>
                <c:pt idx="66">
                  <c:v>1.2117423284756088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26-A5D8-4692-B17C-287356CB6042}"/>
            </c:ext>
          </c:extLst>
        </c:ser>
        <c:ser>
          <c:idx val="20"/>
          <c:order val="11"/>
          <c:tx>
            <c:strRef>
              <c:f>'PTR Summary'!$N$1</c:f>
              <c:strCache>
                <c:ptCount val="1"/>
                <c:pt idx="0">
                  <c:v>D7</c:v>
                </c:pt>
              </c:strCache>
            </c:strRef>
          </c:tx>
          <c:spPr>
            <a:ln w="19050" cap="rnd" cmpd="sng" algn="ctr">
              <a:solidFill>
                <a:schemeClr val="accent5">
                  <a:lumMod val="70000"/>
                  <a:lumOff val="30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'PTR Summary'!$B$2:$B$129</c:f>
              <c:numCache>
                <c:formatCode>General</c:formatCode>
                <c:ptCount val="128"/>
                <c:pt idx="0">
                  <c:v>53.151468716242704</c:v>
                </c:pt>
                <c:pt idx="1">
                  <c:v>45.693541696502912</c:v>
                </c:pt>
                <c:pt idx="2">
                  <c:v>39.255809218424517</c:v>
                </c:pt>
                <c:pt idx="3">
                  <c:v>33.753635148050435</c:v>
                </c:pt>
                <c:pt idx="4">
                  <c:v>29.017833031968472</c:v>
                </c:pt>
                <c:pt idx="5">
                  <c:v>24.920004187729372</c:v>
                </c:pt>
                <c:pt idx="6">
                  <c:v>21.420945002025515</c:v>
                </c:pt>
                <c:pt idx="7">
                  <c:v>18.398395111195516</c:v>
                </c:pt>
                <c:pt idx="8">
                  <c:v>15.836465293858808</c:v>
                </c:pt>
                <c:pt idx="9">
                  <c:v>13.619114475864437</c:v>
                </c:pt>
                <c:pt idx="10">
                  <c:v>11.723690551588072</c:v>
                </c:pt>
                <c:pt idx="11">
                  <c:v>10.089020273278457</c:v>
                </c:pt>
                <c:pt idx="12">
                  <c:v>8.6982926177921822</c:v>
                </c:pt>
                <c:pt idx="13">
                  <c:v>7.5010797427984857</c:v>
                </c:pt>
                <c:pt idx="14">
                  <c:v>6.4570023057266921</c:v>
                </c:pt>
                <c:pt idx="15">
                  <c:v>5.580265285743411</c:v>
                </c:pt>
                <c:pt idx="16">
                  <c:v>4.8276986942341571</c:v>
                </c:pt>
                <c:pt idx="17">
                  <c:v>4.1770490450241295</c:v>
                </c:pt>
                <c:pt idx="18">
                  <c:v>3.616343240664837</c:v>
                </c:pt>
                <c:pt idx="19">
                  <c:v>2.703880266561272</c:v>
                </c:pt>
                <c:pt idx="20">
                  <c:v>2.2812790987754381</c:v>
                </c:pt>
                <c:pt idx="21">
                  <c:v>2.0564032768945157</c:v>
                </c:pt>
                <c:pt idx="22">
                  <c:v>1.6099334520011481</c:v>
                </c:pt>
                <c:pt idx="23">
                  <c:v>1.4230705218228037</c:v>
                </c:pt>
                <c:pt idx="24">
                  <c:v>1.3033192202361801</c:v>
                </c:pt>
                <c:pt idx="25">
                  <c:v>1.1290903919241766</c:v>
                </c:pt>
                <c:pt idx="26">
                  <c:v>0.98064976321589648</c:v>
                </c:pt>
                <c:pt idx="27">
                  <c:v>0.84633470621441698</c:v>
                </c:pt>
                <c:pt idx="28">
                  <c:v>0.72038265169960591</c:v>
                </c:pt>
                <c:pt idx="29">
                  <c:v>0.62153927337711756</c:v>
                </c:pt>
                <c:pt idx="30">
                  <c:v>0.53288933368641689</c:v>
                </c:pt>
                <c:pt idx="31">
                  <c:v>0.46029891130903577</c:v>
                </c:pt>
                <c:pt idx="32">
                  <c:v>0.39957392284395216</c:v>
                </c:pt>
                <c:pt idx="33">
                  <c:v>0.34161734149345668</c:v>
                </c:pt>
                <c:pt idx="34">
                  <c:v>0.29567779277254419</c:v>
                </c:pt>
                <c:pt idx="35">
                  <c:v>0.25346685848973277</c:v>
                </c:pt>
                <c:pt idx="36">
                  <c:v>0.21752995104497039</c:v>
                </c:pt>
                <c:pt idx="37">
                  <c:v>0.18794560985576481</c:v>
                </c:pt>
                <c:pt idx="38">
                  <c:v>0.16119716545565752</c:v>
                </c:pt>
                <c:pt idx="39">
                  <c:v>0.13858923847268359</c:v>
                </c:pt>
                <c:pt idx="40">
                  <c:v>0.11910221743501984</c:v>
                </c:pt>
                <c:pt idx="41">
                  <c:v>0.10205245816019802</c:v>
                </c:pt>
                <c:pt idx="42">
                  <c:v>8.7699074818218731E-2</c:v>
                </c:pt>
                <c:pt idx="43">
                  <c:v>7.5180206463978938E-2</c:v>
                </c:pt>
                <c:pt idx="44">
                  <c:v>6.4524678780393613E-2</c:v>
                </c:pt>
                <c:pt idx="45">
                  <c:v>5.5245173172977557E-2</c:v>
                </c:pt>
                <c:pt idx="46">
                  <c:v>4.7258079713523318E-2</c:v>
                </c:pt>
                <c:pt idx="47">
                  <c:v>4.0502162374618692E-2</c:v>
                </c:pt>
                <c:pt idx="48">
                  <c:v>3.4636097182405255E-2</c:v>
                </c:pt>
                <c:pt idx="49">
                  <c:v>2.9604360847345024E-2</c:v>
                </c:pt>
                <c:pt idx="50">
                  <c:v>2.5268486052848285E-2</c:v>
                </c:pt>
                <c:pt idx="51">
                  <c:v>2.1556200272394545E-2</c:v>
                </c:pt>
                <c:pt idx="52">
                  <c:v>1.8363662832050483E-2</c:v>
                </c:pt>
                <c:pt idx="53">
                  <c:v>1.5610658001610784E-2</c:v>
                </c:pt>
                <c:pt idx="54">
                  <c:v>1.3253496388922007E-2</c:v>
                </c:pt>
                <c:pt idx="55">
                  <c:v>1.1228149177471525E-2</c:v>
                </c:pt>
                <c:pt idx="56">
                  <c:v>9.4888668678345216E-3</c:v>
                </c:pt>
                <c:pt idx="57">
                  <c:v>7.9971925732699855E-3</c:v>
                </c:pt>
                <c:pt idx="58">
                  <c:v>6.7178689740886666E-3</c:v>
                </c:pt>
                <c:pt idx="59">
                  <c:v>5.6221929491294901E-3</c:v>
                </c:pt>
                <c:pt idx="60">
                  <c:v>4.6848369558238432E-3</c:v>
                </c:pt>
                <c:pt idx="61">
                  <c:v>3.8834205630402054E-3</c:v>
                </c:pt>
                <c:pt idx="62">
                  <c:v>3.200232343599888E-3</c:v>
                </c:pt>
                <c:pt idx="63">
                  <c:v>2.6190120573672277E-3</c:v>
                </c:pt>
                <c:pt idx="64">
                  <c:v>2.1261763092510887E-3</c:v>
                </c:pt>
                <c:pt idx="65">
                  <c:v>1.7097927756421752E-3</c:v>
                </c:pt>
                <c:pt idx="66">
                  <c:v>1.3605495293508578E-3</c:v>
                </c:pt>
                <c:pt idx="67">
                  <c:v>1.0683981016819503E-3</c:v>
                </c:pt>
              </c:numCache>
            </c:numRef>
          </c:xVal>
          <c:yVal>
            <c:numRef>
              <c:f>'PTR Summary'!$N$2:$N$129</c:f>
              <c:numCache>
                <c:formatCode>General</c:formatCode>
                <c:ptCount val="12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6.6448518625282005E-2</c:v>
                </c:pt>
                <c:pt idx="51">
                  <c:v>0.14022022940863896</c:v>
                </c:pt>
                <c:pt idx="52">
                  <c:v>0.26830458775251331</c:v>
                </c:pt>
                <c:pt idx="53">
                  <c:v>0.3686462958934234</c:v>
                </c:pt>
                <c:pt idx="54">
                  <c:v>0.48449920727169926</c:v>
                </c:pt>
                <c:pt idx="55">
                  <c:v>0.62931553970894072</c:v>
                </c:pt>
                <c:pt idx="56">
                  <c:v>0.77248093604651946</c:v>
                </c:pt>
                <c:pt idx="57">
                  <c:v>0.95584788394556075</c:v>
                </c:pt>
                <c:pt idx="58">
                  <c:v>1.0697244508368449</c:v>
                </c:pt>
                <c:pt idx="59">
                  <c:v>1.4012693769984235</c:v>
                </c:pt>
                <c:pt idx="60">
                  <c:v>1.6875997897757911</c:v>
                </c:pt>
                <c:pt idx="61">
                  <c:v>1.9691513381028436</c:v>
                </c:pt>
                <c:pt idx="62">
                  <c:v>1.9536160844189876</c:v>
                </c:pt>
                <c:pt idx="63">
                  <c:v>1.9805096140773049</c:v>
                </c:pt>
                <c:pt idx="64">
                  <c:v>1.9139151058562598</c:v>
                </c:pt>
                <c:pt idx="65">
                  <c:v>2.0072314140262835</c:v>
                </c:pt>
                <c:pt idx="66">
                  <c:v>1.4789649055572349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27-A5D8-4692-B17C-287356CB6042}"/>
            </c:ext>
          </c:extLst>
        </c:ser>
        <c:ser>
          <c:idx val="21"/>
          <c:order val="12"/>
          <c:tx>
            <c:strRef>
              <c:f>'PTR Summary'!$O$1</c:f>
              <c:strCache>
                <c:ptCount val="1"/>
                <c:pt idx="0">
                  <c:v>D18</c:v>
                </c:pt>
              </c:strCache>
            </c:strRef>
          </c:tx>
          <c:spPr>
            <a:ln w="19050" cap="rnd" cmpd="sng" algn="ctr">
              <a:solidFill>
                <a:schemeClr val="accent1">
                  <a:lumMod val="70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'PTR Summary'!$B$2:$B$129</c:f>
              <c:numCache>
                <c:formatCode>General</c:formatCode>
                <c:ptCount val="128"/>
                <c:pt idx="0">
                  <c:v>53.151468716242704</c:v>
                </c:pt>
                <c:pt idx="1">
                  <c:v>45.693541696502912</c:v>
                </c:pt>
                <c:pt idx="2">
                  <c:v>39.255809218424517</c:v>
                </c:pt>
                <c:pt idx="3">
                  <c:v>33.753635148050435</c:v>
                </c:pt>
                <c:pt idx="4">
                  <c:v>29.017833031968472</c:v>
                </c:pt>
                <c:pt idx="5">
                  <c:v>24.920004187729372</c:v>
                </c:pt>
                <c:pt idx="6">
                  <c:v>21.420945002025515</c:v>
                </c:pt>
                <c:pt idx="7">
                  <c:v>18.398395111195516</c:v>
                </c:pt>
                <c:pt idx="8">
                  <c:v>15.836465293858808</c:v>
                </c:pt>
                <c:pt idx="9">
                  <c:v>13.619114475864437</c:v>
                </c:pt>
                <c:pt idx="10">
                  <c:v>11.723690551588072</c:v>
                </c:pt>
                <c:pt idx="11">
                  <c:v>10.089020273278457</c:v>
                </c:pt>
                <c:pt idx="12">
                  <c:v>8.6982926177921822</c:v>
                </c:pt>
                <c:pt idx="13">
                  <c:v>7.5010797427984857</c:v>
                </c:pt>
                <c:pt idx="14">
                  <c:v>6.4570023057266921</c:v>
                </c:pt>
                <c:pt idx="15">
                  <c:v>5.580265285743411</c:v>
                </c:pt>
                <c:pt idx="16">
                  <c:v>4.8276986942341571</c:v>
                </c:pt>
                <c:pt idx="17">
                  <c:v>4.1770490450241295</c:v>
                </c:pt>
                <c:pt idx="18">
                  <c:v>3.616343240664837</c:v>
                </c:pt>
                <c:pt idx="19">
                  <c:v>2.703880266561272</c:v>
                </c:pt>
                <c:pt idx="20">
                  <c:v>2.2812790987754381</c:v>
                </c:pt>
                <c:pt idx="21">
                  <c:v>2.0564032768945157</c:v>
                </c:pt>
                <c:pt idx="22">
                  <c:v>1.6099334520011481</c:v>
                </c:pt>
                <c:pt idx="23">
                  <c:v>1.4230705218228037</c:v>
                </c:pt>
                <c:pt idx="24">
                  <c:v>1.3033192202361801</c:v>
                </c:pt>
                <c:pt idx="25">
                  <c:v>1.1290903919241766</c:v>
                </c:pt>
                <c:pt idx="26">
                  <c:v>0.98064976321589648</c:v>
                </c:pt>
                <c:pt idx="27">
                  <c:v>0.84633470621441698</c:v>
                </c:pt>
                <c:pt idx="28">
                  <c:v>0.72038265169960591</c:v>
                </c:pt>
                <c:pt idx="29">
                  <c:v>0.62153927337711756</c:v>
                </c:pt>
                <c:pt idx="30">
                  <c:v>0.53288933368641689</c:v>
                </c:pt>
                <c:pt idx="31">
                  <c:v>0.46029891130903577</c:v>
                </c:pt>
                <c:pt idx="32">
                  <c:v>0.39957392284395216</c:v>
                </c:pt>
                <c:pt idx="33">
                  <c:v>0.34161734149345668</c:v>
                </c:pt>
                <c:pt idx="34">
                  <c:v>0.29567779277254419</c:v>
                </c:pt>
                <c:pt idx="35">
                  <c:v>0.25346685848973277</c:v>
                </c:pt>
                <c:pt idx="36">
                  <c:v>0.21752995104497039</c:v>
                </c:pt>
                <c:pt idx="37">
                  <c:v>0.18794560985576481</c:v>
                </c:pt>
                <c:pt idx="38">
                  <c:v>0.16119716545565752</c:v>
                </c:pt>
                <c:pt idx="39">
                  <c:v>0.13858923847268359</c:v>
                </c:pt>
                <c:pt idx="40">
                  <c:v>0.11910221743501984</c:v>
                </c:pt>
                <c:pt idx="41">
                  <c:v>0.10205245816019802</c:v>
                </c:pt>
                <c:pt idx="42">
                  <c:v>8.7699074818218731E-2</c:v>
                </c:pt>
                <c:pt idx="43">
                  <c:v>7.5180206463978938E-2</c:v>
                </c:pt>
                <c:pt idx="44">
                  <c:v>6.4524678780393613E-2</c:v>
                </c:pt>
                <c:pt idx="45">
                  <c:v>5.5245173172977557E-2</c:v>
                </c:pt>
                <c:pt idx="46">
                  <c:v>4.7258079713523318E-2</c:v>
                </c:pt>
                <c:pt idx="47">
                  <c:v>4.0502162374618692E-2</c:v>
                </c:pt>
                <c:pt idx="48">
                  <c:v>3.4636097182405255E-2</c:v>
                </c:pt>
                <c:pt idx="49">
                  <c:v>2.9604360847345024E-2</c:v>
                </c:pt>
                <c:pt idx="50">
                  <c:v>2.5268486052848285E-2</c:v>
                </c:pt>
                <c:pt idx="51">
                  <c:v>2.1556200272394545E-2</c:v>
                </c:pt>
                <c:pt idx="52">
                  <c:v>1.8363662832050483E-2</c:v>
                </c:pt>
                <c:pt idx="53">
                  <c:v>1.5610658001610784E-2</c:v>
                </c:pt>
                <c:pt idx="54">
                  <c:v>1.3253496388922007E-2</c:v>
                </c:pt>
                <c:pt idx="55">
                  <c:v>1.1228149177471525E-2</c:v>
                </c:pt>
                <c:pt idx="56">
                  <c:v>9.4888668678345216E-3</c:v>
                </c:pt>
                <c:pt idx="57">
                  <c:v>7.9971925732699855E-3</c:v>
                </c:pt>
                <c:pt idx="58">
                  <c:v>6.7178689740886666E-3</c:v>
                </c:pt>
                <c:pt idx="59">
                  <c:v>5.6221929491294901E-3</c:v>
                </c:pt>
                <c:pt idx="60">
                  <c:v>4.6848369558238432E-3</c:v>
                </c:pt>
                <c:pt idx="61">
                  <c:v>3.8834205630402054E-3</c:v>
                </c:pt>
                <c:pt idx="62">
                  <c:v>3.200232343599888E-3</c:v>
                </c:pt>
                <c:pt idx="63">
                  <c:v>2.6190120573672277E-3</c:v>
                </c:pt>
                <c:pt idx="64">
                  <c:v>2.1261763092510887E-3</c:v>
                </c:pt>
                <c:pt idx="65">
                  <c:v>1.7097927756421752E-3</c:v>
                </c:pt>
                <c:pt idx="66">
                  <c:v>1.3605495293508578E-3</c:v>
                </c:pt>
                <c:pt idx="67">
                  <c:v>1.0683981016819503E-3</c:v>
                </c:pt>
              </c:numCache>
            </c:numRef>
          </c:xVal>
          <c:yVal>
            <c:numRef>
              <c:f>'PTR Summary'!$O$2:$O$129</c:f>
              <c:numCache>
                <c:formatCode>General</c:formatCode>
                <c:ptCount val="12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3.2134208352559965E-2</c:v>
                </c:pt>
                <c:pt idx="6">
                  <c:v>9.8349332915308826E-2</c:v>
                </c:pt>
                <c:pt idx="7">
                  <c:v>0.22094046018161767</c:v>
                </c:pt>
                <c:pt idx="8">
                  <c:v>0.34578347867429404</c:v>
                </c:pt>
                <c:pt idx="9">
                  <c:v>0.41218848613662351</c:v>
                </c:pt>
                <c:pt idx="10">
                  <c:v>0.42441383969632773</c:v>
                </c:pt>
                <c:pt idx="11">
                  <c:v>0.4002319216109102</c:v>
                </c:pt>
                <c:pt idx="12">
                  <c:v>0.43020114802882659</c:v>
                </c:pt>
                <c:pt idx="13">
                  <c:v>0.47403592130927746</c:v>
                </c:pt>
                <c:pt idx="14">
                  <c:v>0.5148383720120977</c:v>
                </c:pt>
                <c:pt idx="15">
                  <c:v>0.53330787618098829</c:v>
                </c:pt>
                <c:pt idx="16">
                  <c:v>0.54148578199187025</c:v>
                </c:pt>
                <c:pt idx="17">
                  <c:v>0.56752530150753233</c:v>
                </c:pt>
                <c:pt idx="18">
                  <c:v>0.44578307806065115</c:v>
                </c:pt>
                <c:pt idx="19">
                  <c:v>0.44672599123564283</c:v>
                </c:pt>
                <c:pt idx="20">
                  <c:v>0.42639731336338538</c:v>
                </c:pt>
                <c:pt idx="21">
                  <c:v>0.56011042961290947</c:v>
                </c:pt>
                <c:pt idx="22">
                  <c:v>0.59240562418747633</c:v>
                </c:pt>
                <c:pt idx="23">
                  <c:v>0.62270664513544693</c:v>
                </c:pt>
                <c:pt idx="24">
                  <c:v>0.62350845403201005</c:v>
                </c:pt>
                <c:pt idx="25">
                  <c:v>0.5816900990066779</c:v>
                </c:pt>
                <c:pt idx="26">
                  <c:v>0.5982943094423514</c:v>
                </c:pt>
                <c:pt idx="27">
                  <c:v>0.60579853591751365</c:v>
                </c:pt>
                <c:pt idx="28">
                  <c:v>0.56887210541907973</c:v>
                </c:pt>
                <c:pt idx="29">
                  <c:v>0.54555707009855081</c:v>
                </c:pt>
                <c:pt idx="30">
                  <c:v>0.52573711226363662</c:v>
                </c:pt>
                <c:pt idx="31">
                  <c:v>0.52126384048907803</c:v>
                </c:pt>
                <c:pt idx="32">
                  <c:v>0.50572095945923479</c:v>
                </c:pt>
                <c:pt idx="33">
                  <c:v>0.4787743339896583</c:v>
                </c:pt>
                <c:pt idx="34">
                  <c:v>0.45530346098869756</c:v>
                </c:pt>
                <c:pt idx="35">
                  <c:v>0.42714433775017258</c:v>
                </c:pt>
                <c:pt idx="36">
                  <c:v>0.41283131038956405</c:v>
                </c:pt>
                <c:pt idx="37">
                  <c:v>0.40511407128431359</c:v>
                </c:pt>
                <c:pt idx="38">
                  <c:v>0.39863220589569315</c:v>
                </c:pt>
                <c:pt idx="39">
                  <c:v>0.37682230252269838</c:v>
                </c:pt>
                <c:pt idx="40">
                  <c:v>0.36782977715414744</c:v>
                </c:pt>
                <c:pt idx="41">
                  <c:v>0.36070064663925522</c:v>
                </c:pt>
                <c:pt idx="42">
                  <c:v>0.36071349117704071</c:v>
                </c:pt>
                <c:pt idx="43">
                  <c:v>0.36122489818040981</c:v>
                </c:pt>
                <c:pt idx="44">
                  <c:v>0.37352657863947858</c:v>
                </c:pt>
                <c:pt idx="45">
                  <c:v>0.40042937786543142</c:v>
                </c:pt>
                <c:pt idx="46">
                  <c:v>0.44257900708388875</c:v>
                </c:pt>
                <c:pt idx="47">
                  <c:v>0.49965173951869207</c:v>
                </c:pt>
                <c:pt idx="48">
                  <c:v>0.60846106793548349</c:v>
                </c:pt>
                <c:pt idx="49">
                  <c:v>0.70951922105228438</c:v>
                </c:pt>
                <c:pt idx="50">
                  <c:v>0.82455576619279003</c:v>
                </c:pt>
                <c:pt idx="51">
                  <c:v>0.94197570976289913</c:v>
                </c:pt>
                <c:pt idx="52">
                  <c:v>1.0529309742806499</c:v>
                </c:pt>
                <c:pt idx="53">
                  <c:v>1.3616323446096477</c:v>
                </c:pt>
                <c:pt idx="54">
                  <c:v>1.4116889918918263</c:v>
                </c:pt>
                <c:pt idx="55">
                  <c:v>1.3844085410100133</c:v>
                </c:pt>
                <c:pt idx="56">
                  <c:v>1.5336337750705069</c:v>
                </c:pt>
                <c:pt idx="57">
                  <c:v>1.6262857096994143</c:v>
                </c:pt>
                <c:pt idx="58">
                  <c:v>1.7791436695022738</c:v>
                </c:pt>
                <c:pt idx="59">
                  <c:v>1.4986239076332617</c:v>
                </c:pt>
                <c:pt idx="60">
                  <c:v>1.4223800644656219</c:v>
                </c:pt>
                <c:pt idx="61">
                  <c:v>1.3303777519910298</c:v>
                </c:pt>
                <c:pt idx="62">
                  <c:v>1.2135998938987074</c:v>
                </c:pt>
                <c:pt idx="63">
                  <c:v>1.0834716983558048</c:v>
                </c:pt>
                <c:pt idx="64">
                  <c:v>0.93237385890311164</c:v>
                </c:pt>
                <c:pt idx="65">
                  <c:v>0.76344303125329094</c:v>
                </c:pt>
                <c:pt idx="66">
                  <c:v>0.6280125719971269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28-A5D8-4692-B17C-287356CB6042}"/>
            </c:ext>
          </c:extLst>
        </c:ser>
        <c:ser>
          <c:idx val="5"/>
          <c:order val="13"/>
          <c:tx>
            <c:strRef>
              <c:f>'PTR Summary'!$P$1</c:f>
              <c:strCache>
                <c:ptCount val="1"/>
                <c:pt idx="0">
                  <c:v>D19</c:v>
                </c:pt>
              </c:strCache>
            </c:strRef>
          </c:tx>
          <c:spPr>
            <a:ln w="19050" cap="rnd" cmpd="sng" algn="ctr">
              <a:solidFill>
                <a:schemeClr val="accent5">
                  <a:lumMod val="60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'PTR Summary'!$B$2:$B$129</c:f>
              <c:numCache>
                <c:formatCode>General</c:formatCode>
                <c:ptCount val="128"/>
                <c:pt idx="0">
                  <c:v>53.151468716242704</c:v>
                </c:pt>
                <c:pt idx="1">
                  <c:v>45.693541696502912</c:v>
                </c:pt>
                <c:pt idx="2">
                  <c:v>39.255809218424517</c:v>
                </c:pt>
                <c:pt idx="3">
                  <c:v>33.753635148050435</c:v>
                </c:pt>
                <c:pt idx="4">
                  <c:v>29.017833031968472</c:v>
                </c:pt>
                <c:pt idx="5">
                  <c:v>24.920004187729372</c:v>
                </c:pt>
                <c:pt idx="6">
                  <c:v>21.420945002025515</c:v>
                </c:pt>
                <c:pt idx="7">
                  <c:v>18.398395111195516</c:v>
                </c:pt>
                <c:pt idx="8">
                  <c:v>15.836465293858808</c:v>
                </c:pt>
                <c:pt idx="9">
                  <c:v>13.619114475864437</c:v>
                </c:pt>
                <c:pt idx="10">
                  <c:v>11.723690551588072</c:v>
                </c:pt>
                <c:pt idx="11">
                  <c:v>10.089020273278457</c:v>
                </c:pt>
                <c:pt idx="12">
                  <c:v>8.6982926177921822</c:v>
                </c:pt>
                <c:pt idx="13">
                  <c:v>7.5010797427984857</c:v>
                </c:pt>
                <c:pt idx="14">
                  <c:v>6.4570023057266921</c:v>
                </c:pt>
                <c:pt idx="15">
                  <c:v>5.580265285743411</c:v>
                </c:pt>
                <c:pt idx="16">
                  <c:v>4.8276986942341571</c:v>
                </c:pt>
                <c:pt idx="17">
                  <c:v>4.1770490450241295</c:v>
                </c:pt>
                <c:pt idx="18">
                  <c:v>3.616343240664837</c:v>
                </c:pt>
                <c:pt idx="19">
                  <c:v>2.703880266561272</c:v>
                </c:pt>
                <c:pt idx="20">
                  <c:v>2.2812790987754381</c:v>
                </c:pt>
                <c:pt idx="21">
                  <c:v>2.0564032768945157</c:v>
                </c:pt>
                <c:pt idx="22">
                  <c:v>1.6099334520011481</c:v>
                </c:pt>
                <c:pt idx="23">
                  <c:v>1.4230705218228037</c:v>
                </c:pt>
                <c:pt idx="24">
                  <c:v>1.3033192202361801</c:v>
                </c:pt>
                <c:pt idx="25">
                  <c:v>1.1290903919241766</c:v>
                </c:pt>
                <c:pt idx="26">
                  <c:v>0.98064976321589648</c:v>
                </c:pt>
                <c:pt idx="27">
                  <c:v>0.84633470621441698</c:v>
                </c:pt>
                <c:pt idx="28">
                  <c:v>0.72038265169960591</c:v>
                </c:pt>
                <c:pt idx="29">
                  <c:v>0.62153927337711756</c:v>
                </c:pt>
                <c:pt idx="30">
                  <c:v>0.53288933368641689</c:v>
                </c:pt>
                <c:pt idx="31">
                  <c:v>0.46029891130903577</c:v>
                </c:pt>
                <c:pt idx="32">
                  <c:v>0.39957392284395216</c:v>
                </c:pt>
                <c:pt idx="33">
                  <c:v>0.34161734149345668</c:v>
                </c:pt>
                <c:pt idx="34">
                  <c:v>0.29567779277254419</c:v>
                </c:pt>
                <c:pt idx="35">
                  <c:v>0.25346685848973277</c:v>
                </c:pt>
                <c:pt idx="36">
                  <c:v>0.21752995104497039</c:v>
                </c:pt>
                <c:pt idx="37">
                  <c:v>0.18794560985576481</c:v>
                </c:pt>
                <c:pt idx="38">
                  <c:v>0.16119716545565752</c:v>
                </c:pt>
                <c:pt idx="39">
                  <c:v>0.13858923847268359</c:v>
                </c:pt>
                <c:pt idx="40">
                  <c:v>0.11910221743501984</c:v>
                </c:pt>
                <c:pt idx="41">
                  <c:v>0.10205245816019802</c:v>
                </c:pt>
                <c:pt idx="42">
                  <c:v>8.7699074818218731E-2</c:v>
                </c:pt>
                <c:pt idx="43">
                  <c:v>7.5180206463978938E-2</c:v>
                </c:pt>
                <c:pt idx="44">
                  <c:v>6.4524678780393613E-2</c:v>
                </c:pt>
                <c:pt idx="45">
                  <c:v>5.5245173172977557E-2</c:v>
                </c:pt>
                <c:pt idx="46">
                  <c:v>4.7258079713523318E-2</c:v>
                </c:pt>
                <c:pt idx="47">
                  <c:v>4.0502162374618692E-2</c:v>
                </c:pt>
                <c:pt idx="48">
                  <c:v>3.4636097182405255E-2</c:v>
                </c:pt>
                <c:pt idx="49">
                  <c:v>2.9604360847345024E-2</c:v>
                </c:pt>
                <c:pt idx="50">
                  <c:v>2.5268486052848285E-2</c:v>
                </c:pt>
                <c:pt idx="51">
                  <c:v>2.1556200272394545E-2</c:v>
                </c:pt>
                <c:pt idx="52">
                  <c:v>1.8363662832050483E-2</c:v>
                </c:pt>
                <c:pt idx="53">
                  <c:v>1.5610658001610784E-2</c:v>
                </c:pt>
                <c:pt idx="54">
                  <c:v>1.3253496388922007E-2</c:v>
                </c:pt>
                <c:pt idx="55">
                  <c:v>1.1228149177471525E-2</c:v>
                </c:pt>
                <c:pt idx="56">
                  <c:v>9.4888668678345216E-3</c:v>
                </c:pt>
                <c:pt idx="57">
                  <c:v>7.9971925732699855E-3</c:v>
                </c:pt>
                <c:pt idx="58">
                  <c:v>6.7178689740886666E-3</c:v>
                </c:pt>
                <c:pt idx="59">
                  <c:v>5.6221929491294901E-3</c:v>
                </c:pt>
                <c:pt idx="60">
                  <c:v>4.6848369558238432E-3</c:v>
                </c:pt>
                <c:pt idx="61">
                  <c:v>3.8834205630402054E-3</c:v>
                </c:pt>
                <c:pt idx="62">
                  <c:v>3.200232343599888E-3</c:v>
                </c:pt>
                <c:pt idx="63">
                  <c:v>2.6190120573672277E-3</c:v>
                </c:pt>
                <c:pt idx="64">
                  <c:v>2.1261763092510887E-3</c:v>
                </c:pt>
                <c:pt idx="65">
                  <c:v>1.7097927756421752E-3</c:v>
                </c:pt>
                <c:pt idx="66">
                  <c:v>1.3605495293508578E-3</c:v>
                </c:pt>
                <c:pt idx="67">
                  <c:v>1.0683981016819503E-3</c:v>
                </c:pt>
              </c:numCache>
            </c:numRef>
          </c:xVal>
          <c:yVal>
            <c:numRef>
              <c:f>'PTR Summary'!$P$2:$P$129</c:f>
              <c:numCache>
                <c:formatCode>General</c:formatCode>
                <c:ptCount val="12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3.4675006874713775E-2</c:v>
                </c:pt>
                <c:pt idx="14">
                  <c:v>8.3947396317035267E-2</c:v>
                </c:pt>
                <c:pt idx="15">
                  <c:v>0.15512513316753437</c:v>
                </c:pt>
                <c:pt idx="16">
                  <c:v>0.20179110455594398</c:v>
                </c:pt>
                <c:pt idx="17">
                  <c:v>0.24162775509574644</c:v>
                </c:pt>
                <c:pt idx="18">
                  <c:v>0.13398650744322527</c:v>
                </c:pt>
                <c:pt idx="19">
                  <c:v>0.10182622373567889</c:v>
                </c:pt>
                <c:pt idx="20">
                  <c:v>0.11704012030367919</c:v>
                </c:pt>
                <c:pt idx="21">
                  <c:v>0.34955547294005729</c:v>
                </c:pt>
                <c:pt idx="22">
                  <c:v>0.44865135593725863</c:v>
                </c:pt>
                <c:pt idx="23">
                  <c:v>0.45732120898823031</c:v>
                </c:pt>
                <c:pt idx="24">
                  <c:v>0.51384665380906447</c:v>
                </c:pt>
                <c:pt idx="25">
                  <c:v>0.57318141742800832</c:v>
                </c:pt>
                <c:pt idx="26">
                  <c:v>0.59784193321326062</c:v>
                </c:pt>
                <c:pt idx="27">
                  <c:v>0.60187858707953923</c:v>
                </c:pt>
                <c:pt idx="28">
                  <c:v>0.63895658504919617</c:v>
                </c:pt>
                <c:pt idx="29">
                  <c:v>0.6595662753551742</c:v>
                </c:pt>
                <c:pt idx="30">
                  <c:v>0.72359418784501528</c:v>
                </c:pt>
                <c:pt idx="31">
                  <c:v>0.69686855725330665</c:v>
                </c:pt>
                <c:pt idx="32">
                  <c:v>0.67450572988121937</c:v>
                </c:pt>
                <c:pt idx="33">
                  <c:v>0.62250905879056417</c:v>
                </c:pt>
                <c:pt idx="34">
                  <c:v>0.59405917711701328</c:v>
                </c:pt>
                <c:pt idx="35">
                  <c:v>0.57083681720982604</c:v>
                </c:pt>
                <c:pt idx="36">
                  <c:v>0.54970404732702427</c:v>
                </c:pt>
                <c:pt idx="37">
                  <c:v>0.55386493313797325</c:v>
                </c:pt>
                <c:pt idx="38">
                  <c:v>0.55142249588696857</c:v>
                </c:pt>
                <c:pt idx="39">
                  <c:v>0.53485794971109246</c:v>
                </c:pt>
                <c:pt idx="40">
                  <c:v>0.48704263443230622</c:v>
                </c:pt>
                <c:pt idx="41">
                  <c:v>0.43577704803510853</c:v>
                </c:pt>
                <c:pt idx="42">
                  <c:v>0.40567483362844947</c:v>
                </c:pt>
                <c:pt idx="43">
                  <c:v>0.37929195163064594</c:v>
                </c:pt>
                <c:pt idx="44">
                  <c:v>0.37217585629286754</c:v>
                </c:pt>
                <c:pt idx="45">
                  <c:v>0.35870246762591829</c:v>
                </c:pt>
                <c:pt idx="46">
                  <c:v>0.36513774338322158</c:v>
                </c:pt>
                <c:pt idx="47">
                  <c:v>0.3712274206433418</c:v>
                </c:pt>
                <c:pt idx="48">
                  <c:v>0.38967694690892218</c:v>
                </c:pt>
                <c:pt idx="49">
                  <c:v>0.45050260413155241</c:v>
                </c:pt>
                <c:pt idx="50">
                  <c:v>0.59580249272935681</c:v>
                </c:pt>
                <c:pt idx="51">
                  <c:v>0.84019795828780575</c:v>
                </c:pt>
                <c:pt idx="52">
                  <c:v>1.125214325236686</c:v>
                </c:pt>
                <c:pt idx="53">
                  <c:v>1.3132806471309477</c:v>
                </c:pt>
                <c:pt idx="54">
                  <c:v>1.3470343395416648</c:v>
                </c:pt>
                <c:pt idx="55">
                  <c:v>1.2271288899648993</c:v>
                </c:pt>
                <c:pt idx="56">
                  <c:v>1.1510233450460789</c:v>
                </c:pt>
                <c:pt idx="57">
                  <c:v>1.2509028837463196</c:v>
                </c:pt>
                <c:pt idx="58">
                  <c:v>1.2428518366237682</c:v>
                </c:pt>
                <c:pt idx="59">
                  <c:v>1.3389986980517212</c:v>
                </c:pt>
                <c:pt idx="60">
                  <c:v>1.3458420769796431</c:v>
                </c:pt>
                <c:pt idx="61">
                  <c:v>1.4632870489418779</c:v>
                </c:pt>
                <c:pt idx="62">
                  <c:v>1.49673178230045</c:v>
                </c:pt>
                <c:pt idx="63">
                  <c:v>1.3212263125082362</c:v>
                </c:pt>
                <c:pt idx="64">
                  <c:v>1.2079749416142573</c:v>
                </c:pt>
                <c:pt idx="65">
                  <c:v>0.98821025735914036</c:v>
                </c:pt>
                <c:pt idx="66">
                  <c:v>0.77709728133395706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58D4-4CB2-A710-9E14AA5465A3}"/>
            </c:ext>
          </c:extLst>
        </c:ser>
        <c:ser>
          <c:idx val="7"/>
          <c:order val="14"/>
          <c:tx>
            <c:strRef>
              <c:f>'PTR Summary'!$Q$1</c:f>
              <c:strCache>
                <c:ptCount val="1"/>
                <c:pt idx="0">
                  <c:v>D20</c:v>
                </c:pt>
              </c:strCache>
            </c:strRef>
          </c:tx>
          <c:spPr>
            <a:ln w="19050" cap="rnd" cmpd="sng" algn="ctr">
              <a:solidFill>
                <a:schemeClr val="accent3">
                  <a:lumMod val="80000"/>
                  <a:lumOff val="20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'PTR Summary'!$B$2:$B$129</c:f>
              <c:numCache>
                <c:formatCode>General</c:formatCode>
                <c:ptCount val="128"/>
                <c:pt idx="0">
                  <c:v>53.151468716242704</c:v>
                </c:pt>
                <c:pt idx="1">
                  <c:v>45.693541696502912</c:v>
                </c:pt>
                <c:pt idx="2">
                  <c:v>39.255809218424517</c:v>
                </c:pt>
                <c:pt idx="3">
                  <c:v>33.753635148050435</c:v>
                </c:pt>
                <c:pt idx="4">
                  <c:v>29.017833031968472</c:v>
                </c:pt>
                <c:pt idx="5">
                  <c:v>24.920004187729372</c:v>
                </c:pt>
                <c:pt idx="6">
                  <c:v>21.420945002025515</c:v>
                </c:pt>
                <c:pt idx="7">
                  <c:v>18.398395111195516</c:v>
                </c:pt>
                <c:pt idx="8">
                  <c:v>15.836465293858808</c:v>
                </c:pt>
                <c:pt idx="9">
                  <c:v>13.619114475864437</c:v>
                </c:pt>
                <c:pt idx="10">
                  <c:v>11.723690551588072</c:v>
                </c:pt>
                <c:pt idx="11">
                  <c:v>10.089020273278457</c:v>
                </c:pt>
                <c:pt idx="12">
                  <c:v>8.6982926177921822</c:v>
                </c:pt>
                <c:pt idx="13">
                  <c:v>7.5010797427984857</c:v>
                </c:pt>
                <c:pt idx="14">
                  <c:v>6.4570023057266921</c:v>
                </c:pt>
                <c:pt idx="15">
                  <c:v>5.580265285743411</c:v>
                </c:pt>
                <c:pt idx="16">
                  <c:v>4.8276986942341571</c:v>
                </c:pt>
                <c:pt idx="17">
                  <c:v>4.1770490450241295</c:v>
                </c:pt>
                <c:pt idx="18">
                  <c:v>3.616343240664837</c:v>
                </c:pt>
                <c:pt idx="19">
                  <c:v>2.703880266561272</c:v>
                </c:pt>
                <c:pt idx="20">
                  <c:v>2.2812790987754381</c:v>
                </c:pt>
                <c:pt idx="21">
                  <c:v>2.0564032768945157</c:v>
                </c:pt>
                <c:pt idx="22">
                  <c:v>1.6099334520011481</c:v>
                </c:pt>
                <c:pt idx="23">
                  <c:v>1.4230705218228037</c:v>
                </c:pt>
                <c:pt idx="24">
                  <c:v>1.3033192202361801</c:v>
                </c:pt>
                <c:pt idx="25">
                  <c:v>1.1290903919241766</c:v>
                </c:pt>
                <c:pt idx="26">
                  <c:v>0.98064976321589648</c:v>
                </c:pt>
                <c:pt idx="27">
                  <c:v>0.84633470621441698</c:v>
                </c:pt>
                <c:pt idx="28">
                  <c:v>0.72038265169960591</c:v>
                </c:pt>
                <c:pt idx="29">
                  <c:v>0.62153927337711756</c:v>
                </c:pt>
                <c:pt idx="30">
                  <c:v>0.53288933368641689</c:v>
                </c:pt>
                <c:pt idx="31">
                  <c:v>0.46029891130903577</c:v>
                </c:pt>
                <c:pt idx="32">
                  <c:v>0.39957392284395216</c:v>
                </c:pt>
                <c:pt idx="33">
                  <c:v>0.34161734149345668</c:v>
                </c:pt>
                <c:pt idx="34">
                  <c:v>0.29567779277254419</c:v>
                </c:pt>
                <c:pt idx="35">
                  <c:v>0.25346685848973277</c:v>
                </c:pt>
                <c:pt idx="36">
                  <c:v>0.21752995104497039</c:v>
                </c:pt>
                <c:pt idx="37">
                  <c:v>0.18794560985576481</c:v>
                </c:pt>
                <c:pt idx="38">
                  <c:v>0.16119716545565752</c:v>
                </c:pt>
                <c:pt idx="39">
                  <c:v>0.13858923847268359</c:v>
                </c:pt>
                <c:pt idx="40">
                  <c:v>0.11910221743501984</c:v>
                </c:pt>
                <c:pt idx="41">
                  <c:v>0.10205245816019802</c:v>
                </c:pt>
                <c:pt idx="42">
                  <c:v>8.7699074818218731E-2</c:v>
                </c:pt>
                <c:pt idx="43">
                  <c:v>7.5180206463978938E-2</c:v>
                </c:pt>
                <c:pt idx="44">
                  <c:v>6.4524678780393613E-2</c:v>
                </c:pt>
                <c:pt idx="45">
                  <c:v>5.5245173172977557E-2</c:v>
                </c:pt>
                <c:pt idx="46">
                  <c:v>4.7258079713523318E-2</c:v>
                </c:pt>
                <c:pt idx="47">
                  <c:v>4.0502162374618692E-2</c:v>
                </c:pt>
                <c:pt idx="48">
                  <c:v>3.4636097182405255E-2</c:v>
                </c:pt>
                <c:pt idx="49">
                  <c:v>2.9604360847345024E-2</c:v>
                </c:pt>
                <c:pt idx="50">
                  <c:v>2.5268486052848285E-2</c:v>
                </c:pt>
                <c:pt idx="51">
                  <c:v>2.1556200272394545E-2</c:v>
                </c:pt>
                <c:pt idx="52">
                  <c:v>1.8363662832050483E-2</c:v>
                </c:pt>
                <c:pt idx="53">
                  <c:v>1.5610658001610784E-2</c:v>
                </c:pt>
                <c:pt idx="54">
                  <c:v>1.3253496388922007E-2</c:v>
                </c:pt>
                <c:pt idx="55">
                  <c:v>1.1228149177471525E-2</c:v>
                </c:pt>
                <c:pt idx="56">
                  <c:v>9.4888668678345216E-3</c:v>
                </c:pt>
                <c:pt idx="57">
                  <c:v>7.9971925732699855E-3</c:v>
                </c:pt>
                <c:pt idx="58">
                  <c:v>6.7178689740886666E-3</c:v>
                </c:pt>
                <c:pt idx="59">
                  <c:v>5.6221929491294901E-3</c:v>
                </c:pt>
                <c:pt idx="60">
                  <c:v>4.6848369558238432E-3</c:v>
                </c:pt>
                <c:pt idx="61">
                  <c:v>3.8834205630402054E-3</c:v>
                </c:pt>
                <c:pt idx="62">
                  <c:v>3.200232343599888E-3</c:v>
                </c:pt>
                <c:pt idx="63">
                  <c:v>2.6190120573672277E-3</c:v>
                </c:pt>
                <c:pt idx="64">
                  <c:v>2.1261763092510887E-3</c:v>
                </c:pt>
                <c:pt idx="65">
                  <c:v>1.7097927756421752E-3</c:v>
                </c:pt>
                <c:pt idx="66">
                  <c:v>1.3605495293508578E-3</c:v>
                </c:pt>
                <c:pt idx="67">
                  <c:v>1.0683981016819503E-3</c:v>
                </c:pt>
              </c:numCache>
            </c:numRef>
          </c:xVal>
          <c:yVal>
            <c:numRef>
              <c:f>'PTR Summary'!$Q$2:$Q$129</c:f>
              <c:numCache>
                <c:formatCode>General</c:formatCode>
                <c:ptCount val="12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1.4490361604845195E-2</c:v>
                </c:pt>
                <c:pt idx="13">
                  <c:v>3.8202423334550831E-2</c:v>
                </c:pt>
                <c:pt idx="14">
                  <c:v>7.317088108959402E-2</c:v>
                </c:pt>
                <c:pt idx="15">
                  <c:v>0.10287857310220463</c:v>
                </c:pt>
                <c:pt idx="16">
                  <c:v>0.13486871581925217</c:v>
                </c:pt>
                <c:pt idx="17">
                  <c:v>0.165110442811186</c:v>
                </c:pt>
                <c:pt idx="18">
                  <c:v>0.21235956256488478</c:v>
                </c:pt>
                <c:pt idx="19">
                  <c:v>0.1582413815839159</c:v>
                </c:pt>
                <c:pt idx="20">
                  <c:v>9.3661181392727971E-2</c:v>
                </c:pt>
                <c:pt idx="21">
                  <c:v>8.5514397503739625E-2</c:v>
                </c:pt>
                <c:pt idx="22">
                  <c:v>0.21185739510863927</c:v>
                </c:pt>
                <c:pt idx="23">
                  <c:v>0.38706205696291862</c:v>
                </c:pt>
                <c:pt idx="24">
                  <c:v>0.50542440354173757</c:v>
                </c:pt>
                <c:pt idx="25">
                  <c:v>0.66170754746482852</c:v>
                </c:pt>
                <c:pt idx="26">
                  <c:v>0.80472727125573518</c:v>
                </c:pt>
                <c:pt idx="27">
                  <c:v>1.0314878861053907</c:v>
                </c:pt>
                <c:pt idx="28">
                  <c:v>1.1987685560065928</c:v>
                </c:pt>
                <c:pt idx="29">
                  <c:v>1.4155837985546338</c:v>
                </c:pt>
                <c:pt idx="30">
                  <c:v>1.6225636487979909</c:v>
                </c:pt>
                <c:pt idx="31">
                  <c:v>1.8088753992884916</c:v>
                </c:pt>
                <c:pt idx="32">
                  <c:v>1.8893772215184166</c:v>
                </c:pt>
                <c:pt idx="33">
                  <c:v>1.8956429665098713</c:v>
                </c:pt>
                <c:pt idx="34">
                  <c:v>1.8728102397136519</c:v>
                </c:pt>
                <c:pt idx="35">
                  <c:v>1.8643743460223567</c:v>
                </c:pt>
                <c:pt idx="36">
                  <c:v>1.8704517862934396</c:v>
                </c:pt>
                <c:pt idx="37">
                  <c:v>1.8404643514729588</c:v>
                </c:pt>
                <c:pt idx="38">
                  <c:v>1.7943781846150804</c:v>
                </c:pt>
                <c:pt idx="39">
                  <c:v>1.7579376667950077</c:v>
                </c:pt>
                <c:pt idx="40">
                  <c:v>1.7153758704421382</c:v>
                </c:pt>
                <c:pt idx="41">
                  <c:v>1.6864142413427001</c:v>
                </c:pt>
                <c:pt idx="42">
                  <c:v>1.6325473404358675</c:v>
                </c:pt>
                <c:pt idx="43">
                  <c:v>1.6013139177979243</c:v>
                </c:pt>
                <c:pt idx="44">
                  <c:v>1.5688285353869742</c:v>
                </c:pt>
                <c:pt idx="45">
                  <c:v>1.5361535456691602</c:v>
                </c:pt>
                <c:pt idx="46">
                  <c:v>1.5218635788047645</c:v>
                </c:pt>
                <c:pt idx="47">
                  <c:v>1.5028541851946666</c:v>
                </c:pt>
                <c:pt idx="48">
                  <c:v>1.5101367909415822</c:v>
                </c:pt>
                <c:pt idx="49">
                  <c:v>1.5232064524934517</c:v>
                </c:pt>
                <c:pt idx="50">
                  <c:v>1.5450659265807445</c:v>
                </c:pt>
                <c:pt idx="51">
                  <c:v>1.563270783945943</c:v>
                </c:pt>
                <c:pt idx="52">
                  <c:v>1.5786717163372472</c:v>
                </c:pt>
                <c:pt idx="53">
                  <c:v>1.5657913805709525</c:v>
                </c:pt>
                <c:pt idx="54">
                  <c:v>1.5240825932109805</c:v>
                </c:pt>
                <c:pt idx="55">
                  <c:v>1.4259462289891394</c:v>
                </c:pt>
                <c:pt idx="56">
                  <c:v>1.3169924653638958</c:v>
                </c:pt>
                <c:pt idx="57">
                  <c:v>1.2076931888033695</c:v>
                </c:pt>
                <c:pt idx="58">
                  <c:v>1.1187957676606832</c:v>
                </c:pt>
                <c:pt idx="59">
                  <c:v>1.0635914504763495</c:v>
                </c:pt>
                <c:pt idx="60">
                  <c:v>1.018417406651128</c:v>
                </c:pt>
                <c:pt idx="61">
                  <c:v>0.98141573751763755</c:v>
                </c:pt>
                <c:pt idx="62">
                  <c:v>0.91755601626345495</c:v>
                </c:pt>
                <c:pt idx="63">
                  <c:v>0.83093647247056834</c:v>
                </c:pt>
                <c:pt idx="64">
                  <c:v>0.70963868796566332</c:v>
                </c:pt>
                <c:pt idx="65">
                  <c:v>0.56761338903746739</c:v>
                </c:pt>
                <c:pt idx="66">
                  <c:v>0.39116632086258729</c:v>
                </c:pt>
                <c:pt idx="67">
                  <c:v>0.20114478073757538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58D4-4CB2-A710-9E14AA5465A3}"/>
            </c:ext>
          </c:extLst>
        </c:ser>
        <c:ser>
          <c:idx val="9"/>
          <c:order val="15"/>
          <c:tx>
            <c:strRef>
              <c:f>'PTR Summary'!$R$1</c:f>
              <c:strCache>
                <c:ptCount val="1"/>
                <c:pt idx="0">
                  <c:v>D8</c:v>
                </c:pt>
              </c:strCache>
            </c:strRef>
          </c:tx>
          <c:spPr>
            <a:ln w="19050" cap="rnd" cmpd="sng" algn="ctr">
              <a:solidFill>
                <a:schemeClr val="accent1">
                  <a:lumMod val="80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'PTR Summary'!$B$2:$B$129</c:f>
              <c:numCache>
                <c:formatCode>General</c:formatCode>
                <c:ptCount val="128"/>
                <c:pt idx="0">
                  <c:v>53.151468716242704</c:v>
                </c:pt>
                <c:pt idx="1">
                  <c:v>45.693541696502912</c:v>
                </c:pt>
                <c:pt idx="2">
                  <c:v>39.255809218424517</c:v>
                </c:pt>
                <c:pt idx="3">
                  <c:v>33.753635148050435</c:v>
                </c:pt>
                <c:pt idx="4">
                  <c:v>29.017833031968472</c:v>
                </c:pt>
                <c:pt idx="5">
                  <c:v>24.920004187729372</c:v>
                </c:pt>
                <c:pt idx="6">
                  <c:v>21.420945002025515</c:v>
                </c:pt>
                <c:pt idx="7">
                  <c:v>18.398395111195516</c:v>
                </c:pt>
                <c:pt idx="8">
                  <c:v>15.836465293858808</c:v>
                </c:pt>
                <c:pt idx="9">
                  <c:v>13.619114475864437</c:v>
                </c:pt>
                <c:pt idx="10">
                  <c:v>11.723690551588072</c:v>
                </c:pt>
                <c:pt idx="11">
                  <c:v>10.089020273278457</c:v>
                </c:pt>
                <c:pt idx="12">
                  <c:v>8.6982926177921822</c:v>
                </c:pt>
                <c:pt idx="13">
                  <c:v>7.5010797427984857</c:v>
                </c:pt>
                <c:pt idx="14">
                  <c:v>6.4570023057266921</c:v>
                </c:pt>
                <c:pt idx="15">
                  <c:v>5.580265285743411</c:v>
                </c:pt>
                <c:pt idx="16">
                  <c:v>4.8276986942341571</c:v>
                </c:pt>
                <c:pt idx="17">
                  <c:v>4.1770490450241295</c:v>
                </c:pt>
                <c:pt idx="18">
                  <c:v>3.616343240664837</c:v>
                </c:pt>
                <c:pt idx="19">
                  <c:v>2.703880266561272</c:v>
                </c:pt>
                <c:pt idx="20">
                  <c:v>2.2812790987754381</c:v>
                </c:pt>
                <c:pt idx="21">
                  <c:v>2.0564032768945157</c:v>
                </c:pt>
                <c:pt idx="22">
                  <c:v>1.6099334520011481</c:v>
                </c:pt>
                <c:pt idx="23">
                  <c:v>1.4230705218228037</c:v>
                </c:pt>
                <c:pt idx="24">
                  <c:v>1.3033192202361801</c:v>
                </c:pt>
                <c:pt idx="25">
                  <c:v>1.1290903919241766</c:v>
                </c:pt>
                <c:pt idx="26">
                  <c:v>0.98064976321589648</c:v>
                </c:pt>
                <c:pt idx="27">
                  <c:v>0.84633470621441698</c:v>
                </c:pt>
                <c:pt idx="28">
                  <c:v>0.72038265169960591</c:v>
                </c:pt>
                <c:pt idx="29">
                  <c:v>0.62153927337711756</c:v>
                </c:pt>
                <c:pt idx="30">
                  <c:v>0.53288933368641689</c:v>
                </c:pt>
                <c:pt idx="31">
                  <c:v>0.46029891130903577</c:v>
                </c:pt>
                <c:pt idx="32">
                  <c:v>0.39957392284395216</c:v>
                </c:pt>
                <c:pt idx="33">
                  <c:v>0.34161734149345668</c:v>
                </c:pt>
                <c:pt idx="34">
                  <c:v>0.29567779277254419</c:v>
                </c:pt>
                <c:pt idx="35">
                  <c:v>0.25346685848973277</c:v>
                </c:pt>
                <c:pt idx="36">
                  <c:v>0.21752995104497039</c:v>
                </c:pt>
                <c:pt idx="37">
                  <c:v>0.18794560985576481</c:v>
                </c:pt>
                <c:pt idx="38">
                  <c:v>0.16119716545565752</c:v>
                </c:pt>
                <c:pt idx="39">
                  <c:v>0.13858923847268359</c:v>
                </c:pt>
                <c:pt idx="40">
                  <c:v>0.11910221743501984</c:v>
                </c:pt>
                <c:pt idx="41">
                  <c:v>0.10205245816019802</c:v>
                </c:pt>
                <c:pt idx="42">
                  <c:v>8.7699074818218731E-2</c:v>
                </c:pt>
                <c:pt idx="43">
                  <c:v>7.5180206463978938E-2</c:v>
                </c:pt>
                <c:pt idx="44">
                  <c:v>6.4524678780393613E-2</c:v>
                </c:pt>
                <c:pt idx="45">
                  <c:v>5.5245173172977557E-2</c:v>
                </c:pt>
                <c:pt idx="46">
                  <c:v>4.7258079713523318E-2</c:v>
                </c:pt>
                <c:pt idx="47">
                  <c:v>4.0502162374618692E-2</c:v>
                </c:pt>
                <c:pt idx="48">
                  <c:v>3.4636097182405255E-2</c:v>
                </c:pt>
                <c:pt idx="49">
                  <c:v>2.9604360847345024E-2</c:v>
                </c:pt>
                <c:pt idx="50">
                  <c:v>2.5268486052848285E-2</c:v>
                </c:pt>
                <c:pt idx="51">
                  <c:v>2.1556200272394545E-2</c:v>
                </c:pt>
                <c:pt idx="52">
                  <c:v>1.8363662832050483E-2</c:v>
                </c:pt>
                <c:pt idx="53">
                  <c:v>1.5610658001610784E-2</c:v>
                </c:pt>
                <c:pt idx="54">
                  <c:v>1.3253496388922007E-2</c:v>
                </c:pt>
                <c:pt idx="55">
                  <c:v>1.1228149177471525E-2</c:v>
                </c:pt>
                <c:pt idx="56">
                  <c:v>9.4888668678345216E-3</c:v>
                </c:pt>
                <c:pt idx="57">
                  <c:v>7.9971925732699855E-3</c:v>
                </c:pt>
                <c:pt idx="58">
                  <c:v>6.7178689740886666E-3</c:v>
                </c:pt>
                <c:pt idx="59">
                  <c:v>5.6221929491294901E-3</c:v>
                </c:pt>
                <c:pt idx="60">
                  <c:v>4.6848369558238432E-3</c:v>
                </c:pt>
                <c:pt idx="61">
                  <c:v>3.8834205630402054E-3</c:v>
                </c:pt>
                <c:pt idx="62">
                  <c:v>3.200232343599888E-3</c:v>
                </c:pt>
                <c:pt idx="63">
                  <c:v>2.6190120573672277E-3</c:v>
                </c:pt>
                <c:pt idx="64">
                  <c:v>2.1261763092510887E-3</c:v>
                </c:pt>
                <c:pt idx="65">
                  <c:v>1.7097927756421752E-3</c:v>
                </c:pt>
                <c:pt idx="66">
                  <c:v>1.3605495293508578E-3</c:v>
                </c:pt>
                <c:pt idx="67">
                  <c:v>1.0683981016819503E-3</c:v>
                </c:pt>
              </c:numCache>
            </c:numRef>
          </c:xVal>
          <c:yVal>
            <c:numRef>
              <c:f>'PTR Summary'!$R$2:$R$129</c:f>
              <c:numCache>
                <c:formatCode>General</c:formatCode>
                <c:ptCount val="12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6.7343556154839918E-2</c:v>
                </c:pt>
                <c:pt idx="4">
                  <c:v>0.13761176037454606</c:v>
                </c:pt>
                <c:pt idx="5">
                  <c:v>0.32361318732385635</c:v>
                </c:pt>
                <c:pt idx="6">
                  <c:v>0.551159276039625</c:v>
                </c:pt>
                <c:pt idx="7">
                  <c:v>0.87054219309476355</c:v>
                </c:pt>
                <c:pt idx="8">
                  <c:v>1.0714195982100587</c:v>
                </c:pt>
                <c:pt idx="9">
                  <c:v>1.1533865370241068</c:v>
                </c:pt>
                <c:pt idx="10">
                  <c:v>1.1629342957658364</c:v>
                </c:pt>
                <c:pt idx="11">
                  <c:v>1.1585250294520382</c:v>
                </c:pt>
                <c:pt idx="12">
                  <c:v>1.1825859004591985</c:v>
                </c:pt>
                <c:pt idx="13">
                  <c:v>1.2123780612751323</c:v>
                </c:pt>
                <c:pt idx="14">
                  <c:v>1.2348719072195156</c:v>
                </c:pt>
                <c:pt idx="15">
                  <c:v>1.2314856901741493</c:v>
                </c:pt>
                <c:pt idx="16">
                  <c:v>1.2196819555528944</c:v>
                </c:pt>
                <c:pt idx="17">
                  <c:v>1.2475612235400981</c:v>
                </c:pt>
                <c:pt idx="18">
                  <c:v>1.2676409610555095</c:v>
                </c:pt>
                <c:pt idx="19">
                  <c:v>1.2151385068761107</c:v>
                </c:pt>
                <c:pt idx="20">
                  <c:v>1.1674954815101319</c:v>
                </c:pt>
                <c:pt idx="21">
                  <c:v>1.1271339940071003</c:v>
                </c:pt>
                <c:pt idx="22">
                  <c:v>1.160922729603922</c:v>
                </c:pt>
                <c:pt idx="23">
                  <c:v>1.1466111593589259</c:v>
                </c:pt>
                <c:pt idx="24">
                  <c:v>1.1495561616627938</c:v>
                </c:pt>
                <c:pt idx="25">
                  <c:v>1.1113805005727608</c:v>
                </c:pt>
                <c:pt idx="26">
                  <c:v>1.0913123421478794</c:v>
                </c:pt>
                <c:pt idx="27">
                  <c:v>1.0660759611353514</c:v>
                </c:pt>
                <c:pt idx="28">
                  <c:v>1.0661686092379838</c:v>
                </c:pt>
                <c:pt idx="29">
                  <c:v>1.0710236532818829</c:v>
                </c:pt>
                <c:pt idx="30">
                  <c:v>1.0696128380317278</c:v>
                </c:pt>
                <c:pt idx="31">
                  <c:v>1.0847813296770428</c:v>
                </c:pt>
                <c:pt idx="32">
                  <c:v>1.0930225324604737</c:v>
                </c:pt>
                <c:pt idx="33">
                  <c:v>1.0985992141445615</c:v>
                </c:pt>
                <c:pt idx="34">
                  <c:v>1.0913757434253766</c:v>
                </c:pt>
                <c:pt idx="35">
                  <c:v>1.0863958615421099</c:v>
                </c:pt>
                <c:pt idx="36">
                  <c:v>1.0838257193024345</c:v>
                </c:pt>
                <c:pt idx="37">
                  <c:v>1.0714450482540234</c:v>
                </c:pt>
                <c:pt idx="38">
                  <c:v>1.0363643407527972</c:v>
                </c:pt>
                <c:pt idx="39">
                  <c:v>1.01786971429135</c:v>
                </c:pt>
                <c:pt idx="40">
                  <c:v>1.003251944203464</c:v>
                </c:pt>
                <c:pt idx="41">
                  <c:v>1.0027064304345688</c:v>
                </c:pt>
                <c:pt idx="42">
                  <c:v>0.98736322729040615</c:v>
                </c:pt>
                <c:pt idx="43">
                  <c:v>0.98519016487150568</c:v>
                </c:pt>
                <c:pt idx="44">
                  <c:v>0.99194715850987814</c:v>
                </c:pt>
                <c:pt idx="45">
                  <c:v>1.0049918713050614</c:v>
                </c:pt>
                <c:pt idx="46">
                  <c:v>1.0140844817958625</c:v>
                </c:pt>
                <c:pt idx="47">
                  <c:v>1.0247857164277459</c:v>
                </c:pt>
                <c:pt idx="48">
                  <c:v>1.0346553896701423</c:v>
                </c:pt>
                <c:pt idx="49">
                  <c:v>1.0544343215540706</c:v>
                </c:pt>
                <c:pt idx="50">
                  <c:v>1.0813929806917619</c:v>
                </c:pt>
                <c:pt idx="51">
                  <c:v>1.1234829061652383</c:v>
                </c:pt>
                <c:pt idx="52">
                  <c:v>1.175326602791297</c:v>
                </c:pt>
                <c:pt idx="53">
                  <c:v>1.2391816886565812</c:v>
                </c:pt>
                <c:pt idx="54">
                  <c:v>1.3000437367519198</c:v>
                </c:pt>
                <c:pt idx="55">
                  <c:v>1.3449973803881943</c:v>
                </c:pt>
                <c:pt idx="56">
                  <c:v>1.360544779240624</c:v>
                </c:pt>
                <c:pt idx="57">
                  <c:v>1.320996971361369</c:v>
                </c:pt>
                <c:pt idx="58">
                  <c:v>1.2398352242581354</c:v>
                </c:pt>
                <c:pt idx="59">
                  <c:v>1.1434131235389602</c:v>
                </c:pt>
                <c:pt idx="60">
                  <c:v>1.0755183951591345</c:v>
                </c:pt>
                <c:pt idx="61">
                  <c:v>1.0149763855207492</c:v>
                </c:pt>
                <c:pt idx="62">
                  <c:v>0.94218996375103092</c:v>
                </c:pt>
                <c:pt idx="63">
                  <c:v>0.85634044064640058</c:v>
                </c:pt>
                <c:pt idx="64">
                  <c:v>0.76799805601985971</c:v>
                </c:pt>
                <c:pt idx="65">
                  <c:v>0.69264377829277224</c:v>
                </c:pt>
                <c:pt idx="66">
                  <c:v>0.60433702768237485</c:v>
                </c:pt>
                <c:pt idx="67">
                  <c:v>0.50620951808839332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58D4-4CB2-A710-9E14AA5465A3}"/>
            </c:ext>
          </c:extLst>
        </c:ser>
        <c:ser>
          <c:idx val="10"/>
          <c:order val="16"/>
          <c:tx>
            <c:strRef>
              <c:f>'PTR Summary'!$S$1</c:f>
              <c:strCache>
                <c:ptCount val="1"/>
                <c:pt idx="0">
                  <c:v>D9</c:v>
                </c:pt>
              </c:strCache>
            </c:strRef>
          </c:tx>
          <c:spPr>
            <a:ln w="19050" cap="rnd" cmpd="sng" algn="ctr">
              <a:solidFill>
                <a:schemeClr val="accent3">
                  <a:lumMod val="80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'PTR Summary'!$B$2:$B$129</c:f>
              <c:numCache>
                <c:formatCode>General</c:formatCode>
                <c:ptCount val="128"/>
                <c:pt idx="0">
                  <c:v>53.151468716242704</c:v>
                </c:pt>
                <c:pt idx="1">
                  <c:v>45.693541696502912</c:v>
                </c:pt>
                <c:pt idx="2">
                  <c:v>39.255809218424517</c:v>
                </c:pt>
                <c:pt idx="3">
                  <c:v>33.753635148050435</c:v>
                </c:pt>
                <c:pt idx="4">
                  <c:v>29.017833031968472</c:v>
                </c:pt>
                <c:pt idx="5">
                  <c:v>24.920004187729372</c:v>
                </c:pt>
                <c:pt idx="6">
                  <c:v>21.420945002025515</c:v>
                </c:pt>
                <c:pt idx="7">
                  <c:v>18.398395111195516</c:v>
                </c:pt>
                <c:pt idx="8">
                  <c:v>15.836465293858808</c:v>
                </c:pt>
                <c:pt idx="9">
                  <c:v>13.619114475864437</c:v>
                </c:pt>
                <c:pt idx="10">
                  <c:v>11.723690551588072</c:v>
                </c:pt>
                <c:pt idx="11">
                  <c:v>10.089020273278457</c:v>
                </c:pt>
                <c:pt idx="12">
                  <c:v>8.6982926177921822</c:v>
                </c:pt>
                <c:pt idx="13">
                  <c:v>7.5010797427984857</c:v>
                </c:pt>
                <c:pt idx="14">
                  <c:v>6.4570023057266921</c:v>
                </c:pt>
                <c:pt idx="15">
                  <c:v>5.580265285743411</c:v>
                </c:pt>
                <c:pt idx="16">
                  <c:v>4.8276986942341571</c:v>
                </c:pt>
                <c:pt idx="17">
                  <c:v>4.1770490450241295</c:v>
                </c:pt>
                <c:pt idx="18">
                  <c:v>3.616343240664837</c:v>
                </c:pt>
                <c:pt idx="19">
                  <c:v>2.703880266561272</c:v>
                </c:pt>
                <c:pt idx="20">
                  <c:v>2.2812790987754381</c:v>
                </c:pt>
                <c:pt idx="21">
                  <c:v>2.0564032768945157</c:v>
                </c:pt>
                <c:pt idx="22">
                  <c:v>1.6099334520011481</c:v>
                </c:pt>
                <c:pt idx="23">
                  <c:v>1.4230705218228037</c:v>
                </c:pt>
                <c:pt idx="24">
                  <c:v>1.3033192202361801</c:v>
                </c:pt>
                <c:pt idx="25">
                  <c:v>1.1290903919241766</c:v>
                </c:pt>
                <c:pt idx="26">
                  <c:v>0.98064976321589648</c:v>
                </c:pt>
                <c:pt idx="27">
                  <c:v>0.84633470621441698</c:v>
                </c:pt>
                <c:pt idx="28">
                  <c:v>0.72038265169960591</c:v>
                </c:pt>
                <c:pt idx="29">
                  <c:v>0.62153927337711756</c:v>
                </c:pt>
                <c:pt idx="30">
                  <c:v>0.53288933368641689</c:v>
                </c:pt>
                <c:pt idx="31">
                  <c:v>0.46029891130903577</c:v>
                </c:pt>
                <c:pt idx="32">
                  <c:v>0.39957392284395216</c:v>
                </c:pt>
                <c:pt idx="33">
                  <c:v>0.34161734149345668</c:v>
                </c:pt>
                <c:pt idx="34">
                  <c:v>0.29567779277254419</c:v>
                </c:pt>
                <c:pt idx="35">
                  <c:v>0.25346685848973277</c:v>
                </c:pt>
                <c:pt idx="36">
                  <c:v>0.21752995104497039</c:v>
                </c:pt>
                <c:pt idx="37">
                  <c:v>0.18794560985576481</c:v>
                </c:pt>
                <c:pt idx="38">
                  <c:v>0.16119716545565752</c:v>
                </c:pt>
                <c:pt idx="39">
                  <c:v>0.13858923847268359</c:v>
                </c:pt>
                <c:pt idx="40">
                  <c:v>0.11910221743501984</c:v>
                </c:pt>
                <c:pt idx="41">
                  <c:v>0.10205245816019802</c:v>
                </c:pt>
                <c:pt idx="42">
                  <c:v>8.7699074818218731E-2</c:v>
                </c:pt>
                <c:pt idx="43">
                  <c:v>7.5180206463978938E-2</c:v>
                </c:pt>
                <c:pt idx="44">
                  <c:v>6.4524678780393613E-2</c:v>
                </c:pt>
                <c:pt idx="45">
                  <c:v>5.5245173172977557E-2</c:v>
                </c:pt>
                <c:pt idx="46">
                  <c:v>4.7258079713523318E-2</c:v>
                </c:pt>
                <c:pt idx="47">
                  <c:v>4.0502162374618692E-2</c:v>
                </c:pt>
                <c:pt idx="48">
                  <c:v>3.4636097182405255E-2</c:v>
                </c:pt>
                <c:pt idx="49">
                  <c:v>2.9604360847345024E-2</c:v>
                </c:pt>
                <c:pt idx="50">
                  <c:v>2.5268486052848285E-2</c:v>
                </c:pt>
                <c:pt idx="51">
                  <c:v>2.1556200272394545E-2</c:v>
                </c:pt>
                <c:pt idx="52">
                  <c:v>1.8363662832050483E-2</c:v>
                </c:pt>
                <c:pt idx="53">
                  <c:v>1.5610658001610784E-2</c:v>
                </c:pt>
                <c:pt idx="54">
                  <c:v>1.3253496388922007E-2</c:v>
                </c:pt>
                <c:pt idx="55">
                  <c:v>1.1228149177471525E-2</c:v>
                </c:pt>
                <c:pt idx="56">
                  <c:v>9.4888668678345216E-3</c:v>
                </c:pt>
                <c:pt idx="57">
                  <c:v>7.9971925732699855E-3</c:v>
                </c:pt>
                <c:pt idx="58">
                  <c:v>6.7178689740886666E-3</c:v>
                </c:pt>
                <c:pt idx="59">
                  <c:v>5.6221929491294901E-3</c:v>
                </c:pt>
                <c:pt idx="60">
                  <c:v>4.6848369558238432E-3</c:v>
                </c:pt>
                <c:pt idx="61">
                  <c:v>3.8834205630402054E-3</c:v>
                </c:pt>
                <c:pt idx="62">
                  <c:v>3.200232343599888E-3</c:v>
                </c:pt>
                <c:pt idx="63">
                  <c:v>2.6190120573672277E-3</c:v>
                </c:pt>
                <c:pt idx="64">
                  <c:v>2.1261763092510887E-3</c:v>
                </c:pt>
                <c:pt idx="65">
                  <c:v>1.7097927756421752E-3</c:v>
                </c:pt>
                <c:pt idx="66">
                  <c:v>1.3605495293508578E-3</c:v>
                </c:pt>
                <c:pt idx="67">
                  <c:v>1.0683981016819503E-3</c:v>
                </c:pt>
              </c:numCache>
            </c:numRef>
          </c:xVal>
          <c:yVal>
            <c:numRef>
              <c:f>'PTR Summary'!$S$2:$S$129</c:f>
              <c:numCache>
                <c:formatCode>General</c:formatCode>
                <c:ptCount val="128"/>
                <c:pt idx="0">
                  <c:v>0.29792994378162674</c:v>
                </c:pt>
                <c:pt idx="1">
                  <c:v>0.62538954965283744</c:v>
                </c:pt>
                <c:pt idx="2">
                  <c:v>0.87279780939211915</c:v>
                </c:pt>
                <c:pt idx="3">
                  <c:v>1.2094113001139948</c:v>
                </c:pt>
                <c:pt idx="4">
                  <c:v>1.6870918510848356</c:v>
                </c:pt>
                <c:pt idx="5">
                  <c:v>2.1868098028189578</c:v>
                </c:pt>
                <c:pt idx="6">
                  <c:v>2.4225005535217763</c:v>
                </c:pt>
                <c:pt idx="7">
                  <c:v>2.2908379340666771</c:v>
                </c:pt>
                <c:pt idx="8">
                  <c:v>1.9664044252339101</c:v>
                </c:pt>
                <c:pt idx="9">
                  <c:v>1.691317630163665</c:v>
                </c:pt>
                <c:pt idx="10">
                  <c:v>1.4556487703976555</c:v>
                </c:pt>
                <c:pt idx="11">
                  <c:v>1.3614313351855889</c:v>
                </c:pt>
                <c:pt idx="12">
                  <c:v>1.3199906766155736</c:v>
                </c:pt>
                <c:pt idx="13">
                  <c:v>1.3027390611332872</c:v>
                </c:pt>
                <c:pt idx="14">
                  <c:v>1.2880207513441495</c:v>
                </c:pt>
                <c:pt idx="15">
                  <c:v>1.267455720184413</c:v>
                </c:pt>
                <c:pt idx="16">
                  <c:v>1.2478076380732663</c:v>
                </c:pt>
                <c:pt idx="17">
                  <c:v>1.2202500207892542</c:v>
                </c:pt>
                <c:pt idx="18">
                  <c:v>0.69462656954830915</c:v>
                </c:pt>
                <c:pt idx="19">
                  <c:v>0.63411651799437918</c:v>
                </c:pt>
                <c:pt idx="20">
                  <c:v>0.63505901078658666</c:v>
                </c:pt>
                <c:pt idx="21">
                  <c:v>1.0064717800475194</c:v>
                </c:pt>
                <c:pt idx="22">
                  <c:v>1.0375464019463738</c:v>
                </c:pt>
                <c:pt idx="23">
                  <c:v>0.91138617288214285</c:v>
                </c:pt>
                <c:pt idx="24">
                  <c:v>0.92615867383119244</c:v>
                </c:pt>
                <c:pt idx="25">
                  <c:v>0.85512191799195447</c:v>
                </c:pt>
                <c:pt idx="26">
                  <c:v>0.90658651450750427</c:v>
                </c:pt>
                <c:pt idx="27">
                  <c:v>0.9123365565277769</c:v>
                </c:pt>
                <c:pt idx="28">
                  <c:v>0.93748541440040922</c:v>
                </c:pt>
                <c:pt idx="29">
                  <c:v>0.94382259629425502</c:v>
                </c:pt>
                <c:pt idx="30">
                  <c:v>0.99643666017312982</c:v>
                </c:pt>
                <c:pt idx="31">
                  <c:v>0.99270478776708959</c:v>
                </c:pt>
                <c:pt idx="32">
                  <c:v>0.99154339949066628</c:v>
                </c:pt>
                <c:pt idx="33">
                  <c:v>0.98194760500607292</c:v>
                </c:pt>
                <c:pt idx="34">
                  <c:v>0.98108297042057879</c:v>
                </c:pt>
                <c:pt idx="35">
                  <c:v>0.98101216587244522</c:v>
                </c:pt>
                <c:pt idx="36">
                  <c:v>0.95953883190942701</c:v>
                </c:pt>
                <c:pt idx="37">
                  <c:v>0.93972182886928723</c:v>
                </c:pt>
                <c:pt idx="38">
                  <c:v>0.92455873458084459</c:v>
                </c:pt>
                <c:pt idx="39">
                  <c:v>0.89380445471462366</c:v>
                </c:pt>
                <c:pt idx="40">
                  <c:v>0.87487753800626444</c:v>
                </c:pt>
                <c:pt idx="41">
                  <c:v>0.8405556514975997</c:v>
                </c:pt>
                <c:pt idx="42">
                  <c:v>0.83626864574008197</c:v>
                </c:pt>
                <c:pt idx="43">
                  <c:v>0.82026966150060299</c:v>
                </c:pt>
                <c:pt idx="44">
                  <c:v>0.80838694091496688</c:v>
                </c:pt>
                <c:pt idx="45">
                  <c:v>0.7912099660943579</c:v>
                </c:pt>
                <c:pt idx="46">
                  <c:v>0.77621618074052312</c:v>
                </c:pt>
                <c:pt idx="47">
                  <c:v>0.77433768673573744</c:v>
                </c:pt>
                <c:pt idx="48">
                  <c:v>0.75450093895671722</c:v>
                </c:pt>
                <c:pt idx="49">
                  <c:v>0.76141319390812223</c:v>
                </c:pt>
                <c:pt idx="50">
                  <c:v>0.79354473390691416</c:v>
                </c:pt>
                <c:pt idx="51">
                  <c:v>0.82447725917549297</c:v>
                </c:pt>
                <c:pt idx="52">
                  <c:v>0.84958999724502338</c:v>
                </c:pt>
                <c:pt idx="53">
                  <c:v>0.81381926496283341</c:v>
                </c:pt>
                <c:pt idx="54">
                  <c:v>0.77784854222130317</c:v>
                </c:pt>
                <c:pt idx="55">
                  <c:v>0.72757667940846227</c:v>
                </c:pt>
                <c:pt idx="56">
                  <c:v>0.58664800843284981</c:v>
                </c:pt>
                <c:pt idx="57">
                  <c:v>0.6307023515782737</c:v>
                </c:pt>
                <c:pt idx="58">
                  <c:v>0.61112479884824933</c:v>
                </c:pt>
                <c:pt idx="59">
                  <c:v>0.73678726026523489</c:v>
                </c:pt>
                <c:pt idx="60">
                  <c:v>0.59340889275999376</c:v>
                </c:pt>
                <c:pt idx="61">
                  <c:v>0.6910682240725653</c:v>
                </c:pt>
                <c:pt idx="62">
                  <c:v>0.61426310081155711</c:v>
                </c:pt>
                <c:pt idx="63">
                  <c:v>0.60743576600542215</c:v>
                </c:pt>
                <c:pt idx="64">
                  <c:v>0.44264778560882806</c:v>
                </c:pt>
                <c:pt idx="65">
                  <c:v>0.51054959669974576</c:v>
                </c:pt>
                <c:pt idx="66">
                  <c:v>0.37286434496780962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58D4-4CB2-A710-9E14AA5465A3}"/>
            </c:ext>
          </c:extLst>
        </c:ser>
        <c:ser>
          <c:idx val="11"/>
          <c:order val="17"/>
          <c:tx>
            <c:strRef>
              <c:f>'PTR Summary'!$T$1</c:f>
              <c:strCache>
                <c:ptCount val="1"/>
                <c:pt idx="0">
                  <c:v>D10</c:v>
                </c:pt>
              </c:strCache>
            </c:strRef>
          </c:tx>
          <c:spPr>
            <a:ln w="19050" cap="rnd" cmpd="sng" algn="ctr">
              <a:solidFill>
                <a:schemeClr val="accent5">
                  <a:lumMod val="80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'PTR Summary'!$B$2:$B$129</c:f>
              <c:numCache>
                <c:formatCode>General</c:formatCode>
                <c:ptCount val="128"/>
                <c:pt idx="0">
                  <c:v>53.151468716242704</c:v>
                </c:pt>
                <c:pt idx="1">
                  <c:v>45.693541696502912</c:v>
                </c:pt>
                <c:pt idx="2">
                  <c:v>39.255809218424517</c:v>
                </c:pt>
                <c:pt idx="3">
                  <c:v>33.753635148050435</c:v>
                </c:pt>
                <c:pt idx="4">
                  <c:v>29.017833031968472</c:v>
                </c:pt>
                <c:pt idx="5">
                  <c:v>24.920004187729372</c:v>
                </c:pt>
                <c:pt idx="6">
                  <c:v>21.420945002025515</c:v>
                </c:pt>
                <c:pt idx="7">
                  <c:v>18.398395111195516</c:v>
                </c:pt>
                <c:pt idx="8">
                  <c:v>15.836465293858808</c:v>
                </c:pt>
                <c:pt idx="9">
                  <c:v>13.619114475864437</c:v>
                </c:pt>
                <c:pt idx="10">
                  <c:v>11.723690551588072</c:v>
                </c:pt>
                <c:pt idx="11">
                  <c:v>10.089020273278457</c:v>
                </c:pt>
                <c:pt idx="12">
                  <c:v>8.6982926177921822</c:v>
                </c:pt>
                <c:pt idx="13">
                  <c:v>7.5010797427984857</c:v>
                </c:pt>
                <c:pt idx="14">
                  <c:v>6.4570023057266921</c:v>
                </c:pt>
                <c:pt idx="15">
                  <c:v>5.580265285743411</c:v>
                </c:pt>
                <c:pt idx="16">
                  <c:v>4.8276986942341571</c:v>
                </c:pt>
                <c:pt idx="17">
                  <c:v>4.1770490450241295</c:v>
                </c:pt>
                <c:pt idx="18">
                  <c:v>3.616343240664837</c:v>
                </c:pt>
                <c:pt idx="19">
                  <c:v>2.703880266561272</c:v>
                </c:pt>
                <c:pt idx="20">
                  <c:v>2.2812790987754381</c:v>
                </c:pt>
                <c:pt idx="21">
                  <c:v>2.0564032768945157</c:v>
                </c:pt>
                <c:pt idx="22">
                  <c:v>1.6099334520011481</c:v>
                </c:pt>
                <c:pt idx="23">
                  <c:v>1.4230705218228037</c:v>
                </c:pt>
                <c:pt idx="24">
                  <c:v>1.3033192202361801</c:v>
                </c:pt>
                <c:pt idx="25">
                  <c:v>1.1290903919241766</c:v>
                </c:pt>
                <c:pt idx="26">
                  <c:v>0.98064976321589648</c:v>
                </c:pt>
                <c:pt idx="27">
                  <c:v>0.84633470621441698</c:v>
                </c:pt>
                <c:pt idx="28">
                  <c:v>0.72038265169960591</c:v>
                </c:pt>
                <c:pt idx="29">
                  <c:v>0.62153927337711756</c:v>
                </c:pt>
                <c:pt idx="30">
                  <c:v>0.53288933368641689</c:v>
                </c:pt>
                <c:pt idx="31">
                  <c:v>0.46029891130903577</c:v>
                </c:pt>
                <c:pt idx="32">
                  <c:v>0.39957392284395216</c:v>
                </c:pt>
                <c:pt idx="33">
                  <c:v>0.34161734149345668</c:v>
                </c:pt>
                <c:pt idx="34">
                  <c:v>0.29567779277254419</c:v>
                </c:pt>
                <c:pt idx="35">
                  <c:v>0.25346685848973277</c:v>
                </c:pt>
                <c:pt idx="36">
                  <c:v>0.21752995104497039</c:v>
                </c:pt>
                <c:pt idx="37">
                  <c:v>0.18794560985576481</c:v>
                </c:pt>
                <c:pt idx="38">
                  <c:v>0.16119716545565752</c:v>
                </c:pt>
                <c:pt idx="39">
                  <c:v>0.13858923847268359</c:v>
                </c:pt>
                <c:pt idx="40">
                  <c:v>0.11910221743501984</c:v>
                </c:pt>
                <c:pt idx="41">
                  <c:v>0.10205245816019802</c:v>
                </c:pt>
                <c:pt idx="42">
                  <c:v>8.7699074818218731E-2</c:v>
                </c:pt>
                <c:pt idx="43">
                  <c:v>7.5180206463978938E-2</c:v>
                </c:pt>
                <c:pt idx="44">
                  <c:v>6.4524678780393613E-2</c:v>
                </c:pt>
                <c:pt idx="45">
                  <c:v>5.5245173172977557E-2</c:v>
                </c:pt>
                <c:pt idx="46">
                  <c:v>4.7258079713523318E-2</c:v>
                </c:pt>
                <c:pt idx="47">
                  <c:v>4.0502162374618692E-2</c:v>
                </c:pt>
                <c:pt idx="48">
                  <c:v>3.4636097182405255E-2</c:v>
                </c:pt>
                <c:pt idx="49">
                  <c:v>2.9604360847345024E-2</c:v>
                </c:pt>
                <c:pt idx="50">
                  <c:v>2.5268486052848285E-2</c:v>
                </c:pt>
                <c:pt idx="51">
                  <c:v>2.1556200272394545E-2</c:v>
                </c:pt>
                <c:pt idx="52">
                  <c:v>1.8363662832050483E-2</c:v>
                </c:pt>
                <c:pt idx="53">
                  <c:v>1.5610658001610784E-2</c:v>
                </c:pt>
                <c:pt idx="54">
                  <c:v>1.3253496388922007E-2</c:v>
                </c:pt>
                <c:pt idx="55">
                  <c:v>1.1228149177471525E-2</c:v>
                </c:pt>
                <c:pt idx="56">
                  <c:v>9.4888668678345216E-3</c:v>
                </c:pt>
                <c:pt idx="57">
                  <c:v>7.9971925732699855E-3</c:v>
                </c:pt>
                <c:pt idx="58">
                  <c:v>6.7178689740886666E-3</c:v>
                </c:pt>
                <c:pt idx="59">
                  <c:v>5.6221929491294901E-3</c:v>
                </c:pt>
                <c:pt idx="60">
                  <c:v>4.6848369558238432E-3</c:v>
                </c:pt>
                <c:pt idx="61">
                  <c:v>3.8834205630402054E-3</c:v>
                </c:pt>
                <c:pt idx="62">
                  <c:v>3.200232343599888E-3</c:v>
                </c:pt>
                <c:pt idx="63">
                  <c:v>2.6190120573672277E-3</c:v>
                </c:pt>
                <c:pt idx="64">
                  <c:v>2.1261763092510887E-3</c:v>
                </c:pt>
                <c:pt idx="65">
                  <c:v>1.7097927756421752E-3</c:v>
                </c:pt>
                <c:pt idx="66">
                  <c:v>1.3605495293508578E-3</c:v>
                </c:pt>
                <c:pt idx="67">
                  <c:v>1.0683981016819503E-3</c:v>
                </c:pt>
              </c:numCache>
            </c:numRef>
          </c:xVal>
          <c:yVal>
            <c:numRef>
              <c:f>'PTR Summary'!$T$2:$T$129</c:f>
              <c:numCache>
                <c:formatCode>General</c:formatCode>
                <c:ptCount val="12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6.0623717356397669E-2</c:v>
                </c:pt>
                <c:pt idx="55">
                  <c:v>0.1756363224522357</c:v>
                </c:pt>
                <c:pt idx="56">
                  <c:v>0.35411408862406524</c:v>
                </c:pt>
                <c:pt idx="57">
                  <c:v>0.59878107307233297</c:v>
                </c:pt>
                <c:pt idx="58">
                  <c:v>0.82020647786138567</c:v>
                </c:pt>
                <c:pt idx="59">
                  <c:v>1.0397480364117424</c:v>
                </c:pt>
                <c:pt idx="60">
                  <c:v>1.1220495319764314</c:v>
                </c:pt>
                <c:pt idx="61">
                  <c:v>1.1430240840126993</c:v>
                </c:pt>
                <c:pt idx="62">
                  <c:v>1.0794786645079837</c:v>
                </c:pt>
                <c:pt idx="63">
                  <c:v>0.9572534673077312</c:v>
                </c:pt>
                <c:pt idx="64">
                  <c:v>0.82965317755719337</c:v>
                </c:pt>
                <c:pt idx="65">
                  <c:v>0.68208166094268008</c:v>
                </c:pt>
                <c:pt idx="66">
                  <c:v>0.56638875477124107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5-58D4-4CB2-A710-9E14AA5465A3}"/>
            </c:ext>
          </c:extLst>
        </c:ser>
        <c:ser>
          <c:idx val="13"/>
          <c:order val="18"/>
          <c:tx>
            <c:strRef>
              <c:f>'PTR Summary'!$U$1</c:f>
              <c:strCache>
                <c:ptCount val="1"/>
                <c:pt idx="0">
                  <c:v>D11</c:v>
                </c:pt>
              </c:strCache>
            </c:strRef>
          </c:tx>
          <c:spPr>
            <a:ln w="19050" cap="rnd" cmpd="sng" algn="ctr">
              <a:solidFill>
                <a:schemeClr val="accent3">
                  <a:lumMod val="60000"/>
                  <a:lumOff val="40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'PTR Summary'!$B$2:$B$129</c:f>
              <c:numCache>
                <c:formatCode>General</c:formatCode>
                <c:ptCount val="128"/>
                <c:pt idx="0">
                  <c:v>53.151468716242704</c:v>
                </c:pt>
                <c:pt idx="1">
                  <c:v>45.693541696502912</c:v>
                </c:pt>
                <c:pt idx="2">
                  <c:v>39.255809218424517</c:v>
                </c:pt>
                <c:pt idx="3">
                  <c:v>33.753635148050435</c:v>
                </c:pt>
                <c:pt idx="4">
                  <c:v>29.017833031968472</c:v>
                </c:pt>
                <c:pt idx="5">
                  <c:v>24.920004187729372</c:v>
                </c:pt>
                <c:pt idx="6">
                  <c:v>21.420945002025515</c:v>
                </c:pt>
                <c:pt idx="7">
                  <c:v>18.398395111195516</c:v>
                </c:pt>
                <c:pt idx="8">
                  <c:v>15.836465293858808</c:v>
                </c:pt>
                <c:pt idx="9">
                  <c:v>13.619114475864437</c:v>
                </c:pt>
                <c:pt idx="10">
                  <c:v>11.723690551588072</c:v>
                </c:pt>
                <c:pt idx="11">
                  <c:v>10.089020273278457</c:v>
                </c:pt>
                <c:pt idx="12">
                  <c:v>8.6982926177921822</c:v>
                </c:pt>
                <c:pt idx="13">
                  <c:v>7.5010797427984857</c:v>
                </c:pt>
                <c:pt idx="14">
                  <c:v>6.4570023057266921</c:v>
                </c:pt>
                <c:pt idx="15">
                  <c:v>5.580265285743411</c:v>
                </c:pt>
                <c:pt idx="16">
                  <c:v>4.8276986942341571</c:v>
                </c:pt>
                <c:pt idx="17">
                  <c:v>4.1770490450241295</c:v>
                </c:pt>
                <c:pt idx="18">
                  <c:v>3.616343240664837</c:v>
                </c:pt>
                <c:pt idx="19">
                  <c:v>2.703880266561272</c:v>
                </c:pt>
                <c:pt idx="20">
                  <c:v>2.2812790987754381</c:v>
                </c:pt>
                <c:pt idx="21">
                  <c:v>2.0564032768945157</c:v>
                </c:pt>
                <c:pt idx="22">
                  <c:v>1.6099334520011481</c:v>
                </c:pt>
                <c:pt idx="23">
                  <c:v>1.4230705218228037</c:v>
                </c:pt>
                <c:pt idx="24">
                  <c:v>1.3033192202361801</c:v>
                </c:pt>
                <c:pt idx="25">
                  <c:v>1.1290903919241766</c:v>
                </c:pt>
                <c:pt idx="26">
                  <c:v>0.98064976321589648</c:v>
                </c:pt>
                <c:pt idx="27">
                  <c:v>0.84633470621441698</c:v>
                </c:pt>
                <c:pt idx="28">
                  <c:v>0.72038265169960591</c:v>
                </c:pt>
                <c:pt idx="29">
                  <c:v>0.62153927337711756</c:v>
                </c:pt>
                <c:pt idx="30">
                  <c:v>0.53288933368641689</c:v>
                </c:pt>
                <c:pt idx="31">
                  <c:v>0.46029891130903577</c:v>
                </c:pt>
                <c:pt idx="32">
                  <c:v>0.39957392284395216</c:v>
                </c:pt>
                <c:pt idx="33">
                  <c:v>0.34161734149345668</c:v>
                </c:pt>
                <c:pt idx="34">
                  <c:v>0.29567779277254419</c:v>
                </c:pt>
                <c:pt idx="35">
                  <c:v>0.25346685848973277</c:v>
                </c:pt>
                <c:pt idx="36">
                  <c:v>0.21752995104497039</c:v>
                </c:pt>
                <c:pt idx="37">
                  <c:v>0.18794560985576481</c:v>
                </c:pt>
                <c:pt idx="38">
                  <c:v>0.16119716545565752</c:v>
                </c:pt>
                <c:pt idx="39">
                  <c:v>0.13858923847268359</c:v>
                </c:pt>
                <c:pt idx="40">
                  <c:v>0.11910221743501984</c:v>
                </c:pt>
                <c:pt idx="41">
                  <c:v>0.10205245816019802</c:v>
                </c:pt>
                <c:pt idx="42">
                  <c:v>8.7699074818218731E-2</c:v>
                </c:pt>
                <c:pt idx="43">
                  <c:v>7.5180206463978938E-2</c:v>
                </c:pt>
                <c:pt idx="44">
                  <c:v>6.4524678780393613E-2</c:v>
                </c:pt>
                <c:pt idx="45">
                  <c:v>5.5245173172977557E-2</c:v>
                </c:pt>
                <c:pt idx="46">
                  <c:v>4.7258079713523318E-2</c:v>
                </c:pt>
                <c:pt idx="47">
                  <c:v>4.0502162374618692E-2</c:v>
                </c:pt>
                <c:pt idx="48">
                  <c:v>3.4636097182405255E-2</c:v>
                </c:pt>
                <c:pt idx="49">
                  <c:v>2.9604360847345024E-2</c:v>
                </c:pt>
                <c:pt idx="50">
                  <c:v>2.5268486052848285E-2</c:v>
                </c:pt>
                <c:pt idx="51">
                  <c:v>2.1556200272394545E-2</c:v>
                </c:pt>
                <c:pt idx="52">
                  <c:v>1.8363662832050483E-2</c:v>
                </c:pt>
                <c:pt idx="53">
                  <c:v>1.5610658001610784E-2</c:v>
                </c:pt>
                <c:pt idx="54">
                  <c:v>1.3253496388922007E-2</c:v>
                </c:pt>
                <c:pt idx="55">
                  <c:v>1.1228149177471525E-2</c:v>
                </c:pt>
                <c:pt idx="56">
                  <c:v>9.4888668678345216E-3</c:v>
                </c:pt>
                <c:pt idx="57">
                  <c:v>7.9971925732699855E-3</c:v>
                </c:pt>
                <c:pt idx="58">
                  <c:v>6.7178689740886666E-3</c:v>
                </c:pt>
                <c:pt idx="59">
                  <c:v>5.6221929491294901E-3</c:v>
                </c:pt>
                <c:pt idx="60">
                  <c:v>4.6848369558238432E-3</c:v>
                </c:pt>
                <c:pt idx="61">
                  <c:v>3.8834205630402054E-3</c:v>
                </c:pt>
                <c:pt idx="62">
                  <c:v>3.200232343599888E-3</c:v>
                </c:pt>
                <c:pt idx="63">
                  <c:v>2.6190120573672277E-3</c:v>
                </c:pt>
                <c:pt idx="64">
                  <c:v>2.1261763092510887E-3</c:v>
                </c:pt>
                <c:pt idx="65">
                  <c:v>1.7097927756421752E-3</c:v>
                </c:pt>
                <c:pt idx="66">
                  <c:v>1.3605495293508578E-3</c:v>
                </c:pt>
                <c:pt idx="67">
                  <c:v>1.0683981016819503E-3</c:v>
                </c:pt>
              </c:numCache>
            </c:numRef>
          </c:xVal>
          <c:yVal>
            <c:numRef>
              <c:f>'PTR Summary'!$U$2:$U$129</c:f>
              <c:numCache>
                <c:formatCode>General</c:formatCode>
                <c:ptCount val="12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8.8217803128907424E-2</c:v>
                </c:pt>
                <c:pt idx="10">
                  <c:v>0.22882622757492899</c:v>
                </c:pt>
                <c:pt idx="11">
                  <c:v>0.37827708175707447</c:v>
                </c:pt>
                <c:pt idx="12">
                  <c:v>0.44955190107071824</c:v>
                </c:pt>
                <c:pt idx="13">
                  <c:v>0.50143464888736811</c:v>
                </c:pt>
                <c:pt idx="14">
                  <c:v>0.56464109442953103</c:v>
                </c:pt>
                <c:pt idx="15">
                  <c:v>0.63832498017581452</c:v>
                </c:pt>
                <c:pt idx="16">
                  <c:v>0.73026410275563369</c:v>
                </c:pt>
                <c:pt idx="17">
                  <c:v>0.85766301105040943</c:v>
                </c:pt>
                <c:pt idx="18">
                  <c:v>0.64530822736436932</c:v>
                </c:pt>
                <c:pt idx="19">
                  <c:v>0.29779714008031594</c:v>
                </c:pt>
                <c:pt idx="20">
                  <c:v>0.15362486980886439</c:v>
                </c:pt>
                <c:pt idx="21">
                  <c:v>0.44634274058003276</c:v>
                </c:pt>
                <c:pt idx="22">
                  <c:v>1.1730547285715731</c:v>
                </c:pt>
                <c:pt idx="23">
                  <c:v>1.4837038191173322</c:v>
                </c:pt>
                <c:pt idx="24">
                  <c:v>1.5745466856333106</c:v>
                </c:pt>
                <c:pt idx="25">
                  <c:v>1.5991366012535062</c:v>
                </c:pt>
                <c:pt idx="26">
                  <c:v>1.6417577107399997</c:v>
                </c:pt>
                <c:pt idx="27">
                  <c:v>1.7844463859750732</c:v>
                </c:pt>
                <c:pt idx="28">
                  <c:v>1.8812467392708643</c:v>
                </c:pt>
                <c:pt idx="29">
                  <c:v>2.0653535924805637</c:v>
                </c:pt>
                <c:pt idx="30">
                  <c:v>2.1148567618677654</c:v>
                </c:pt>
                <c:pt idx="31">
                  <c:v>2.1899343710214518</c:v>
                </c:pt>
                <c:pt idx="32">
                  <c:v>2.0713041519638167</c:v>
                </c:pt>
                <c:pt idx="33">
                  <c:v>1.9278198402812314</c:v>
                </c:pt>
                <c:pt idx="34">
                  <c:v>1.7499626298126716</c:v>
                </c:pt>
                <c:pt idx="35">
                  <c:v>1.5511212513527581</c:v>
                </c:pt>
                <c:pt idx="36">
                  <c:v>1.3950825727453955</c:v>
                </c:pt>
                <c:pt idx="37">
                  <c:v>1.2764532610801866</c:v>
                </c:pt>
                <c:pt idx="38">
                  <c:v>1.1865177986354047</c:v>
                </c:pt>
                <c:pt idx="39">
                  <c:v>1.1161733573791008</c:v>
                </c:pt>
                <c:pt idx="40">
                  <c:v>1.064787898759592</c:v>
                </c:pt>
                <c:pt idx="41">
                  <c:v>1.032856387778065</c:v>
                </c:pt>
                <c:pt idx="42">
                  <c:v>1.0088861222451191</c:v>
                </c:pt>
                <c:pt idx="43">
                  <c:v>0.99351190635389419</c:v>
                </c:pt>
                <c:pt idx="44">
                  <c:v>0.97369620716536887</c:v>
                </c:pt>
                <c:pt idx="45">
                  <c:v>0.95298679465186231</c:v>
                </c:pt>
                <c:pt idx="46">
                  <c:v>0.91780464093170866</c:v>
                </c:pt>
                <c:pt idx="47">
                  <c:v>0.88044487523193626</c:v>
                </c:pt>
                <c:pt idx="48">
                  <c:v>0.83776992780168491</c:v>
                </c:pt>
                <c:pt idx="49">
                  <c:v>0.79542089728835363</c:v>
                </c:pt>
                <c:pt idx="50">
                  <c:v>0.75760997989489753</c:v>
                </c:pt>
                <c:pt idx="51">
                  <c:v>0.72053740337095262</c:v>
                </c:pt>
                <c:pt idx="52">
                  <c:v>0.69117193641012475</c:v>
                </c:pt>
                <c:pt idx="53">
                  <c:v>0.6479644417041579</c:v>
                </c:pt>
                <c:pt idx="54">
                  <c:v>0.6171084318322082</c:v>
                </c:pt>
                <c:pt idx="55">
                  <c:v>0.60998344587621833</c:v>
                </c:pt>
                <c:pt idx="56">
                  <c:v>0.64552792602918074</c:v>
                </c:pt>
                <c:pt idx="57">
                  <c:v>0.71535653712910752</c:v>
                </c:pt>
                <c:pt idx="58">
                  <c:v>0.78958190303294717</c:v>
                </c:pt>
                <c:pt idx="59">
                  <c:v>0.89926948630947634</c:v>
                </c:pt>
                <c:pt idx="60">
                  <c:v>0.92654286632005411</c:v>
                </c:pt>
                <c:pt idx="61">
                  <c:v>0.87040445106160136</c:v>
                </c:pt>
                <c:pt idx="62">
                  <c:v>0.77208041773523406</c:v>
                </c:pt>
                <c:pt idx="63">
                  <c:v>0.71078107657704448</c:v>
                </c:pt>
                <c:pt idx="64">
                  <c:v>0.698442257175938</c:v>
                </c:pt>
                <c:pt idx="65">
                  <c:v>0.63252526040881418</c:v>
                </c:pt>
                <c:pt idx="66">
                  <c:v>0.55675061078557186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6-58D4-4CB2-A710-9E14AA5465A3}"/>
            </c:ext>
          </c:extLst>
        </c:ser>
        <c:ser>
          <c:idx val="14"/>
          <c:order val="19"/>
          <c:tx>
            <c:strRef>
              <c:f>'PTR Summary'!$V$1</c:f>
              <c:strCache>
                <c:ptCount val="1"/>
                <c:pt idx="0">
                  <c:v>D12</c:v>
                </c:pt>
              </c:strCache>
            </c:strRef>
          </c:tx>
          <c:spPr>
            <a:ln w="19050" cap="rnd" cmpd="sng" algn="ctr">
              <a:solidFill>
                <a:schemeClr val="accent5">
                  <a:lumMod val="60000"/>
                  <a:lumOff val="40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'PTR Summary'!$B$2:$B$129</c:f>
              <c:numCache>
                <c:formatCode>General</c:formatCode>
                <c:ptCount val="128"/>
                <c:pt idx="0">
                  <c:v>53.151468716242704</c:v>
                </c:pt>
                <c:pt idx="1">
                  <c:v>45.693541696502912</c:v>
                </c:pt>
                <c:pt idx="2">
                  <c:v>39.255809218424517</c:v>
                </c:pt>
                <c:pt idx="3">
                  <c:v>33.753635148050435</c:v>
                </c:pt>
                <c:pt idx="4">
                  <c:v>29.017833031968472</c:v>
                </c:pt>
                <c:pt idx="5">
                  <c:v>24.920004187729372</c:v>
                </c:pt>
                <c:pt idx="6">
                  <c:v>21.420945002025515</c:v>
                </c:pt>
                <c:pt idx="7">
                  <c:v>18.398395111195516</c:v>
                </c:pt>
                <c:pt idx="8">
                  <c:v>15.836465293858808</c:v>
                </c:pt>
                <c:pt idx="9">
                  <c:v>13.619114475864437</c:v>
                </c:pt>
                <c:pt idx="10">
                  <c:v>11.723690551588072</c:v>
                </c:pt>
                <c:pt idx="11">
                  <c:v>10.089020273278457</c:v>
                </c:pt>
                <c:pt idx="12">
                  <c:v>8.6982926177921822</c:v>
                </c:pt>
                <c:pt idx="13">
                  <c:v>7.5010797427984857</c:v>
                </c:pt>
                <c:pt idx="14">
                  <c:v>6.4570023057266921</c:v>
                </c:pt>
                <c:pt idx="15">
                  <c:v>5.580265285743411</c:v>
                </c:pt>
                <c:pt idx="16">
                  <c:v>4.8276986942341571</c:v>
                </c:pt>
                <c:pt idx="17">
                  <c:v>4.1770490450241295</c:v>
                </c:pt>
                <c:pt idx="18">
                  <c:v>3.616343240664837</c:v>
                </c:pt>
                <c:pt idx="19">
                  <c:v>2.703880266561272</c:v>
                </c:pt>
                <c:pt idx="20">
                  <c:v>2.2812790987754381</c:v>
                </c:pt>
                <c:pt idx="21">
                  <c:v>2.0564032768945157</c:v>
                </c:pt>
                <c:pt idx="22">
                  <c:v>1.6099334520011481</c:v>
                </c:pt>
                <c:pt idx="23">
                  <c:v>1.4230705218228037</c:v>
                </c:pt>
                <c:pt idx="24">
                  <c:v>1.3033192202361801</c:v>
                </c:pt>
                <c:pt idx="25">
                  <c:v>1.1290903919241766</c:v>
                </c:pt>
                <c:pt idx="26">
                  <c:v>0.98064976321589648</c:v>
                </c:pt>
                <c:pt idx="27">
                  <c:v>0.84633470621441698</c:v>
                </c:pt>
                <c:pt idx="28">
                  <c:v>0.72038265169960591</c:v>
                </c:pt>
                <c:pt idx="29">
                  <c:v>0.62153927337711756</c:v>
                </c:pt>
                <c:pt idx="30">
                  <c:v>0.53288933368641689</c:v>
                </c:pt>
                <c:pt idx="31">
                  <c:v>0.46029891130903577</c:v>
                </c:pt>
                <c:pt idx="32">
                  <c:v>0.39957392284395216</c:v>
                </c:pt>
                <c:pt idx="33">
                  <c:v>0.34161734149345668</c:v>
                </c:pt>
                <c:pt idx="34">
                  <c:v>0.29567779277254419</c:v>
                </c:pt>
                <c:pt idx="35">
                  <c:v>0.25346685848973277</c:v>
                </c:pt>
                <c:pt idx="36">
                  <c:v>0.21752995104497039</c:v>
                </c:pt>
                <c:pt idx="37">
                  <c:v>0.18794560985576481</c:v>
                </c:pt>
                <c:pt idx="38">
                  <c:v>0.16119716545565752</c:v>
                </c:pt>
                <c:pt idx="39">
                  <c:v>0.13858923847268359</c:v>
                </c:pt>
                <c:pt idx="40">
                  <c:v>0.11910221743501984</c:v>
                </c:pt>
                <c:pt idx="41">
                  <c:v>0.10205245816019802</c:v>
                </c:pt>
                <c:pt idx="42">
                  <c:v>8.7699074818218731E-2</c:v>
                </c:pt>
                <c:pt idx="43">
                  <c:v>7.5180206463978938E-2</c:v>
                </c:pt>
                <c:pt idx="44">
                  <c:v>6.4524678780393613E-2</c:v>
                </c:pt>
                <c:pt idx="45">
                  <c:v>5.5245173172977557E-2</c:v>
                </c:pt>
                <c:pt idx="46">
                  <c:v>4.7258079713523318E-2</c:v>
                </c:pt>
                <c:pt idx="47">
                  <c:v>4.0502162374618692E-2</c:v>
                </c:pt>
                <c:pt idx="48">
                  <c:v>3.4636097182405255E-2</c:v>
                </c:pt>
                <c:pt idx="49">
                  <c:v>2.9604360847345024E-2</c:v>
                </c:pt>
                <c:pt idx="50">
                  <c:v>2.5268486052848285E-2</c:v>
                </c:pt>
                <c:pt idx="51">
                  <c:v>2.1556200272394545E-2</c:v>
                </c:pt>
                <c:pt idx="52">
                  <c:v>1.8363662832050483E-2</c:v>
                </c:pt>
                <c:pt idx="53">
                  <c:v>1.5610658001610784E-2</c:v>
                </c:pt>
                <c:pt idx="54">
                  <c:v>1.3253496388922007E-2</c:v>
                </c:pt>
                <c:pt idx="55">
                  <c:v>1.1228149177471525E-2</c:v>
                </c:pt>
                <c:pt idx="56">
                  <c:v>9.4888668678345216E-3</c:v>
                </c:pt>
                <c:pt idx="57">
                  <c:v>7.9971925732699855E-3</c:v>
                </c:pt>
                <c:pt idx="58">
                  <c:v>6.7178689740886666E-3</c:v>
                </c:pt>
                <c:pt idx="59">
                  <c:v>5.6221929491294901E-3</c:v>
                </c:pt>
                <c:pt idx="60">
                  <c:v>4.6848369558238432E-3</c:v>
                </c:pt>
                <c:pt idx="61">
                  <c:v>3.8834205630402054E-3</c:v>
                </c:pt>
                <c:pt idx="62">
                  <c:v>3.200232343599888E-3</c:v>
                </c:pt>
                <c:pt idx="63">
                  <c:v>2.6190120573672277E-3</c:v>
                </c:pt>
                <c:pt idx="64">
                  <c:v>2.1261763092510887E-3</c:v>
                </c:pt>
                <c:pt idx="65">
                  <c:v>1.7097927756421752E-3</c:v>
                </c:pt>
                <c:pt idx="66">
                  <c:v>1.3605495293508578E-3</c:v>
                </c:pt>
                <c:pt idx="67">
                  <c:v>1.0683981016819503E-3</c:v>
                </c:pt>
              </c:numCache>
            </c:numRef>
          </c:xVal>
          <c:yVal>
            <c:numRef>
              <c:f>'PTR Summary'!$V$2:$V$129</c:f>
              <c:numCache>
                <c:formatCode>General</c:formatCode>
                <c:ptCount val="12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3.2151988422657346E-2</c:v>
                </c:pt>
                <c:pt idx="35">
                  <c:v>7.3650140227964345E-2</c:v>
                </c:pt>
                <c:pt idx="36">
                  <c:v>0.13119879788903535</c:v>
                </c:pt>
                <c:pt idx="37">
                  <c:v>0.1751801457658301</c:v>
                </c:pt>
                <c:pt idx="38">
                  <c:v>0.22922468472795321</c:v>
                </c:pt>
                <c:pt idx="39">
                  <c:v>0.29425140268691913</c:v>
                </c:pt>
                <c:pt idx="40">
                  <c:v>0.36841422544964181</c:v>
                </c:pt>
                <c:pt idx="41">
                  <c:v>0.452097084777284</c:v>
                </c:pt>
                <c:pt idx="42">
                  <c:v>0.53961163720545413</c:v>
                </c:pt>
                <c:pt idx="43">
                  <c:v>0.61807553047433628</c:v>
                </c:pt>
                <c:pt idx="44">
                  <c:v>0.68572520214537502</c:v>
                </c:pt>
                <c:pt idx="45">
                  <c:v>0.72869406885335652</c:v>
                </c:pt>
                <c:pt idx="46">
                  <c:v>0.75844443535973716</c:v>
                </c:pt>
                <c:pt idx="47">
                  <c:v>0.78305881334790906</c:v>
                </c:pt>
                <c:pt idx="48">
                  <c:v>0.80645707672344202</c:v>
                </c:pt>
                <c:pt idx="49">
                  <c:v>0.82290643915481887</c:v>
                </c:pt>
                <c:pt idx="50">
                  <c:v>0.83219764199326862</c:v>
                </c:pt>
                <c:pt idx="51">
                  <c:v>0.84119016300786309</c:v>
                </c:pt>
                <c:pt idx="52">
                  <c:v>0.85015266279844925</c:v>
                </c:pt>
                <c:pt idx="53">
                  <c:v>0.86568544479940823</c:v>
                </c:pt>
                <c:pt idx="54">
                  <c:v>0.87828051678707231</c:v>
                </c:pt>
                <c:pt idx="55">
                  <c:v>0.91364799214992731</c:v>
                </c:pt>
                <c:pt idx="56">
                  <c:v>0.96147249551739244</c:v>
                </c:pt>
                <c:pt idx="57">
                  <c:v>1.0674522717798149</c:v>
                </c:pt>
                <c:pt idx="58">
                  <c:v>1.2404961042362947</c:v>
                </c:pt>
                <c:pt idx="59">
                  <c:v>1.4483012489917224</c:v>
                </c:pt>
                <c:pt idx="60">
                  <c:v>1.5584257321175368</c:v>
                </c:pt>
                <c:pt idx="61">
                  <c:v>1.496452163643069</c:v>
                </c:pt>
                <c:pt idx="62">
                  <c:v>1.2757978393590226</c:v>
                </c:pt>
                <c:pt idx="63">
                  <c:v>1.0537265562809841</c:v>
                </c:pt>
                <c:pt idx="64">
                  <c:v>0.84262777128551813</c:v>
                </c:pt>
                <c:pt idx="65">
                  <c:v>0.69964259804486373</c:v>
                </c:pt>
                <c:pt idx="66">
                  <c:v>0.5273834666027587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7-58D4-4CB2-A710-9E14AA5465A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logBase val="10"/>
          <c:orientation val="minMax"/>
          <c:max val="100"/>
        </c:scaling>
        <c:delete val="0"/>
        <c:axPos val="b"/>
        <c:majorGridlines>
          <c:spPr>
            <a:ln w="6350" cap="flat" cmpd="sng" algn="ctr">
              <a:solidFill>
                <a:schemeClr val="bg1">
                  <a:lumMod val="50000"/>
                </a:schemeClr>
              </a:solidFill>
              <a:prstDash val="solid"/>
              <a:round/>
            </a:ln>
            <a:effectLst/>
          </c:spPr>
        </c:majorGridlines>
        <c:minorGridlines>
          <c:spPr>
            <a:ln w="6350" cap="flat" cmpd="sng" algn="ctr">
              <a:solidFill>
                <a:schemeClr val="bg1">
                  <a:lumMod val="75000"/>
                </a:schemeClr>
              </a:solidFill>
              <a:prstDash val="solid"/>
              <a:round/>
            </a:ln>
            <a:effectLst/>
          </c:spPr>
        </c:min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400" b="1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400" b="1" cap="none" baseline="0">
                    <a:solidFill>
                      <a:sysClr val="windowText" lastClr="000000"/>
                    </a:solidFill>
                  </a:rPr>
                  <a:t>Pore Throat Radius (um)*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400" b="1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0"/>
        <c:majorTickMark val="cross"/>
        <c:minorTickMark val="in"/>
        <c:tickLblPos val="nextTo"/>
        <c:spPr>
          <a:noFill/>
          <a:ln w="6350" cap="flat" cmpd="sng" algn="ctr">
            <a:solidFill>
              <a:sysClr val="windowText" lastClr="000000"/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60021120"/>
        <c:crossesAt val="1.0000000000000004E-6"/>
        <c:crossBetween val="midCat"/>
      </c:valAx>
      <c:valAx>
        <c:axId val="160021120"/>
        <c:scaling>
          <c:orientation val="minMax"/>
          <c:min val="0"/>
        </c:scaling>
        <c:delete val="0"/>
        <c:axPos val="l"/>
        <c:majorGridlines>
          <c:spPr>
            <a:ln w="6350" cap="flat" cmpd="sng" algn="ctr">
              <a:solidFill>
                <a:schemeClr val="bg1">
                  <a:lumMod val="50000"/>
                </a:schemeClr>
              </a:solidFill>
              <a:prstDash val="solid"/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400" b="1" cap="none" baseline="0">
                    <a:solidFill>
                      <a:sysClr val="windowText" lastClr="000000"/>
                    </a:solidFill>
                  </a:rPr>
                  <a:t>Log Normalized Pore Volume (unitless)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#,##0.0" sourceLinked="0"/>
        <c:majorTickMark val="cross"/>
        <c:minorTickMark val="none"/>
        <c:tickLblPos val="nextTo"/>
        <c:spPr>
          <a:noFill/>
          <a:ln w="6350" cap="flat" cmpd="sng" algn="ctr">
            <a:solidFill>
              <a:sysClr val="windowText" lastClr="000000"/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60018816"/>
        <c:crossesAt val="1.0000000000000041E-3"/>
        <c:crossBetween val="midCat"/>
        <c:majorUnit val="0.2"/>
        <c:minorUnit val="0.1"/>
      </c:valAx>
      <c:spPr>
        <a:solidFill>
          <a:schemeClr val="bg1"/>
        </a:solidFill>
        <a:ln>
          <a:solidFill>
            <a:sysClr val="windowText" lastClr="000000"/>
          </a:solidFill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6350" cap="flat" cmpd="sng" algn="ctr">
      <a:noFill/>
      <a:prstDash val="solid"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958437834159619"/>
          <c:y val="7.903274109967022E-2"/>
          <c:w val="0.73872411781860603"/>
          <c:h val="0.79571438185611409"/>
        </c:manualLayout>
      </c:layout>
      <c:scatterChart>
        <c:scatterStyle val="smoothMarker"/>
        <c:varyColors val="0"/>
        <c:ser>
          <c:idx val="0"/>
          <c:order val="0"/>
          <c:tx>
            <c:strRef>
              <c:f>'PHITable Summary'!$C$1</c:f>
              <c:strCache>
                <c:ptCount val="1"/>
                <c:pt idx="0">
                  <c:v>D1</c:v>
                </c:pt>
              </c:strCache>
            </c:strRef>
          </c:tx>
          <c:spPr>
            <a:ln w="19050" cap="rnd" cmpd="sng" algn="ctr">
              <a:solidFill>
                <a:schemeClr val="accent1"/>
              </a:solidFill>
              <a:prstDash val="solid"/>
              <a:round/>
            </a:ln>
            <a:effectLst/>
          </c:spPr>
          <c:marker>
            <c:symbol val="none"/>
          </c:marker>
          <c:dPt>
            <c:idx val="1"/>
            <c:bubble3D val="0"/>
            <c:extLst>
              <c:ext xmlns:c16="http://schemas.microsoft.com/office/drawing/2014/chart" uri="{C3380CC4-5D6E-409C-BE32-E72D297353CC}">
                <c16:uniqueId val="{00000000-050C-47F8-B9BF-ACE75FB2703C}"/>
              </c:ext>
            </c:extLst>
          </c:dPt>
          <c:xVal>
            <c:numRef>
              <c:f>'PHITable Summary'!$B$2:$B$118</c:f>
              <c:numCache>
                <c:formatCode>General</c:formatCode>
                <c:ptCount val="117"/>
                <c:pt idx="0">
                  <c:v>2.0270717144012451</c:v>
                </c:pt>
                <c:pt idx="1">
                  <c:v>2.3579144477844238</c:v>
                </c:pt>
                <c:pt idx="2">
                  <c:v>2.7445881366729736</c:v>
                </c:pt>
                <c:pt idx="3">
                  <c:v>3.1919693946838379</c:v>
                </c:pt>
                <c:pt idx="4">
                  <c:v>3.7128982543945313</c:v>
                </c:pt>
                <c:pt idx="5">
                  <c:v>4.3234658241271973</c:v>
                </c:pt>
                <c:pt idx="6">
                  <c:v>5.029848575592041</c:v>
                </c:pt>
                <c:pt idx="7">
                  <c:v>5.8567523956298828</c:v>
                </c:pt>
                <c:pt idx="8">
                  <c:v>6.8058829307556152</c:v>
                </c:pt>
                <c:pt idx="9">
                  <c:v>7.9180378913879395</c:v>
                </c:pt>
                <c:pt idx="10">
                  <c:v>9.2068700790405273</c:v>
                </c:pt>
                <c:pt idx="11">
                  <c:v>10.71536922454834</c:v>
                </c:pt>
                <c:pt idx="12">
                  <c:v>12.457595825195313</c:v>
                </c:pt>
                <c:pt idx="13">
                  <c:v>14.49271297454834</c:v>
                </c:pt>
                <c:pt idx="14">
                  <c:v>16.908002853393555</c:v>
                </c:pt>
                <c:pt idx="15">
                  <c:v>19.663887023925781</c:v>
                </c:pt>
                <c:pt idx="16">
                  <c:v>22.861789703369141</c:v>
                </c:pt>
                <c:pt idx="17">
                  <c:v>26.593053817749023</c:v>
                </c:pt>
                <c:pt idx="18">
                  <c:v>30.925214767456055</c:v>
                </c:pt>
                <c:pt idx="19">
                  <c:v>41.943771362304688</c:v>
                </c:pt>
                <c:pt idx="20">
                  <c:v>50.106716156005859</c:v>
                </c:pt>
                <c:pt idx="21">
                  <c:v>55.840965270996094</c:v>
                </c:pt>
                <c:pt idx="22">
                  <c:v>72.035423278808594</c:v>
                </c:pt>
                <c:pt idx="23">
                  <c:v>81.857521057128906</c:v>
                </c:pt>
                <c:pt idx="24">
                  <c:v>89.641876220703125</c:v>
                </c:pt>
                <c:pt idx="25">
                  <c:v>103.93</c:v>
                </c:pt>
                <c:pt idx="26">
                  <c:v>120.12184906005859</c:v>
                </c:pt>
                <c:pt idx="27">
                  <c:v>139.6771240234375</c:v>
                </c:pt>
                <c:pt idx="28">
                  <c:v>164.64521789550781</c:v>
                </c:pt>
                <c:pt idx="29">
                  <c:v>191.32479858398438</c:v>
                </c:pt>
                <c:pt idx="30">
                  <c:v>223.66317749023438</c:v>
                </c:pt>
                <c:pt idx="31">
                  <c:v>259.40255737304688</c:v>
                </c:pt>
                <c:pt idx="32">
                  <c:v>299.2506103515625</c:v>
                </c:pt>
                <c:pt idx="33">
                  <c:v>350.452392578125</c:v>
                </c:pt>
                <c:pt idx="34">
                  <c:v>405.24298095703125</c:v>
                </c:pt>
                <c:pt idx="35">
                  <c:v>473.0123291015625</c:v>
                </c:pt>
                <c:pt idx="36">
                  <c:v>551.31982421875</c:v>
                </c:pt>
                <c:pt idx="37">
                  <c:v>638.1107177734375</c:v>
                </c:pt>
                <c:pt idx="38">
                  <c:v>743.79327392578125</c:v>
                </c:pt>
                <c:pt idx="39">
                  <c:v>864.6414794921875</c:v>
                </c:pt>
                <c:pt idx="40">
                  <c:v>1005.2373657226563</c:v>
                </c:pt>
                <c:pt idx="41">
                  <c:v>1171.751708984375</c:v>
                </c:pt>
                <c:pt idx="42">
                  <c:v>1361.4171142578125</c:v>
                </c:pt>
                <c:pt idx="43">
                  <c:v>1584.997802734375</c:v>
                </c:pt>
                <c:pt idx="44">
                  <c:v>1842.3460693359375</c:v>
                </c:pt>
                <c:pt idx="45">
                  <c:v>2145.544921875</c:v>
                </c:pt>
                <c:pt idx="46">
                  <c:v>2499.422119140625</c:v>
                </c:pt>
                <c:pt idx="47">
                  <c:v>2904.48046875</c:v>
                </c:pt>
                <c:pt idx="48">
                  <c:v>3379.964111328125</c:v>
                </c:pt>
                <c:pt idx="49">
                  <c:v>3932.017578125</c:v>
                </c:pt>
                <c:pt idx="50">
                  <c:v>4576.0283203125</c:v>
                </c:pt>
                <c:pt idx="51">
                  <c:v>5322.453125</c:v>
                </c:pt>
                <c:pt idx="52">
                  <c:v>6191.1318359375</c:v>
                </c:pt>
                <c:pt idx="53">
                  <c:v>7205.6748046875</c:v>
                </c:pt>
                <c:pt idx="54">
                  <c:v>8382.5712890625</c:v>
                </c:pt>
                <c:pt idx="55">
                  <c:v>9752.4931640625</c:v>
                </c:pt>
                <c:pt idx="56">
                  <c:v>11347.0712890625</c:v>
                </c:pt>
                <c:pt idx="57">
                  <c:v>13201.6826171875</c:v>
                </c:pt>
                <c:pt idx="58">
                  <c:v>15360.1396484375</c:v>
                </c:pt>
                <c:pt idx="59">
                  <c:v>17870.90234375</c:v>
                </c:pt>
                <c:pt idx="60">
                  <c:v>20791.298828125</c:v>
                </c:pt>
                <c:pt idx="61">
                  <c:v>24191.197265625</c:v>
                </c:pt>
                <c:pt idx="62">
                  <c:v>28145.3671875</c:v>
                </c:pt>
                <c:pt idx="63">
                  <c:v>32745.814453125</c:v>
                </c:pt>
                <c:pt idx="64">
                  <c:v>38097.19140625</c:v>
                </c:pt>
                <c:pt idx="65">
                  <c:v>44324.89453125</c:v>
                </c:pt>
                <c:pt idx="66">
                  <c:v>51555.23046875</c:v>
                </c:pt>
                <c:pt idx="67">
                  <c:v>59982.23046875</c:v>
                </c:pt>
              </c:numCache>
            </c:numRef>
          </c:xVal>
          <c:yVal>
            <c:numRef>
              <c:f>'PHITable Summary'!$C$2:$C$118</c:f>
              <c:numCache>
                <c:formatCode>General</c:formatCode>
                <c:ptCount val="117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0.9894557706431506</c:v>
                </c:pt>
                <c:pt idx="14">
                  <c:v>0.97901168752299883</c:v>
                </c:pt>
                <c:pt idx="15">
                  <c:v>0.96865067368069757</c:v>
                </c:pt>
                <c:pt idx="16">
                  <c:v>0.95837304950528068</c:v>
                </c:pt>
                <c:pt idx="17">
                  <c:v>0.94817477706766806</c:v>
                </c:pt>
                <c:pt idx="18">
                  <c:v>0.93806348186304045</c:v>
                </c:pt>
                <c:pt idx="19">
                  <c:v>0.92803356425109929</c:v>
                </c:pt>
                <c:pt idx="20">
                  <c:v>0.91973291832028359</c:v>
                </c:pt>
                <c:pt idx="21">
                  <c:v>0.90914184588767899</c:v>
                </c:pt>
                <c:pt idx="22">
                  <c:v>0.89910364988999913</c:v>
                </c:pt>
                <c:pt idx="23">
                  <c:v>0.88933958560061177</c:v>
                </c:pt>
                <c:pt idx="24">
                  <c:v>0.87941278378686061</c:v>
                </c:pt>
                <c:pt idx="25">
                  <c:v>0.8695401685502131</c:v>
                </c:pt>
                <c:pt idx="26">
                  <c:v>0.85996331727326059</c:v>
                </c:pt>
                <c:pt idx="27">
                  <c:v>0.85049501654115034</c:v>
                </c:pt>
                <c:pt idx="28">
                  <c:v>0.84063033370423534</c:v>
                </c:pt>
                <c:pt idx="29">
                  <c:v>0.83069333908514631</c:v>
                </c:pt>
                <c:pt idx="30">
                  <c:v>0.82151923863658971</c:v>
                </c:pt>
                <c:pt idx="31">
                  <c:v>0.81187194701808973</c:v>
                </c:pt>
                <c:pt idx="32">
                  <c:v>0.80250319646517165</c:v>
                </c:pt>
                <c:pt idx="33">
                  <c:v>0.79317165411594348</c:v>
                </c:pt>
                <c:pt idx="34">
                  <c:v>0.78397990151495178</c:v>
                </c:pt>
                <c:pt idx="35">
                  <c:v>0.77473589148176514</c:v>
                </c:pt>
                <c:pt idx="36">
                  <c:v>0.76562916850417573</c:v>
                </c:pt>
                <c:pt idx="37">
                  <c:v>0.75657708685213165</c:v>
                </c:pt>
                <c:pt idx="38">
                  <c:v>0.74761974818307619</c:v>
                </c:pt>
                <c:pt idx="39">
                  <c:v>0.73879474607003226</c:v>
                </c:pt>
                <c:pt idx="40">
                  <c:v>0.72995815919065776</c:v>
                </c:pt>
                <c:pt idx="41">
                  <c:v>0.7212126160771789</c:v>
                </c:pt>
                <c:pt idx="42">
                  <c:v>0.71247184055643531</c:v>
                </c:pt>
                <c:pt idx="43">
                  <c:v>0.70377067384426606</c:v>
                </c:pt>
                <c:pt idx="44">
                  <c:v>0.69502426697844744</c:v>
                </c:pt>
                <c:pt idx="45">
                  <c:v>0.68625969511065754</c:v>
                </c:pt>
                <c:pt idx="46">
                  <c:v>0.67742584318930321</c:v>
                </c:pt>
                <c:pt idx="47">
                  <c:v>0.66848371319027466</c:v>
                </c:pt>
                <c:pt idx="48">
                  <c:v>0.65948449621355254</c:v>
                </c:pt>
                <c:pt idx="49">
                  <c:v>0.65034816160616082</c:v>
                </c:pt>
                <c:pt idx="50">
                  <c:v>0.64103333499889836</c:v>
                </c:pt>
                <c:pt idx="51">
                  <c:v>0.63155318870699073</c:v>
                </c:pt>
                <c:pt idx="52">
                  <c:v>0.62193417554461794</c:v>
                </c:pt>
                <c:pt idx="53">
                  <c:v>0.61213858202354898</c:v>
                </c:pt>
                <c:pt idx="54">
                  <c:v>0.60225510827180173</c:v>
                </c:pt>
                <c:pt idx="55">
                  <c:v>0.59214093594678441</c:v>
                </c:pt>
                <c:pt idx="56">
                  <c:v>0.58165070293105436</c:v>
                </c:pt>
                <c:pt idx="57">
                  <c:v>0.57063001900951482</c:v>
                </c:pt>
                <c:pt idx="58">
                  <c:v>0.55897292662696452</c:v>
                </c:pt>
                <c:pt idx="59">
                  <c:v>0.5464408294576284</c:v>
                </c:pt>
                <c:pt idx="60">
                  <c:v>0.53280177216051394</c:v>
                </c:pt>
                <c:pt idx="61">
                  <c:v>0.51777030909327237</c:v>
                </c:pt>
                <c:pt idx="62">
                  <c:v>0.50103635543623792</c:v>
                </c:pt>
                <c:pt idx="63">
                  <c:v>0.48212958435908471</c:v>
                </c:pt>
                <c:pt idx="64">
                  <c:v>0.4606359276400307</c:v>
                </c:pt>
                <c:pt idx="65">
                  <c:v>0.4361163185198938</c:v>
                </c:pt>
                <c:pt idx="66">
                  <c:v>0.4078401664552968</c:v>
                </c:pt>
                <c:pt idx="67">
                  <c:v>0.37505309326361758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3E-EB46-49B0-B349-79B4D6CF51FC}"/>
            </c:ext>
          </c:extLst>
        </c:ser>
        <c:ser>
          <c:idx val="1"/>
          <c:order val="1"/>
          <c:tx>
            <c:strRef>
              <c:f>'PHITable Summary'!$D$1</c:f>
              <c:strCache>
                <c:ptCount val="1"/>
                <c:pt idx="0">
                  <c:v>D2</c:v>
                </c:pt>
              </c:strCache>
            </c:strRef>
          </c:tx>
          <c:spPr>
            <a:ln w="19050" cap="rnd" cmpd="sng" algn="ctr">
              <a:solidFill>
                <a:schemeClr val="accent3"/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'PHITable Summary'!$B$2:$B$118</c:f>
              <c:numCache>
                <c:formatCode>General</c:formatCode>
                <c:ptCount val="117"/>
                <c:pt idx="0">
                  <c:v>2.0270717144012451</c:v>
                </c:pt>
                <c:pt idx="1">
                  <c:v>2.3579144477844238</c:v>
                </c:pt>
                <c:pt idx="2">
                  <c:v>2.7445881366729736</c:v>
                </c:pt>
                <c:pt idx="3">
                  <c:v>3.1919693946838379</c:v>
                </c:pt>
                <c:pt idx="4">
                  <c:v>3.7128982543945313</c:v>
                </c:pt>
                <c:pt idx="5">
                  <c:v>4.3234658241271973</c:v>
                </c:pt>
                <c:pt idx="6">
                  <c:v>5.029848575592041</c:v>
                </c:pt>
                <c:pt idx="7">
                  <c:v>5.8567523956298828</c:v>
                </c:pt>
                <c:pt idx="8">
                  <c:v>6.8058829307556152</c:v>
                </c:pt>
                <c:pt idx="9">
                  <c:v>7.9180378913879395</c:v>
                </c:pt>
                <c:pt idx="10">
                  <c:v>9.2068700790405273</c:v>
                </c:pt>
                <c:pt idx="11">
                  <c:v>10.71536922454834</c:v>
                </c:pt>
                <c:pt idx="12">
                  <c:v>12.457595825195313</c:v>
                </c:pt>
                <c:pt idx="13">
                  <c:v>14.49271297454834</c:v>
                </c:pt>
                <c:pt idx="14">
                  <c:v>16.908002853393555</c:v>
                </c:pt>
                <c:pt idx="15">
                  <c:v>19.663887023925781</c:v>
                </c:pt>
                <c:pt idx="16">
                  <c:v>22.861789703369141</c:v>
                </c:pt>
                <c:pt idx="17">
                  <c:v>26.593053817749023</c:v>
                </c:pt>
                <c:pt idx="18">
                  <c:v>30.925214767456055</c:v>
                </c:pt>
                <c:pt idx="19">
                  <c:v>41.943771362304688</c:v>
                </c:pt>
                <c:pt idx="20">
                  <c:v>50.106716156005859</c:v>
                </c:pt>
                <c:pt idx="21">
                  <c:v>55.840965270996094</c:v>
                </c:pt>
                <c:pt idx="22">
                  <c:v>72.035423278808594</c:v>
                </c:pt>
                <c:pt idx="23">
                  <c:v>81.857521057128906</c:v>
                </c:pt>
                <c:pt idx="24">
                  <c:v>89.641876220703125</c:v>
                </c:pt>
                <c:pt idx="25">
                  <c:v>103.93</c:v>
                </c:pt>
                <c:pt idx="26">
                  <c:v>120.12184906005859</c:v>
                </c:pt>
                <c:pt idx="27">
                  <c:v>139.6771240234375</c:v>
                </c:pt>
                <c:pt idx="28">
                  <c:v>164.64521789550781</c:v>
                </c:pt>
                <c:pt idx="29">
                  <c:v>191.32479858398438</c:v>
                </c:pt>
                <c:pt idx="30">
                  <c:v>223.66317749023438</c:v>
                </c:pt>
                <c:pt idx="31">
                  <c:v>259.40255737304688</c:v>
                </c:pt>
                <c:pt idx="32">
                  <c:v>299.2506103515625</c:v>
                </c:pt>
                <c:pt idx="33">
                  <c:v>350.452392578125</c:v>
                </c:pt>
                <c:pt idx="34">
                  <c:v>405.24298095703125</c:v>
                </c:pt>
                <c:pt idx="35">
                  <c:v>473.0123291015625</c:v>
                </c:pt>
                <c:pt idx="36">
                  <c:v>551.31982421875</c:v>
                </c:pt>
                <c:pt idx="37">
                  <c:v>638.1107177734375</c:v>
                </c:pt>
                <c:pt idx="38">
                  <c:v>743.79327392578125</c:v>
                </c:pt>
                <c:pt idx="39">
                  <c:v>864.6414794921875</c:v>
                </c:pt>
                <c:pt idx="40">
                  <c:v>1005.2373657226563</c:v>
                </c:pt>
                <c:pt idx="41">
                  <c:v>1171.751708984375</c:v>
                </c:pt>
                <c:pt idx="42">
                  <c:v>1361.4171142578125</c:v>
                </c:pt>
                <c:pt idx="43">
                  <c:v>1584.997802734375</c:v>
                </c:pt>
                <c:pt idx="44">
                  <c:v>1842.3460693359375</c:v>
                </c:pt>
                <c:pt idx="45">
                  <c:v>2145.544921875</c:v>
                </c:pt>
                <c:pt idx="46">
                  <c:v>2499.422119140625</c:v>
                </c:pt>
                <c:pt idx="47">
                  <c:v>2904.48046875</c:v>
                </c:pt>
                <c:pt idx="48">
                  <c:v>3379.964111328125</c:v>
                </c:pt>
                <c:pt idx="49">
                  <c:v>3932.017578125</c:v>
                </c:pt>
                <c:pt idx="50">
                  <c:v>4576.0283203125</c:v>
                </c:pt>
                <c:pt idx="51">
                  <c:v>5322.453125</c:v>
                </c:pt>
                <c:pt idx="52">
                  <c:v>6191.1318359375</c:v>
                </c:pt>
                <c:pt idx="53">
                  <c:v>7205.6748046875</c:v>
                </c:pt>
                <c:pt idx="54">
                  <c:v>8382.5712890625</c:v>
                </c:pt>
                <c:pt idx="55">
                  <c:v>9752.4931640625</c:v>
                </c:pt>
                <c:pt idx="56">
                  <c:v>11347.0712890625</c:v>
                </c:pt>
                <c:pt idx="57">
                  <c:v>13201.6826171875</c:v>
                </c:pt>
                <c:pt idx="58">
                  <c:v>15360.1396484375</c:v>
                </c:pt>
                <c:pt idx="59">
                  <c:v>17870.90234375</c:v>
                </c:pt>
                <c:pt idx="60">
                  <c:v>20791.298828125</c:v>
                </c:pt>
                <c:pt idx="61">
                  <c:v>24191.197265625</c:v>
                </c:pt>
                <c:pt idx="62">
                  <c:v>28145.3671875</c:v>
                </c:pt>
                <c:pt idx="63">
                  <c:v>32745.814453125</c:v>
                </c:pt>
                <c:pt idx="64">
                  <c:v>38097.19140625</c:v>
                </c:pt>
                <c:pt idx="65">
                  <c:v>44324.89453125</c:v>
                </c:pt>
                <c:pt idx="66">
                  <c:v>51555.23046875</c:v>
                </c:pt>
                <c:pt idx="67">
                  <c:v>59982.23046875</c:v>
                </c:pt>
              </c:numCache>
            </c:numRef>
          </c:xVal>
          <c:yVal>
            <c:numRef>
              <c:f>'PHITable Summary'!$D$2:$D$118</c:f>
              <c:numCache>
                <c:formatCode>General</c:formatCode>
                <c:ptCount val="117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0.9936153228779655</c:v>
                </c:pt>
                <c:pt idx="22">
                  <c:v>0.9875422764402908</c:v>
                </c:pt>
                <c:pt idx="23">
                  <c:v>0.98161970916865748</c:v>
                </c:pt>
                <c:pt idx="24">
                  <c:v>0.97558412853145959</c:v>
                </c:pt>
                <c:pt idx="25">
                  <c:v>0.96957672482351254</c:v>
                </c:pt>
                <c:pt idx="26">
                  <c:v>0.96373361071672037</c:v>
                </c:pt>
                <c:pt idx="27">
                  <c:v>0.95794224127119887</c:v>
                </c:pt>
                <c:pt idx="28">
                  <c:v>0.95189392267116912</c:v>
                </c:pt>
                <c:pt idx="29">
                  <c:v>0.94578609273881797</c:v>
                </c:pt>
                <c:pt idx="30">
                  <c:v>0.9401281453766972</c:v>
                </c:pt>
                <c:pt idx="31">
                  <c:v>0.93416009983166115</c:v>
                </c:pt>
                <c:pt idx="32">
                  <c:v>0.92834913577210565</c:v>
                </c:pt>
                <c:pt idx="33">
                  <c:v>0.92254699266839213</c:v>
                </c:pt>
                <c:pt idx="34">
                  <c:v>0.91681502274750681</c:v>
                </c:pt>
                <c:pt idx="35">
                  <c:v>0.91103377717097278</c:v>
                </c:pt>
                <c:pt idx="36">
                  <c:v>0.9053184478374009</c:v>
                </c:pt>
                <c:pt idx="37">
                  <c:v>0.89960934260641645</c:v>
                </c:pt>
                <c:pt idx="38">
                  <c:v>0.89393207314088208</c:v>
                </c:pt>
                <c:pt idx="39">
                  <c:v>0.88831737793471544</c:v>
                </c:pt>
                <c:pt idx="40">
                  <c:v>0.8826823435969654</c:v>
                </c:pt>
                <c:pt idx="41">
                  <c:v>0.87710673713134268</c:v>
                </c:pt>
                <c:pt idx="42">
                  <c:v>0.87155411596967314</c:v>
                </c:pt>
                <c:pt idx="43">
                  <c:v>0.86606090185025897</c:v>
                </c:pt>
                <c:pt idx="44">
                  <c:v>0.8605844038700311</c:v>
                </c:pt>
                <c:pt idx="45">
                  <c:v>0.85514193410846562</c:v>
                </c:pt>
                <c:pt idx="46">
                  <c:v>0.8497012037866799</c:v>
                </c:pt>
                <c:pt idx="47">
                  <c:v>0.84423618862707284</c:v>
                </c:pt>
                <c:pt idx="48">
                  <c:v>0.83878499894639469</c:v>
                </c:pt>
                <c:pt idx="49">
                  <c:v>0.83333718136452117</c:v>
                </c:pt>
                <c:pt idx="50">
                  <c:v>0.82794943626298878</c:v>
                </c:pt>
                <c:pt idx="51">
                  <c:v>0.8226520254059988</c:v>
                </c:pt>
                <c:pt idx="52">
                  <c:v>0.81743604924858515</c:v>
                </c:pt>
                <c:pt idx="53">
                  <c:v>0.81226470667358641</c:v>
                </c:pt>
                <c:pt idx="54">
                  <c:v>0.80713322505476992</c:v>
                </c:pt>
                <c:pt idx="55">
                  <c:v>0.80200052644345998</c:v>
                </c:pt>
                <c:pt idx="56">
                  <c:v>0.79680913070921999</c:v>
                </c:pt>
                <c:pt idx="57">
                  <c:v>0.79149452084440619</c:v>
                </c:pt>
                <c:pt idx="58">
                  <c:v>0.78599031367785444</c:v>
                </c:pt>
                <c:pt idx="59">
                  <c:v>0.78016505740608399</c:v>
                </c:pt>
                <c:pt idx="60">
                  <c:v>0.77390639521557525</c:v>
                </c:pt>
                <c:pt idx="61">
                  <c:v>0.76707110388089572</c:v>
                </c:pt>
                <c:pt idx="62">
                  <c:v>0.75949644802409699</c:v>
                </c:pt>
                <c:pt idx="63">
                  <c:v>0.7509686334171588</c:v>
                </c:pt>
                <c:pt idx="64">
                  <c:v>0.74128951331209492</c:v>
                </c:pt>
                <c:pt idx="65">
                  <c:v>0.73028031544177907</c:v>
                </c:pt>
                <c:pt idx="66">
                  <c:v>0.7175390165083162</c:v>
                </c:pt>
                <c:pt idx="67">
                  <c:v>0.70274215236058268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3F-EB46-49B0-B349-79B4D6CF51FC}"/>
            </c:ext>
          </c:extLst>
        </c:ser>
        <c:ser>
          <c:idx val="6"/>
          <c:order val="2"/>
          <c:tx>
            <c:strRef>
              <c:f>'PHITable Summary'!$E$1</c:f>
              <c:strCache>
                <c:ptCount val="1"/>
                <c:pt idx="0">
                  <c:v>D3</c:v>
                </c:pt>
              </c:strCache>
            </c:strRef>
          </c:tx>
          <c:spPr>
            <a:ln w="19050" cap="rnd" cmpd="sng" algn="ctr">
              <a:solidFill>
                <a:schemeClr val="accent1">
                  <a:lumMod val="80000"/>
                  <a:lumOff val="20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'PHITable Summary'!$B$2:$B$118</c:f>
              <c:numCache>
                <c:formatCode>General</c:formatCode>
                <c:ptCount val="117"/>
                <c:pt idx="0">
                  <c:v>2.0270717144012451</c:v>
                </c:pt>
                <c:pt idx="1">
                  <c:v>2.3579144477844238</c:v>
                </c:pt>
                <c:pt idx="2">
                  <c:v>2.7445881366729736</c:v>
                </c:pt>
                <c:pt idx="3">
                  <c:v>3.1919693946838379</c:v>
                </c:pt>
                <c:pt idx="4">
                  <c:v>3.7128982543945313</c:v>
                </c:pt>
                <c:pt idx="5">
                  <c:v>4.3234658241271973</c:v>
                </c:pt>
                <c:pt idx="6">
                  <c:v>5.029848575592041</c:v>
                </c:pt>
                <c:pt idx="7">
                  <c:v>5.8567523956298828</c:v>
                </c:pt>
                <c:pt idx="8">
                  <c:v>6.8058829307556152</c:v>
                </c:pt>
                <c:pt idx="9">
                  <c:v>7.9180378913879395</c:v>
                </c:pt>
                <c:pt idx="10">
                  <c:v>9.2068700790405273</c:v>
                </c:pt>
                <c:pt idx="11">
                  <c:v>10.71536922454834</c:v>
                </c:pt>
                <c:pt idx="12">
                  <c:v>12.457595825195313</c:v>
                </c:pt>
                <c:pt idx="13">
                  <c:v>14.49271297454834</c:v>
                </c:pt>
                <c:pt idx="14">
                  <c:v>16.908002853393555</c:v>
                </c:pt>
                <c:pt idx="15">
                  <c:v>19.663887023925781</c:v>
                </c:pt>
                <c:pt idx="16">
                  <c:v>22.861789703369141</c:v>
                </c:pt>
                <c:pt idx="17">
                  <c:v>26.593053817749023</c:v>
                </c:pt>
                <c:pt idx="18">
                  <c:v>30.925214767456055</c:v>
                </c:pt>
                <c:pt idx="19">
                  <c:v>41.943771362304688</c:v>
                </c:pt>
                <c:pt idx="20">
                  <c:v>50.106716156005859</c:v>
                </c:pt>
                <c:pt idx="21">
                  <c:v>55.840965270996094</c:v>
                </c:pt>
                <c:pt idx="22">
                  <c:v>72.035423278808594</c:v>
                </c:pt>
                <c:pt idx="23">
                  <c:v>81.857521057128906</c:v>
                </c:pt>
                <c:pt idx="24">
                  <c:v>89.641876220703125</c:v>
                </c:pt>
                <c:pt idx="25">
                  <c:v>103.93</c:v>
                </c:pt>
                <c:pt idx="26">
                  <c:v>120.12184906005859</c:v>
                </c:pt>
                <c:pt idx="27">
                  <c:v>139.6771240234375</c:v>
                </c:pt>
                <c:pt idx="28">
                  <c:v>164.64521789550781</c:v>
                </c:pt>
                <c:pt idx="29">
                  <c:v>191.32479858398438</c:v>
                </c:pt>
                <c:pt idx="30">
                  <c:v>223.66317749023438</c:v>
                </c:pt>
                <c:pt idx="31">
                  <c:v>259.40255737304688</c:v>
                </c:pt>
                <c:pt idx="32">
                  <c:v>299.2506103515625</c:v>
                </c:pt>
                <c:pt idx="33">
                  <c:v>350.452392578125</c:v>
                </c:pt>
                <c:pt idx="34">
                  <c:v>405.24298095703125</c:v>
                </c:pt>
                <c:pt idx="35">
                  <c:v>473.0123291015625</c:v>
                </c:pt>
                <c:pt idx="36">
                  <c:v>551.31982421875</c:v>
                </c:pt>
                <c:pt idx="37">
                  <c:v>638.1107177734375</c:v>
                </c:pt>
                <c:pt idx="38">
                  <c:v>743.79327392578125</c:v>
                </c:pt>
                <c:pt idx="39">
                  <c:v>864.6414794921875</c:v>
                </c:pt>
                <c:pt idx="40">
                  <c:v>1005.2373657226563</c:v>
                </c:pt>
                <c:pt idx="41">
                  <c:v>1171.751708984375</c:v>
                </c:pt>
                <c:pt idx="42">
                  <c:v>1361.4171142578125</c:v>
                </c:pt>
                <c:pt idx="43">
                  <c:v>1584.997802734375</c:v>
                </c:pt>
                <c:pt idx="44">
                  <c:v>1842.3460693359375</c:v>
                </c:pt>
                <c:pt idx="45">
                  <c:v>2145.544921875</c:v>
                </c:pt>
                <c:pt idx="46">
                  <c:v>2499.422119140625</c:v>
                </c:pt>
                <c:pt idx="47">
                  <c:v>2904.48046875</c:v>
                </c:pt>
                <c:pt idx="48">
                  <c:v>3379.964111328125</c:v>
                </c:pt>
                <c:pt idx="49">
                  <c:v>3932.017578125</c:v>
                </c:pt>
                <c:pt idx="50">
                  <c:v>4576.0283203125</c:v>
                </c:pt>
                <c:pt idx="51">
                  <c:v>5322.453125</c:v>
                </c:pt>
                <c:pt idx="52">
                  <c:v>6191.1318359375</c:v>
                </c:pt>
                <c:pt idx="53">
                  <c:v>7205.6748046875</c:v>
                </c:pt>
                <c:pt idx="54">
                  <c:v>8382.5712890625</c:v>
                </c:pt>
                <c:pt idx="55">
                  <c:v>9752.4931640625</c:v>
                </c:pt>
                <c:pt idx="56">
                  <c:v>11347.0712890625</c:v>
                </c:pt>
                <c:pt idx="57">
                  <c:v>13201.6826171875</c:v>
                </c:pt>
                <c:pt idx="58">
                  <c:v>15360.1396484375</c:v>
                </c:pt>
                <c:pt idx="59">
                  <c:v>17870.90234375</c:v>
                </c:pt>
                <c:pt idx="60">
                  <c:v>20791.298828125</c:v>
                </c:pt>
                <c:pt idx="61">
                  <c:v>24191.197265625</c:v>
                </c:pt>
                <c:pt idx="62">
                  <c:v>28145.3671875</c:v>
                </c:pt>
                <c:pt idx="63">
                  <c:v>32745.814453125</c:v>
                </c:pt>
                <c:pt idx="64">
                  <c:v>38097.19140625</c:v>
                </c:pt>
                <c:pt idx="65">
                  <c:v>44324.89453125</c:v>
                </c:pt>
                <c:pt idx="66">
                  <c:v>51555.23046875</c:v>
                </c:pt>
                <c:pt idx="67">
                  <c:v>59982.23046875</c:v>
                </c:pt>
              </c:numCache>
            </c:numRef>
          </c:xVal>
          <c:yVal>
            <c:numRef>
              <c:f>'PHITable Summary'!$E$2:$E$118</c:f>
              <c:numCache>
                <c:formatCode>General</c:formatCode>
                <c:ptCount val="117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0.98500159642437657</c:v>
                </c:pt>
                <c:pt idx="31">
                  <c:v>0.96936717598045496</c:v>
                </c:pt>
                <c:pt idx="32">
                  <c:v>0.95417790994320661</c:v>
                </c:pt>
                <c:pt idx="33">
                  <c:v>0.93857623948768931</c:v>
                </c:pt>
                <c:pt idx="34">
                  <c:v>0.92364615060412214</c:v>
                </c:pt>
                <c:pt idx="35">
                  <c:v>0.90853163961332695</c:v>
                </c:pt>
                <c:pt idx="36">
                  <c:v>0.89360983234991964</c:v>
                </c:pt>
                <c:pt idx="37">
                  <c:v>0.87888372563798667</c:v>
                </c:pt>
                <c:pt idx="38">
                  <c:v>0.86409204500595782</c:v>
                </c:pt>
                <c:pt idx="39">
                  <c:v>0.84952014138918674</c:v>
                </c:pt>
                <c:pt idx="40">
                  <c:v>0.83506824767432475</c:v>
                </c:pt>
                <c:pt idx="41">
                  <c:v>0.82068341578363413</c:v>
                </c:pt>
                <c:pt idx="42">
                  <c:v>0.80615821270905097</c:v>
                </c:pt>
                <c:pt idx="43">
                  <c:v>0.79193202599041779</c:v>
                </c:pt>
                <c:pt idx="44">
                  <c:v>0.7776616478309708</c:v>
                </c:pt>
                <c:pt idx="45">
                  <c:v>0.76333965755489663</c:v>
                </c:pt>
                <c:pt idx="46">
                  <c:v>0.74923063068553453</c:v>
                </c:pt>
                <c:pt idx="47">
                  <c:v>0.73496481593050078</c:v>
                </c:pt>
                <c:pt idx="48">
                  <c:v>0.72066238892940249</c:v>
                </c:pt>
                <c:pt idx="49">
                  <c:v>0.70635048456827909</c:v>
                </c:pt>
                <c:pt idx="50">
                  <c:v>0.69188120750720505</c:v>
                </c:pt>
                <c:pt idx="51">
                  <c:v>0.67737191611589898</c:v>
                </c:pt>
                <c:pt idx="52">
                  <c:v>0.66274767942625556</c:v>
                </c:pt>
                <c:pt idx="53">
                  <c:v>0.64819894300063985</c:v>
                </c:pt>
                <c:pt idx="54">
                  <c:v>0.63406006180233732</c:v>
                </c:pt>
                <c:pt idx="55">
                  <c:v>0.62019340935695577</c:v>
                </c:pt>
                <c:pt idx="56">
                  <c:v>0.60631067238271685</c:v>
                </c:pt>
                <c:pt idx="57">
                  <c:v>0.59227499923742088</c:v>
                </c:pt>
                <c:pt idx="58">
                  <c:v>0.57806143012081301</c:v>
                </c:pt>
                <c:pt idx="59">
                  <c:v>0.56369505759654548</c:v>
                </c:pt>
                <c:pt idx="60">
                  <c:v>0.54882634777750794</c:v>
                </c:pt>
                <c:pt idx="61">
                  <c:v>0.53303891246505108</c:v>
                </c:pt>
                <c:pt idx="62">
                  <c:v>0.51602451120786308</c:v>
                </c:pt>
                <c:pt idx="63">
                  <c:v>0.49743070523508381</c:v>
                </c:pt>
                <c:pt idx="64">
                  <c:v>0.47684249851589589</c:v>
                </c:pt>
                <c:pt idx="65">
                  <c:v>0.45387225225986755</c:v>
                </c:pt>
                <c:pt idx="66">
                  <c:v>0.4278939633556551</c:v>
                </c:pt>
                <c:pt idx="67">
                  <c:v>0.39829915134336619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40-EB46-49B0-B349-79B4D6CF51FC}"/>
            </c:ext>
          </c:extLst>
        </c:ser>
        <c:ser>
          <c:idx val="8"/>
          <c:order val="3"/>
          <c:tx>
            <c:strRef>
              <c:f>'PHITable Summary'!$F$1</c:f>
              <c:strCache>
                <c:ptCount val="1"/>
                <c:pt idx="0">
                  <c:v>D4</c:v>
                </c:pt>
              </c:strCache>
            </c:strRef>
          </c:tx>
          <c:spPr>
            <a:ln w="19050" cap="rnd" cmpd="sng" algn="ctr">
              <a:solidFill>
                <a:schemeClr val="accent5">
                  <a:lumMod val="80000"/>
                  <a:lumOff val="20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'PHITable Summary'!$B$2:$B$118</c:f>
              <c:numCache>
                <c:formatCode>General</c:formatCode>
                <c:ptCount val="117"/>
                <c:pt idx="0">
                  <c:v>2.0270717144012451</c:v>
                </c:pt>
                <c:pt idx="1">
                  <c:v>2.3579144477844238</c:v>
                </c:pt>
                <c:pt idx="2">
                  <c:v>2.7445881366729736</c:v>
                </c:pt>
                <c:pt idx="3">
                  <c:v>3.1919693946838379</c:v>
                </c:pt>
                <c:pt idx="4">
                  <c:v>3.7128982543945313</c:v>
                </c:pt>
                <c:pt idx="5">
                  <c:v>4.3234658241271973</c:v>
                </c:pt>
                <c:pt idx="6">
                  <c:v>5.029848575592041</c:v>
                </c:pt>
                <c:pt idx="7">
                  <c:v>5.8567523956298828</c:v>
                </c:pt>
                <c:pt idx="8">
                  <c:v>6.8058829307556152</c:v>
                </c:pt>
                <c:pt idx="9">
                  <c:v>7.9180378913879395</c:v>
                </c:pt>
                <c:pt idx="10">
                  <c:v>9.2068700790405273</c:v>
                </c:pt>
                <c:pt idx="11">
                  <c:v>10.71536922454834</c:v>
                </c:pt>
                <c:pt idx="12">
                  <c:v>12.457595825195313</c:v>
                </c:pt>
                <c:pt idx="13">
                  <c:v>14.49271297454834</c:v>
                </c:pt>
                <c:pt idx="14">
                  <c:v>16.908002853393555</c:v>
                </c:pt>
                <c:pt idx="15">
                  <c:v>19.663887023925781</c:v>
                </c:pt>
                <c:pt idx="16">
                  <c:v>22.861789703369141</c:v>
                </c:pt>
                <c:pt idx="17">
                  <c:v>26.593053817749023</c:v>
                </c:pt>
                <c:pt idx="18">
                  <c:v>30.925214767456055</c:v>
                </c:pt>
                <c:pt idx="19">
                  <c:v>41.943771362304688</c:v>
                </c:pt>
                <c:pt idx="20">
                  <c:v>50.106716156005859</c:v>
                </c:pt>
                <c:pt idx="21">
                  <c:v>55.840965270996094</c:v>
                </c:pt>
                <c:pt idx="22">
                  <c:v>72.035423278808594</c:v>
                </c:pt>
                <c:pt idx="23">
                  <c:v>81.857521057128906</c:v>
                </c:pt>
                <c:pt idx="24">
                  <c:v>89.641876220703125</c:v>
                </c:pt>
                <c:pt idx="25">
                  <c:v>103.93</c:v>
                </c:pt>
                <c:pt idx="26">
                  <c:v>120.12184906005859</c:v>
                </c:pt>
                <c:pt idx="27">
                  <c:v>139.6771240234375</c:v>
                </c:pt>
                <c:pt idx="28">
                  <c:v>164.64521789550781</c:v>
                </c:pt>
                <c:pt idx="29">
                  <c:v>191.32479858398438</c:v>
                </c:pt>
                <c:pt idx="30">
                  <c:v>223.66317749023438</c:v>
                </c:pt>
                <c:pt idx="31">
                  <c:v>259.40255737304688</c:v>
                </c:pt>
                <c:pt idx="32">
                  <c:v>299.2506103515625</c:v>
                </c:pt>
                <c:pt idx="33">
                  <c:v>350.452392578125</c:v>
                </c:pt>
                <c:pt idx="34">
                  <c:v>405.24298095703125</c:v>
                </c:pt>
                <c:pt idx="35">
                  <c:v>473.0123291015625</c:v>
                </c:pt>
                <c:pt idx="36">
                  <c:v>551.31982421875</c:v>
                </c:pt>
                <c:pt idx="37">
                  <c:v>638.1107177734375</c:v>
                </c:pt>
                <c:pt idx="38">
                  <c:v>743.79327392578125</c:v>
                </c:pt>
                <c:pt idx="39">
                  <c:v>864.6414794921875</c:v>
                </c:pt>
                <c:pt idx="40">
                  <c:v>1005.2373657226563</c:v>
                </c:pt>
                <c:pt idx="41">
                  <c:v>1171.751708984375</c:v>
                </c:pt>
                <c:pt idx="42">
                  <c:v>1361.4171142578125</c:v>
                </c:pt>
                <c:pt idx="43">
                  <c:v>1584.997802734375</c:v>
                </c:pt>
                <c:pt idx="44">
                  <c:v>1842.3460693359375</c:v>
                </c:pt>
                <c:pt idx="45">
                  <c:v>2145.544921875</c:v>
                </c:pt>
                <c:pt idx="46">
                  <c:v>2499.422119140625</c:v>
                </c:pt>
                <c:pt idx="47">
                  <c:v>2904.48046875</c:v>
                </c:pt>
                <c:pt idx="48">
                  <c:v>3379.964111328125</c:v>
                </c:pt>
                <c:pt idx="49">
                  <c:v>3932.017578125</c:v>
                </c:pt>
                <c:pt idx="50">
                  <c:v>4576.0283203125</c:v>
                </c:pt>
                <c:pt idx="51">
                  <c:v>5322.453125</c:v>
                </c:pt>
                <c:pt idx="52">
                  <c:v>6191.1318359375</c:v>
                </c:pt>
                <c:pt idx="53">
                  <c:v>7205.6748046875</c:v>
                </c:pt>
                <c:pt idx="54">
                  <c:v>8382.5712890625</c:v>
                </c:pt>
                <c:pt idx="55">
                  <c:v>9752.4931640625</c:v>
                </c:pt>
                <c:pt idx="56">
                  <c:v>11347.0712890625</c:v>
                </c:pt>
                <c:pt idx="57">
                  <c:v>13201.6826171875</c:v>
                </c:pt>
                <c:pt idx="58">
                  <c:v>15360.1396484375</c:v>
                </c:pt>
                <c:pt idx="59">
                  <c:v>17870.90234375</c:v>
                </c:pt>
                <c:pt idx="60">
                  <c:v>20791.298828125</c:v>
                </c:pt>
                <c:pt idx="61">
                  <c:v>24191.197265625</c:v>
                </c:pt>
                <c:pt idx="62">
                  <c:v>28145.3671875</c:v>
                </c:pt>
                <c:pt idx="63">
                  <c:v>32745.814453125</c:v>
                </c:pt>
                <c:pt idx="64">
                  <c:v>38097.19140625</c:v>
                </c:pt>
                <c:pt idx="65">
                  <c:v>44324.89453125</c:v>
                </c:pt>
                <c:pt idx="66">
                  <c:v>51555.23046875</c:v>
                </c:pt>
                <c:pt idx="67">
                  <c:v>59982.23046875</c:v>
                </c:pt>
              </c:numCache>
            </c:numRef>
          </c:xVal>
          <c:yVal>
            <c:numRef>
              <c:f>'PHITable Summary'!$F$2:$F$118</c:f>
              <c:numCache>
                <c:formatCode>General</c:formatCode>
                <c:ptCount val="117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0.9884846146466747</c:v>
                </c:pt>
                <c:pt idx="31">
                  <c:v>0.97644289592282907</c:v>
                </c:pt>
                <c:pt idx="32">
                  <c:v>0.96471535234510519</c:v>
                </c:pt>
                <c:pt idx="33">
                  <c:v>0.9526279546525358</c:v>
                </c:pt>
                <c:pt idx="34">
                  <c:v>0.94101583731225602</c:v>
                </c:pt>
                <c:pt idx="35">
                  <c:v>0.92921248287194524</c:v>
                </c:pt>
                <c:pt idx="36">
                  <c:v>0.91750456641300993</c:v>
                </c:pt>
                <c:pt idx="37">
                  <c:v>0.90589888883019432</c:v>
                </c:pt>
                <c:pt idx="38">
                  <c:v>0.89418480022075664</c:v>
                </c:pt>
                <c:pt idx="39">
                  <c:v>0.88258438114401638</c:v>
                </c:pt>
                <c:pt idx="40">
                  <c:v>0.87100807508327083</c:v>
                </c:pt>
                <c:pt idx="41">
                  <c:v>0.85939965744501234</c:v>
                </c:pt>
                <c:pt idx="42">
                  <c:v>0.84759490030104812</c:v>
                </c:pt>
                <c:pt idx="43">
                  <c:v>0.83591427782966954</c:v>
                </c:pt>
                <c:pt idx="44">
                  <c:v>0.82409323336552587</c:v>
                </c:pt>
                <c:pt idx="45">
                  <c:v>0.81210186579642563</c:v>
                </c:pt>
                <c:pt idx="46">
                  <c:v>0.8001463137585223</c:v>
                </c:pt>
                <c:pt idx="47">
                  <c:v>0.78791811260546607</c:v>
                </c:pt>
                <c:pt idx="48">
                  <c:v>0.77551676665325875</c:v>
                </c:pt>
                <c:pt idx="49">
                  <c:v>0.76295711359917895</c:v>
                </c:pt>
                <c:pt idx="50">
                  <c:v>0.7501127267307176</c:v>
                </c:pt>
                <c:pt idx="51">
                  <c:v>0.73714242156408005</c:v>
                </c:pt>
                <c:pt idx="52">
                  <c:v>0.72402221112861287</c:v>
                </c:pt>
                <c:pt idx="53">
                  <c:v>0.71079430705373181</c:v>
                </c:pt>
                <c:pt idx="54">
                  <c:v>0.6973442237943368</c:v>
                </c:pt>
                <c:pt idx="55">
                  <c:v>0.68352337055979095</c:v>
                </c:pt>
                <c:pt idx="56">
                  <c:v>0.66917611870859561</c:v>
                </c:pt>
                <c:pt idx="57">
                  <c:v>0.65414544715228884</c:v>
                </c:pt>
                <c:pt idx="58">
                  <c:v>0.63831038203794943</c:v>
                </c:pt>
                <c:pt idx="59">
                  <c:v>0.62150773259966663</c:v>
                </c:pt>
                <c:pt idx="60">
                  <c:v>0.60352147751167196</c:v>
                </c:pt>
                <c:pt idx="61">
                  <c:v>0.5840162309247916</c:v>
                </c:pt>
                <c:pt idx="62">
                  <c:v>0.56255503503574578</c:v>
                </c:pt>
                <c:pt idx="63">
                  <c:v>0.53870040844992384</c:v>
                </c:pt>
                <c:pt idx="64">
                  <c:v>0.51182256274934956</c:v>
                </c:pt>
                <c:pt idx="65">
                  <c:v>0.48123669811192271</c:v>
                </c:pt>
                <c:pt idx="66">
                  <c:v>0.44616811058511457</c:v>
                </c:pt>
                <c:pt idx="67">
                  <c:v>0.4056385696309463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41-EB46-49B0-B349-79B4D6CF51FC}"/>
            </c:ext>
          </c:extLst>
        </c:ser>
        <c:ser>
          <c:idx val="12"/>
          <c:order val="4"/>
          <c:tx>
            <c:strRef>
              <c:f>'PHITable Summary'!$G$1</c:f>
              <c:strCache>
                <c:ptCount val="1"/>
                <c:pt idx="0">
                  <c:v>D13</c:v>
                </c:pt>
              </c:strCache>
            </c:strRef>
          </c:tx>
          <c:spPr>
            <a:ln w="19050" cap="rnd" cmpd="sng" algn="ctr">
              <a:solidFill>
                <a:schemeClr val="accent1">
                  <a:lumMod val="60000"/>
                  <a:lumOff val="40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'PHITable Summary'!$B$2:$B$118</c:f>
              <c:numCache>
                <c:formatCode>General</c:formatCode>
                <c:ptCount val="117"/>
                <c:pt idx="0">
                  <c:v>2.0270717144012451</c:v>
                </c:pt>
                <c:pt idx="1">
                  <c:v>2.3579144477844238</c:v>
                </c:pt>
                <c:pt idx="2">
                  <c:v>2.7445881366729736</c:v>
                </c:pt>
                <c:pt idx="3">
                  <c:v>3.1919693946838379</c:v>
                </c:pt>
                <c:pt idx="4">
                  <c:v>3.7128982543945313</c:v>
                </c:pt>
                <c:pt idx="5">
                  <c:v>4.3234658241271973</c:v>
                </c:pt>
                <c:pt idx="6">
                  <c:v>5.029848575592041</c:v>
                </c:pt>
                <c:pt idx="7">
                  <c:v>5.8567523956298828</c:v>
                </c:pt>
                <c:pt idx="8">
                  <c:v>6.8058829307556152</c:v>
                </c:pt>
                <c:pt idx="9">
                  <c:v>7.9180378913879395</c:v>
                </c:pt>
                <c:pt idx="10">
                  <c:v>9.2068700790405273</c:v>
                </c:pt>
                <c:pt idx="11">
                  <c:v>10.71536922454834</c:v>
                </c:pt>
                <c:pt idx="12">
                  <c:v>12.457595825195313</c:v>
                </c:pt>
                <c:pt idx="13">
                  <c:v>14.49271297454834</c:v>
                </c:pt>
                <c:pt idx="14">
                  <c:v>16.908002853393555</c:v>
                </c:pt>
                <c:pt idx="15">
                  <c:v>19.663887023925781</c:v>
                </c:pt>
                <c:pt idx="16">
                  <c:v>22.861789703369141</c:v>
                </c:pt>
                <c:pt idx="17">
                  <c:v>26.593053817749023</c:v>
                </c:pt>
                <c:pt idx="18">
                  <c:v>30.925214767456055</c:v>
                </c:pt>
                <c:pt idx="19">
                  <c:v>41.943771362304688</c:v>
                </c:pt>
                <c:pt idx="20">
                  <c:v>50.106716156005859</c:v>
                </c:pt>
                <c:pt idx="21">
                  <c:v>55.840965270996094</c:v>
                </c:pt>
                <c:pt idx="22">
                  <c:v>72.035423278808594</c:v>
                </c:pt>
                <c:pt idx="23">
                  <c:v>81.857521057128906</c:v>
                </c:pt>
                <c:pt idx="24">
                  <c:v>89.641876220703125</c:v>
                </c:pt>
                <c:pt idx="25">
                  <c:v>103.93</c:v>
                </c:pt>
                <c:pt idx="26">
                  <c:v>120.12184906005859</c:v>
                </c:pt>
                <c:pt idx="27">
                  <c:v>139.6771240234375</c:v>
                </c:pt>
                <c:pt idx="28">
                  <c:v>164.64521789550781</c:v>
                </c:pt>
                <c:pt idx="29">
                  <c:v>191.32479858398438</c:v>
                </c:pt>
                <c:pt idx="30">
                  <c:v>223.66317749023438</c:v>
                </c:pt>
                <c:pt idx="31">
                  <c:v>259.40255737304688</c:v>
                </c:pt>
                <c:pt idx="32">
                  <c:v>299.2506103515625</c:v>
                </c:pt>
                <c:pt idx="33">
                  <c:v>350.452392578125</c:v>
                </c:pt>
                <c:pt idx="34">
                  <c:v>405.24298095703125</c:v>
                </c:pt>
                <c:pt idx="35">
                  <c:v>473.0123291015625</c:v>
                </c:pt>
                <c:pt idx="36">
                  <c:v>551.31982421875</c:v>
                </c:pt>
                <c:pt idx="37">
                  <c:v>638.1107177734375</c:v>
                </c:pt>
                <c:pt idx="38">
                  <c:v>743.79327392578125</c:v>
                </c:pt>
                <c:pt idx="39">
                  <c:v>864.6414794921875</c:v>
                </c:pt>
                <c:pt idx="40">
                  <c:v>1005.2373657226563</c:v>
                </c:pt>
                <c:pt idx="41">
                  <c:v>1171.751708984375</c:v>
                </c:pt>
                <c:pt idx="42">
                  <c:v>1361.4171142578125</c:v>
                </c:pt>
                <c:pt idx="43">
                  <c:v>1584.997802734375</c:v>
                </c:pt>
                <c:pt idx="44">
                  <c:v>1842.3460693359375</c:v>
                </c:pt>
                <c:pt idx="45">
                  <c:v>2145.544921875</c:v>
                </c:pt>
                <c:pt idx="46">
                  <c:v>2499.422119140625</c:v>
                </c:pt>
                <c:pt idx="47">
                  <c:v>2904.48046875</c:v>
                </c:pt>
                <c:pt idx="48">
                  <c:v>3379.964111328125</c:v>
                </c:pt>
                <c:pt idx="49">
                  <c:v>3932.017578125</c:v>
                </c:pt>
                <c:pt idx="50">
                  <c:v>4576.0283203125</c:v>
                </c:pt>
                <c:pt idx="51">
                  <c:v>5322.453125</c:v>
                </c:pt>
                <c:pt idx="52">
                  <c:v>6191.1318359375</c:v>
                </c:pt>
                <c:pt idx="53">
                  <c:v>7205.6748046875</c:v>
                </c:pt>
                <c:pt idx="54">
                  <c:v>8382.5712890625</c:v>
                </c:pt>
                <c:pt idx="55">
                  <c:v>9752.4931640625</c:v>
                </c:pt>
                <c:pt idx="56">
                  <c:v>11347.0712890625</c:v>
                </c:pt>
                <c:pt idx="57">
                  <c:v>13201.6826171875</c:v>
                </c:pt>
                <c:pt idx="58">
                  <c:v>15360.1396484375</c:v>
                </c:pt>
                <c:pt idx="59">
                  <c:v>17870.90234375</c:v>
                </c:pt>
                <c:pt idx="60">
                  <c:v>20791.298828125</c:v>
                </c:pt>
                <c:pt idx="61">
                  <c:v>24191.197265625</c:v>
                </c:pt>
                <c:pt idx="62">
                  <c:v>28145.3671875</c:v>
                </c:pt>
                <c:pt idx="63">
                  <c:v>32745.814453125</c:v>
                </c:pt>
                <c:pt idx="64">
                  <c:v>38097.19140625</c:v>
                </c:pt>
                <c:pt idx="65">
                  <c:v>44324.89453125</c:v>
                </c:pt>
                <c:pt idx="66">
                  <c:v>51555.23046875</c:v>
                </c:pt>
                <c:pt idx="67">
                  <c:v>59982.23046875</c:v>
                </c:pt>
              </c:numCache>
            </c:numRef>
          </c:xVal>
          <c:yVal>
            <c:numRef>
              <c:f>'PHITable Summary'!$G$2:$G$118</c:f>
              <c:numCache>
                <c:formatCode>General</c:formatCode>
                <c:ptCount val="117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0.98321650032035068</c:v>
                </c:pt>
                <c:pt idx="37">
                  <c:v>0.96732904119434682</c:v>
                </c:pt>
                <c:pt idx="38">
                  <c:v>0.95090908988822687</c:v>
                </c:pt>
                <c:pt idx="39">
                  <c:v>0.93492555977766945</c:v>
                </c:pt>
                <c:pt idx="40">
                  <c:v>0.91909040287191535</c:v>
                </c:pt>
                <c:pt idx="41">
                  <c:v>0.90316100484517647</c:v>
                </c:pt>
                <c:pt idx="42">
                  <c:v>0.88767826246967918</c:v>
                </c:pt>
                <c:pt idx="43">
                  <c:v>0.87213068411032879</c:v>
                </c:pt>
                <c:pt idx="44">
                  <c:v>0.85687513015697581</c:v>
                </c:pt>
                <c:pt idx="45">
                  <c:v>0.84156545895465285</c:v>
                </c:pt>
                <c:pt idx="46">
                  <c:v>0.82634703189697112</c:v>
                </c:pt>
                <c:pt idx="47">
                  <c:v>0.8114701835416297</c:v>
                </c:pt>
                <c:pt idx="48">
                  <c:v>0.79657263934772904</c:v>
                </c:pt>
                <c:pt idx="49">
                  <c:v>0.7818147563992901</c:v>
                </c:pt>
                <c:pt idx="50">
                  <c:v>0.76712345779852353</c:v>
                </c:pt>
                <c:pt idx="51">
                  <c:v>0.75264823170047168</c:v>
                </c:pt>
                <c:pt idx="52">
                  <c:v>0.73836749806728652</c:v>
                </c:pt>
                <c:pt idx="53">
                  <c:v>0.72427667622191549</c:v>
                </c:pt>
                <c:pt idx="54">
                  <c:v>0.71049715588766393</c:v>
                </c:pt>
                <c:pt idx="55">
                  <c:v>0.69700243093438718</c:v>
                </c:pt>
                <c:pt idx="56">
                  <c:v>0.68379639145757976</c:v>
                </c:pt>
                <c:pt idx="57">
                  <c:v>0.67079065434456031</c:v>
                </c:pt>
                <c:pt idx="58">
                  <c:v>0.65788126920451662</c:v>
                </c:pt>
                <c:pt idx="59">
                  <c:v>0.64515883375414518</c:v>
                </c:pt>
                <c:pt idx="60">
                  <c:v>0.63246053234878219</c:v>
                </c:pt>
                <c:pt idx="61">
                  <c:v>0.61974374566179879</c:v>
                </c:pt>
                <c:pt idx="62">
                  <c:v>0.60702495479051255</c:v>
                </c:pt>
                <c:pt idx="63">
                  <c:v>0.59383564578565007</c:v>
                </c:pt>
                <c:pt idx="64">
                  <c:v>0.57988920712761172</c:v>
                </c:pt>
                <c:pt idx="65">
                  <c:v>0.56474600767729477</c:v>
                </c:pt>
                <c:pt idx="66">
                  <c:v>0.54827863300595991</c:v>
                </c:pt>
                <c:pt idx="67">
                  <c:v>0.52952333788685346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42-EB46-49B0-B349-79B4D6CF51FC}"/>
            </c:ext>
          </c:extLst>
        </c:ser>
        <c:ser>
          <c:idx val="18"/>
          <c:order val="5"/>
          <c:tx>
            <c:strRef>
              <c:f>'PHITable Summary'!$H$1</c:f>
              <c:strCache>
                <c:ptCount val="1"/>
                <c:pt idx="0">
                  <c:v>D14</c:v>
                </c:pt>
              </c:strCache>
            </c:strRef>
          </c:tx>
          <c:spPr>
            <a:ln w="19050" cap="rnd" cmpd="sng" algn="ctr">
              <a:solidFill>
                <a:schemeClr val="accent1">
                  <a:lumMod val="70000"/>
                  <a:lumOff val="30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'PHITable Summary'!$B$2:$B$118</c:f>
              <c:numCache>
                <c:formatCode>General</c:formatCode>
                <c:ptCount val="117"/>
                <c:pt idx="0">
                  <c:v>2.0270717144012451</c:v>
                </c:pt>
                <c:pt idx="1">
                  <c:v>2.3579144477844238</c:v>
                </c:pt>
                <c:pt idx="2">
                  <c:v>2.7445881366729736</c:v>
                </c:pt>
                <c:pt idx="3">
                  <c:v>3.1919693946838379</c:v>
                </c:pt>
                <c:pt idx="4">
                  <c:v>3.7128982543945313</c:v>
                </c:pt>
                <c:pt idx="5">
                  <c:v>4.3234658241271973</c:v>
                </c:pt>
                <c:pt idx="6">
                  <c:v>5.029848575592041</c:v>
                </c:pt>
                <c:pt idx="7">
                  <c:v>5.8567523956298828</c:v>
                </c:pt>
                <c:pt idx="8">
                  <c:v>6.8058829307556152</c:v>
                </c:pt>
                <c:pt idx="9">
                  <c:v>7.9180378913879395</c:v>
                </c:pt>
                <c:pt idx="10">
                  <c:v>9.2068700790405273</c:v>
                </c:pt>
                <c:pt idx="11">
                  <c:v>10.71536922454834</c:v>
                </c:pt>
                <c:pt idx="12">
                  <c:v>12.457595825195313</c:v>
                </c:pt>
                <c:pt idx="13">
                  <c:v>14.49271297454834</c:v>
                </c:pt>
                <c:pt idx="14">
                  <c:v>16.908002853393555</c:v>
                </c:pt>
                <c:pt idx="15">
                  <c:v>19.663887023925781</c:v>
                </c:pt>
                <c:pt idx="16">
                  <c:v>22.861789703369141</c:v>
                </c:pt>
                <c:pt idx="17">
                  <c:v>26.593053817749023</c:v>
                </c:pt>
                <c:pt idx="18">
                  <c:v>30.925214767456055</c:v>
                </c:pt>
                <c:pt idx="19">
                  <c:v>41.943771362304688</c:v>
                </c:pt>
                <c:pt idx="20">
                  <c:v>50.106716156005859</c:v>
                </c:pt>
                <c:pt idx="21">
                  <c:v>55.840965270996094</c:v>
                </c:pt>
                <c:pt idx="22">
                  <c:v>72.035423278808594</c:v>
                </c:pt>
                <c:pt idx="23">
                  <c:v>81.857521057128906</c:v>
                </c:pt>
                <c:pt idx="24">
                  <c:v>89.641876220703125</c:v>
                </c:pt>
                <c:pt idx="25">
                  <c:v>103.93</c:v>
                </c:pt>
                <c:pt idx="26">
                  <c:v>120.12184906005859</c:v>
                </c:pt>
                <c:pt idx="27">
                  <c:v>139.6771240234375</c:v>
                </c:pt>
                <c:pt idx="28">
                  <c:v>164.64521789550781</c:v>
                </c:pt>
                <c:pt idx="29">
                  <c:v>191.32479858398438</c:v>
                </c:pt>
                <c:pt idx="30">
                  <c:v>223.66317749023438</c:v>
                </c:pt>
                <c:pt idx="31">
                  <c:v>259.40255737304688</c:v>
                </c:pt>
                <c:pt idx="32">
                  <c:v>299.2506103515625</c:v>
                </c:pt>
                <c:pt idx="33">
                  <c:v>350.452392578125</c:v>
                </c:pt>
                <c:pt idx="34">
                  <c:v>405.24298095703125</c:v>
                </c:pt>
                <c:pt idx="35">
                  <c:v>473.0123291015625</c:v>
                </c:pt>
                <c:pt idx="36">
                  <c:v>551.31982421875</c:v>
                </c:pt>
                <c:pt idx="37">
                  <c:v>638.1107177734375</c:v>
                </c:pt>
                <c:pt idx="38">
                  <c:v>743.79327392578125</c:v>
                </c:pt>
                <c:pt idx="39">
                  <c:v>864.6414794921875</c:v>
                </c:pt>
                <c:pt idx="40">
                  <c:v>1005.2373657226563</c:v>
                </c:pt>
                <c:pt idx="41">
                  <c:v>1171.751708984375</c:v>
                </c:pt>
                <c:pt idx="42">
                  <c:v>1361.4171142578125</c:v>
                </c:pt>
                <c:pt idx="43">
                  <c:v>1584.997802734375</c:v>
                </c:pt>
                <c:pt idx="44">
                  <c:v>1842.3460693359375</c:v>
                </c:pt>
                <c:pt idx="45">
                  <c:v>2145.544921875</c:v>
                </c:pt>
                <c:pt idx="46">
                  <c:v>2499.422119140625</c:v>
                </c:pt>
                <c:pt idx="47">
                  <c:v>2904.48046875</c:v>
                </c:pt>
                <c:pt idx="48">
                  <c:v>3379.964111328125</c:v>
                </c:pt>
                <c:pt idx="49">
                  <c:v>3932.017578125</c:v>
                </c:pt>
                <c:pt idx="50">
                  <c:v>4576.0283203125</c:v>
                </c:pt>
                <c:pt idx="51">
                  <c:v>5322.453125</c:v>
                </c:pt>
                <c:pt idx="52">
                  <c:v>6191.1318359375</c:v>
                </c:pt>
                <c:pt idx="53">
                  <c:v>7205.6748046875</c:v>
                </c:pt>
                <c:pt idx="54">
                  <c:v>8382.5712890625</c:v>
                </c:pt>
                <c:pt idx="55">
                  <c:v>9752.4931640625</c:v>
                </c:pt>
                <c:pt idx="56">
                  <c:v>11347.0712890625</c:v>
                </c:pt>
                <c:pt idx="57">
                  <c:v>13201.6826171875</c:v>
                </c:pt>
                <c:pt idx="58">
                  <c:v>15360.1396484375</c:v>
                </c:pt>
                <c:pt idx="59">
                  <c:v>17870.90234375</c:v>
                </c:pt>
                <c:pt idx="60">
                  <c:v>20791.298828125</c:v>
                </c:pt>
                <c:pt idx="61">
                  <c:v>24191.197265625</c:v>
                </c:pt>
                <c:pt idx="62">
                  <c:v>28145.3671875</c:v>
                </c:pt>
                <c:pt idx="63">
                  <c:v>32745.814453125</c:v>
                </c:pt>
                <c:pt idx="64">
                  <c:v>38097.19140625</c:v>
                </c:pt>
                <c:pt idx="65">
                  <c:v>44324.89453125</c:v>
                </c:pt>
                <c:pt idx="66">
                  <c:v>51555.23046875</c:v>
                </c:pt>
                <c:pt idx="67">
                  <c:v>59982.23046875</c:v>
                </c:pt>
              </c:numCache>
            </c:numRef>
          </c:xVal>
          <c:yVal>
            <c:numRef>
              <c:f>'PHITable Summary'!$H$2:$H$118</c:f>
              <c:numCache>
                <c:formatCode>General</c:formatCode>
                <c:ptCount val="117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0.98807904822727455</c:v>
                </c:pt>
                <c:pt idx="7">
                  <c:v>0.97621696439534544</c:v>
                </c:pt>
                <c:pt idx="8">
                  <c:v>0.96461729719580891</c:v>
                </c:pt>
                <c:pt idx="9">
                  <c:v>0.95304555474906405</c:v>
                </c:pt>
                <c:pt idx="10">
                  <c:v>0.94161887903880837</c:v>
                </c:pt>
                <c:pt idx="11">
                  <c:v>0.93023654376207121</c:v>
                </c:pt>
                <c:pt idx="12">
                  <c:v>0.91903569213900793</c:v>
                </c:pt>
                <c:pt idx="13">
                  <c:v>0.90790395830031634</c:v>
                </c:pt>
                <c:pt idx="14">
                  <c:v>0.89670441494551822</c:v>
                </c:pt>
                <c:pt idx="15">
                  <c:v>0.88583837530617082</c:v>
                </c:pt>
                <c:pt idx="16">
                  <c:v>0.87511405004839848</c:v>
                </c:pt>
                <c:pt idx="17">
                  <c:v>0.86448610962171446</c:v>
                </c:pt>
                <c:pt idx="18">
                  <c:v>0.85401868004071968</c:v>
                </c:pt>
                <c:pt idx="19">
                  <c:v>0.83432417694152627</c:v>
                </c:pt>
                <c:pt idx="20">
                  <c:v>0.82233079247116847</c:v>
                </c:pt>
                <c:pt idx="21">
                  <c:v>0.81485859112479198</c:v>
                </c:pt>
                <c:pt idx="22">
                  <c:v>0.79878917432739516</c:v>
                </c:pt>
                <c:pt idx="23">
                  <c:v>0.79037255230313819</c:v>
                </c:pt>
                <c:pt idx="24">
                  <c:v>0.7843530897710993</c:v>
                </c:pt>
                <c:pt idx="25">
                  <c:v>0.77495894896543527</c:v>
                </c:pt>
                <c:pt idx="26">
                  <c:v>0.76591426330131962</c:v>
                </c:pt>
                <c:pt idx="27">
                  <c:v>0.75669231229749689</c:v>
                </c:pt>
                <c:pt idx="28">
                  <c:v>0.74687460020069163</c:v>
                </c:pt>
                <c:pt idx="29">
                  <c:v>0.73801358639266501</c:v>
                </c:pt>
                <c:pt idx="30">
                  <c:v>0.72898182868929551</c:v>
                </c:pt>
                <c:pt idx="31">
                  <c:v>0.72052731773892165</c:v>
                </c:pt>
                <c:pt idx="32">
                  <c:v>0.71247807288781917</c:v>
                </c:pt>
                <c:pt idx="33">
                  <c:v>0.70378235495862251</c:v>
                </c:pt>
                <c:pt idx="34">
                  <c:v>0.69586085831205602</c:v>
                </c:pt>
                <c:pt idx="35">
                  <c:v>0.68758571907667487</c:v>
                </c:pt>
                <c:pt idx="36">
                  <c:v>0.67950177623128061</c:v>
                </c:pt>
                <c:pt idx="37">
                  <c:v>0.67187017835293772</c:v>
                </c:pt>
                <c:pt idx="38">
                  <c:v>0.66399973893094244</c:v>
                </c:pt>
                <c:pt idx="39">
                  <c:v>0.65635654436879942</c:v>
                </c:pt>
                <c:pt idx="40">
                  <c:v>0.64880044353405431</c:v>
                </c:pt>
                <c:pt idx="41">
                  <c:v>0.64121315303081539</c:v>
                </c:pt>
                <c:pt idx="42">
                  <c:v>0.63385725606558518</c:v>
                </c:pt>
                <c:pt idx="43">
                  <c:v>0.62648548392666614</c:v>
                </c:pt>
                <c:pt idx="44">
                  <c:v>0.61925162740901585</c:v>
                </c:pt>
                <c:pt idx="45">
                  <c:v>0.61199271307242031</c:v>
                </c:pt>
                <c:pt idx="46">
                  <c:v>0.60476970596994384</c:v>
                </c:pt>
                <c:pt idx="47">
                  <c:v>0.59769515641994531</c:v>
                </c:pt>
                <c:pt idx="48">
                  <c:v>0.59059724967424043</c:v>
                </c:pt>
                <c:pt idx="49">
                  <c:v>0.5835560391670952</c:v>
                </c:pt>
                <c:pt idx="50">
                  <c:v>0.57654464395303284</c:v>
                </c:pt>
                <c:pt idx="51">
                  <c:v>0.56960745204892382</c:v>
                </c:pt>
                <c:pt idx="52">
                  <c:v>0.56270679266159063</c:v>
                </c:pt>
                <c:pt idx="53">
                  <c:v>0.55583617676403141</c:v>
                </c:pt>
                <c:pt idx="54">
                  <c:v>0.5490373701037834</c:v>
                </c:pt>
                <c:pt idx="55">
                  <c:v>0.54219739151369051</c:v>
                </c:pt>
                <c:pt idx="56">
                  <c:v>0.5352272511122329</c:v>
                </c:pt>
                <c:pt idx="57">
                  <c:v>0.52803983024290879</c:v>
                </c:pt>
                <c:pt idx="58">
                  <c:v>0.52048252523757921</c:v>
                </c:pt>
                <c:pt idx="59">
                  <c:v>0.51250791133007179</c:v>
                </c:pt>
                <c:pt idx="60">
                  <c:v>0.50388970935175104</c:v>
                </c:pt>
                <c:pt idx="61">
                  <c:v>0.49442281450752951</c:v>
                </c:pt>
                <c:pt idx="62">
                  <c:v>0.4838899128265845</c:v>
                </c:pt>
                <c:pt idx="63">
                  <c:v>0.47195860972230169</c:v>
                </c:pt>
                <c:pt idx="64">
                  <c:v>0.45880378306475278</c:v>
                </c:pt>
                <c:pt idx="65">
                  <c:v>0.44387568153738194</c:v>
                </c:pt>
                <c:pt idx="66">
                  <c:v>0.42731220573719236</c:v>
                </c:pt>
                <c:pt idx="67">
                  <c:v>0.40829391014078431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43-EB46-49B0-B349-79B4D6CF51FC}"/>
            </c:ext>
          </c:extLst>
        </c:ser>
        <c:ser>
          <c:idx val="19"/>
          <c:order val="6"/>
          <c:tx>
            <c:strRef>
              <c:f>'PHITable Summary'!$I$1</c:f>
              <c:strCache>
                <c:ptCount val="1"/>
                <c:pt idx="0">
                  <c:v>D15</c:v>
                </c:pt>
              </c:strCache>
            </c:strRef>
          </c:tx>
          <c:spPr>
            <a:ln w="19050" cap="rnd" cmpd="sng" algn="ctr">
              <a:solidFill>
                <a:schemeClr val="accent3">
                  <a:lumMod val="70000"/>
                  <a:lumOff val="30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'PHITable Summary'!$B$2:$B$118</c:f>
              <c:numCache>
                <c:formatCode>General</c:formatCode>
                <c:ptCount val="117"/>
                <c:pt idx="0">
                  <c:v>2.0270717144012451</c:v>
                </c:pt>
                <c:pt idx="1">
                  <c:v>2.3579144477844238</c:v>
                </c:pt>
                <c:pt idx="2">
                  <c:v>2.7445881366729736</c:v>
                </c:pt>
                <c:pt idx="3">
                  <c:v>3.1919693946838379</c:v>
                </c:pt>
                <c:pt idx="4">
                  <c:v>3.7128982543945313</c:v>
                </c:pt>
                <c:pt idx="5">
                  <c:v>4.3234658241271973</c:v>
                </c:pt>
                <c:pt idx="6">
                  <c:v>5.029848575592041</c:v>
                </c:pt>
                <c:pt idx="7">
                  <c:v>5.8567523956298828</c:v>
                </c:pt>
                <c:pt idx="8">
                  <c:v>6.8058829307556152</c:v>
                </c:pt>
                <c:pt idx="9">
                  <c:v>7.9180378913879395</c:v>
                </c:pt>
                <c:pt idx="10">
                  <c:v>9.2068700790405273</c:v>
                </c:pt>
                <c:pt idx="11">
                  <c:v>10.71536922454834</c:v>
                </c:pt>
                <c:pt idx="12">
                  <c:v>12.457595825195313</c:v>
                </c:pt>
                <c:pt idx="13">
                  <c:v>14.49271297454834</c:v>
                </c:pt>
                <c:pt idx="14">
                  <c:v>16.908002853393555</c:v>
                </c:pt>
                <c:pt idx="15">
                  <c:v>19.663887023925781</c:v>
                </c:pt>
                <c:pt idx="16">
                  <c:v>22.861789703369141</c:v>
                </c:pt>
                <c:pt idx="17">
                  <c:v>26.593053817749023</c:v>
                </c:pt>
                <c:pt idx="18">
                  <c:v>30.925214767456055</c:v>
                </c:pt>
                <c:pt idx="19">
                  <c:v>41.943771362304688</c:v>
                </c:pt>
                <c:pt idx="20">
                  <c:v>50.106716156005859</c:v>
                </c:pt>
                <c:pt idx="21">
                  <c:v>55.840965270996094</c:v>
                </c:pt>
                <c:pt idx="22">
                  <c:v>72.035423278808594</c:v>
                </c:pt>
                <c:pt idx="23">
                  <c:v>81.857521057128906</c:v>
                </c:pt>
                <c:pt idx="24">
                  <c:v>89.641876220703125</c:v>
                </c:pt>
                <c:pt idx="25">
                  <c:v>103.93</c:v>
                </c:pt>
                <c:pt idx="26">
                  <c:v>120.12184906005859</c:v>
                </c:pt>
                <c:pt idx="27">
                  <c:v>139.6771240234375</c:v>
                </c:pt>
                <c:pt idx="28">
                  <c:v>164.64521789550781</c:v>
                </c:pt>
                <c:pt idx="29">
                  <c:v>191.32479858398438</c:v>
                </c:pt>
                <c:pt idx="30">
                  <c:v>223.66317749023438</c:v>
                </c:pt>
                <c:pt idx="31">
                  <c:v>259.40255737304688</c:v>
                </c:pt>
                <c:pt idx="32">
                  <c:v>299.2506103515625</c:v>
                </c:pt>
                <c:pt idx="33">
                  <c:v>350.452392578125</c:v>
                </c:pt>
                <c:pt idx="34">
                  <c:v>405.24298095703125</c:v>
                </c:pt>
                <c:pt idx="35">
                  <c:v>473.0123291015625</c:v>
                </c:pt>
                <c:pt idx="36">
                  <c:v>551.31982421875</c:v>
                </c:pt>
                <c:pt idx="37">
                  <c:v>638.1107177734375</c:v>
                </c:pt>
                <c:pt idx="38">
                  <c:v>743.79327392578125</c:v>
                </c:pt>
                <c:pt idx="39">
                  <c:v>864.6414794921875</c:v>
                </c:pt>
                <c:pt idx="40">
                  <c:v>1005.2373657226563</c:v>
                </c:pt>
                <c:pt idx="41">
                  <c:v>1171.751708984375</c:v>
                </c:pt>
                <c:pt idx="42">
                  <c:v>1361.4171142578125</c:v>
                </c:pt>
                <c:pt idx="43">
                  <c:v>1584.997802734375</c:v>
                </c:pt>
                <c:pt idx="44">
                  <c:v>1842.3460693359375</c:v>
                </c:pt>
                <c:pt idx="45">
                  <c:v>2145.544921875</c:v>
                </c:pt>
                <c:pt idx="46">
                  <c:v>2499.422119140625</c:v>
                </c:pt>
                <c:pt idx="47">
                  <c:v>2904.48046875</c:v>
                </c:pt>
                <c:pt idx="48">
                  <c:v>3379.964111328125</c:v>
                </c:pt>
                <c:pt idx="49">
                  <c:v>3932.017578125</c:v>
                </c:pt>
                <c:pt idx="50">
                  <c:v>4576.0283203125</c:v>
                </c:pt>
                <c:pt idx="51">
                  <c:v>5322.453125</c:v>
                </c:pt>
                <c:pt idx="52">
                  <c:v>6191.1318359375</c:v>
                </c:pt>
                <c:pt idx="53">
                  <c:v>7205.6748046875</c:v>
                </c:pt>
                <c:pt idx="54">
                  <c:v>8382.5712890625</c:v>
                </c:pt>
                <c:pt idx="55">
                  <c:v>9752.4931640625</c:v>
                </c:pt>
                <c:pt idx="56">
                  <c:v>11347.0712890625</c:v>
                </c:pt>
                <c:pt idx="57">
                  <c:v>13201.6826171875</c:v>
                </c:pt>
                <c:pt idx="58">
                  <c:v>15360.1396484375</c:v>
                </c:pt>
                <c:pt idx="59">
                  <c:v>17870.90234375</c:v>
                </c:pt>
                <c:pt idx="60">
                  <c:v>20791.298828125</c:v>
                </c:pt>
                <c:pt idx="61">
                  <c:v>24191.197265625</c:v>
                </c:pt>
                <c:pt idx="62">
                  <c:v>28145.3671875</c:v>
                </c:pt>
                <c:pt idx="63">
                  <c:v>32745.814453125</c:v>
                </c:pt>
                <c:pt idx="64">
                  <c:v>38097.19140625</c:v>
                </c:pt>
                <c:pt idx="65">
                  <c:v>44324.89453125</c:v>
                </c:pt>
                <c:pt idx="66">
                  <c:v>51555.23046875</c:v>
                </c:pt>
                <c:pt idx="67">
                  <c:v>59982.23046875</c:v>
                </c:pt>
              </c:numCache>
            </c:numRef>
          </c:xVal>
          <c:yVal>
            <c:numRef>
              <c:f>'PHITable Summary'!$I$2:$I$118</c:f>
              <c:numCache>
                <c:formatCode>General</c:formatCode>
                <c:ptCount val="117"/>
                <c:pt idx="0">
                  <c:v>0.99392905203342097</c:v>
                </c:pt>
                <c:pt idx="1">
                  <c:v>0.98786538446529004</c:v>
                </c:pt>
                <c:pt idx="2">
                  <c:v>0.9816280279226598</c:v>
                </c:pt>
                <c:pt idx="3">
                  <c:v>0.97565551368238945</c:v>
                </c:pt>
                <c:pt idx="4">
                  <c:v>0.96957583659521951</c:v>
                </c:pt>
                <c:pt idx="5">
                  <c:v>0.96357958124301135</c:v>
                </c:pt>
                <c:pt idx="6">
                  <c:v>0.95762080736470534</c:v>
                </c:pt>
                <c:pt idx="7">
                  <c:v>0.95170727321176873</c:v>
                </c:pt>
                <c:pt idx="8">
                  <c:v>0.94580399184210684</c:v>
                </c:pt>
                <c:pt idx="9">
                  <c:v>0.93991351833791947</c:v>
                </c:pt>
                <c:pt idx="10">
                  <c:v>0.93409678753741665</c:v>
                </c:pt>
                <c:pt idx="11">
                  <c:v>0.92831291621937506</c:v>
                </c:pt>
                <c:pt idx="12">
                  <c:v>0.92260165967169705</c:v>
                </c:pt>
                <c:pt idx="13">
                  <c:v>0.91693899828933911</c:v>
                </c:pt>
                <c:pt idx="14">
                  <c:v>0.91132307523170064</c:v>
                </c:pt>
                <c:pt idx="15">
                  <c:v>0.90568859852921113</c:v>
                </c:pt>
                <c:pt idx="16">
                  <c:v>0.90023296836903222</c:v>
                </c:pt>
                <c:pt idx="17">
                  <c:v>0.89486317444670183</c:v>
                </c:pt>
                <c:pt idx="18">
                  <c:v>0.88961388849085732</c:v>
                </c:pt>
                <c:pt idx="19">
                  <c:v>0.88465940575428392</c:v>
                </c:pt>
                <c:pt idx="20">
                  <c:v>0.87712440356690602</c:v>
                </c:pt>
                <c:pt idx="21">
                  <c:v>0.8726493676267959</c:v>
                </c:pt>
                <c:pt idx="22">
                  <c:v>0.86893528542328646</c:v>
                </c:pt>
                <c:pt idx="23">
                  <c:v>0.86381256924519834</c:v>
                </c:pt>
                <c:pt idx="24">
                  <c:v>0.85945850684929315</c:v>
                </c:pt>
                <c:pt idx="25">
                  <c:v>0.85599185772042452</c:v>
                </c:pt>
                <c:pt idx="26">
                  <c:v>0.85089088261259593</c:v>
                </c:pt>
                <c:pt idx="27">
                  <c:v>0.847876409832655</c:v>
                </c:pt>
                <c:pt idx="28">
                  <c:v>0.84433866993830997</c:v>
                </c:pt>
                <c:pt idx="29">
                  <c:v>0.8402311199167718</c:v>
                </c:pt>
                <c:pt idx="30">
                  <c:v>0.83771770611724516</c:v>
                </c:pt>
                <c:pt idx="31">
                  <c:v>0.83450700953093249</c:v>
                </c:pt>
                <c:pt idx="32">
                  <c:v>0.83156786265744898</c:v>
                </c:pt>
                <c:pt idx="33">
                  <c:v>0.82880191889855803</c:v>
                </c:pt>
                <c:pt idx="34">
                  <c:v>0.82615022405956073</c:v>
                </c:pt>
                <c:pt idx="35">
                  <c:v>0.8236210505170205</c:v>
                </c:pt>
                <c:pt idx="36">
                  <c:v>0.82119583998526369</c:v>
                </c:pt>
                <c:pt idx="37">
                  <c:v>0.81887710112903067</c:v>
                </c:pt>
                <c:pt idx="38">
                  <c:v>0.81670107448724494</c:v>
                </c:pt>
                <c:pt idx="39">
                  <c:v>0.8146106975604398</c:v>
                </c:pt>
                <c:pt idx="40">
                  <c:v>0.81258475709457156</c:v>
                </c:pt>
                <c:pt idx="41">
                  <c:v>0.81062727508644505</c:v>
                </c:pt>
                <c:pt idx="42">
                  <c:v>0.80874661769974343</c:v>
                </c:pt>
                <c:pt idx="43">
                  <c:v>0.80690393290251416</c:v>
                </c:pt>
                <c:pt idx="44">
                  <c:v>0.80511060501487408</c:v>
                </c:pt>
                <c:pt idx="45">
                  <c:v>0.80332769384218128</c:v>
                </c:pt>
                <c:pt idx="46">
                  <c:v>0.80156073304163333</c:v>
                </c:pt>
                <c:pt idx="47">
                  <c:v>0.79978080459673562</c:v>
                </c:pt>
                <c:pt idx="48">
                  <c:v>0.79797874320495643</c:v>
                </c:pt>
                <c:pt idx="49">
                  <c:v>0.79614091064216308</c:v>
                </c:pt>
                <c:pt idx="50">
                  <c:v>0.79424580408436696</c:v>
                </c:pt>
                <c:pt idx="51">
                  <c:v>0.79227334301380303</c:v>
                </c:pt>
                <c:pt idx="52">
                  <c:v>0.79020872692632682</c:v>
                </c:pt>
                <c:pt idx="53">
                  <c:v>0.78802310293359656</c:v>
                </c:pt>
                <c:pt idx="54">
                  <c:v>0.7856889747934398</c:v>
                </c:pt>
                <c:pt idx="55">
                  <c:v>0.78317916440840962</c:v>
                </c:pt>
                <c:pt idx="56">
                  <c:v>0.78045574812326768</c:v>
                </c:pt>
                <c:pt idx="57">
                  <c:v>0.77747265891134387</c:v>
                </c:pt>
                <c:pt idx="58">
                  <c:v>0.77417840414502304</c:v>
                </c:pt>
                <c:pt idx="59">
                  <c:v>0.77050780998388035</c:v>
                </c:pt>
                <c:pt idx="60">
                  <c:v>0.76638050171791183</c:v>
                </c:pt>
                <c:pt idx="61">
                  <c:v>0.76167269836358398</c:v>
                </c:pt>
                <c:pt idx="62">
                  <c:v>0.75627853370986298</c:v>
                </c:pt>
                <c:pt idx="63">
                  <c:v>0.7500464046044093</c:v>
                </c:pt>
                <c:pt idx="64">
                  <c:v>0.74279138238121678</c:v>
                </c:pt>
                <c:pt idx="65">
                  <c:v>0.73430824430487274</c:v>
                </c:pt>
                <c:pt idx="66">
                  <c:v>0.72435863424373126</c:v>
                </c:pt>
                <c:pt idx="67">
                  <c:v>0.71267827960703312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44-EB46-49B0-B349-79B4D6CF51FC}"/>
            </c:ext>
          </c:extLst>
        </c:ser>
        <c:ser>
          <c:idx val="20"/>
          <c:order val="7"/>
          <c:tx>
            <c:strRef>
              <c:f>'PHITable Summary'!$J$1</c:f>
              <c:strCache>
                <c:ptCount val="1"/>
                <c:pt idx="0">
                  <c:v>D5</c:v>
                </c:pt>
              </c:strCache>
            </c:strRef>
          </c:tx>
          <c:spPr>
            <a:ln w="19050" cap="rnd" cmpd="sng" algn="ctr">
              <a:solidFill>
                <a:schemeClr val="accent5">
                  <a:lumMod val="70000"/>
                  <a:lumOff val="30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'PHITable Summary'!$B$2:$B$118</c:f>
              <c:numCache>
                <c:formatCode>General</c:formatCode>
                <c:ptCount val="117"/>
                <c:pt idx="0">
                  <c:v>2.0270717144012451</c:v>
                </c:pt>
                <c:pt idx="1">
                  <c:v>2.3579144477844238</c:v>
                </c:pt>
                <c:pt idx="2">
                  <c:v>2.7445881366729736</c:v>
                </c:pt>
                <c:pt idx="3">
                  <c:v>3.1919693946838379</c:v>
                </c:pt>
                <c:pt idx="4">
                  <c:v>3.7128982543945313</c:v>
                </c:pt>
                <c:pt idx="5">
                  <c:v>4.3234658241271973</c:v>
                </c:pt>
                <c:pt idx="6">
                  <c:v>5.029848575592041</c:v>
                </c:pt>
                <c:pt idx="7">
                  <c:v>5.8567523956298828</c:v>
                </c:pt>
                <c:pt idx="8">
                  <c:v>6.8058829307556152</c:v>
                </c:pt>
                <c:pt idx="9">
                  <c:v>7.9180378913879395</c:v>
                </c:pt>
                <c:pt idx="10">
                  <c:v>9.2068700790405273</c:v>
                </c:pt>
                <c:pt idx="11">
                  <c:v>10.71536922454834</c:v>
                </c:pt>
                <c:pt idx="12">
                  <c:v>12.457595825195313</c:v>
                </c:pt>
                <c:pt idx="13">
                  <c:v>14.49271297454834</c:v>
                </c:pt>
                <c:pt idx="14">
                  <c:v>16.908002853393555</c:v>
                </c:pt>
                <c:pt idx="15">
                  <c:v>19.663887023925781</c:v>
                </c:pt>
                <c:pt idx="16">
                  <c:v>22.861789703369141</c:v>
                </c:pt>
                <c:pt idx="17">
                  <c:v>26.593053817749023</c:v>
                </c:pt>
                <c:pt idx="18">
                  <c:v>30.925214767456055</c:v>
                </c:pt>
                <c:pt idx="19">
                  <c:v>41.943771362304688</c:v>
                </c:pt>
                <c:pt idx="20">
                  <c:v>50.106716156005859</c:v>
                </c:pt>
                <c:pt idx="21">
                  <c:v>55.840965270996094</c:v>
                </c:pt>
                <c:pt idx="22">
                  <c:v>72.035423278808594</c:v>
                </c:pt>
                <c:pt idx="23">
                  <c:v>81.857521057128906</c:v>
                </c:pt>
                <c:pt idx="24">
                  <c:v>89.641876220703125</c:v>
                </c:pt>
                <c:pt idx="25">
                  <c:v>103.93</c:v>
                </c:pt>
                <c:pt idx="26">
                  <c:v>120.12184906005859</c:v>
                </c:pt>
                <c:pt idx="27">
                  <c:v>139.6771240234375</c:v>
                </c:pt>
                <c:pt idx="28">
                  <c:v>164.64521789550781</c:v>
                </c:pt>
                <c:pt idx="29">
                  <c:v>191.32479858398438</c:v>
                </c:pt>
                <c:pt idx="30">
                  <c:v>223.66317749023438</c:v>
                </c:pt>
                <c:pt idx="31">
                  <c:v>259.40255737304688</c:v>
                </c:pt>
                <c:pt idx="32">
                  <c:v>299.2506103515625</c:v>
                </c:pt>
                <c:pt idx="33">
                  <c:v>350.452392578125</c:v>
                </c:pt>
                <c:pt idx="34">
                  <c:v>405.24298095703125</c:v>
                </c:pt>
                <c:pt idx="35">
                  <c:v>473.0123291015625</c:v>
                </c:pt>
                <c:pt idx="36">
                  <c:v>551.31982421875</c:v>
                </c:pt>
                <c:pt idx="37">
                  <c:v>638.1107177734375</c:v>
                </c:pt>
                <c:pt idx="38">
                  <c:v>743.79327392578125</c:v>
                </c:pt>
                <c:pt idx="39">
                  <c:v>864.6414794921875</c:v>
                </c:pt>
                <c:pt idx="40">
                  <c:v>1005.2373657226563</c:v>
                </c:pt>
                <c:pt idx="41">
                  <c:v>1171.751708984375</c:v>
                </c:pt>
                <c:pt idx="42">
                  <c:v>1361.4171142578125</c:v>
                </c:pt>
                <c:pt idx="43">
                  <c:v>1584.997802734375</c:v>
                </c:pt>
                <c:pt idx="44">
                  <c:v>1842.3460693359375</c:v>
                </c:pt>
                <c:pt idx="45">
                  <c:v>2145.544921875</c:v>
                </c:pt>
                <c:pt idx="46">
                  <c:v>2499.422119140625</c:v>
                </c:pt>
                <c:pt idx="47">
                  <c:v>2904.48046875</c:v>
                </c:pt>
                <c:pt idx="48">
                  <c:v>3379.964111328125</c:v>
                </c:pt>
                <c:pt idx="49">
                  <c:v>3932.017578125</c:v>
                </c:pt>
                <c:pt idx="50">
                  <c:v>4576.0283203125</c:v>
                </c:pt>
                <c:pt idx="51">
                  <c:v>5322.453125</c:v>
                </c:pt>
                <c:pt idx="52">
                  <c:v>6191.1318359375</c:v>
                </c:pt>
                <c:pt idx="53">
                  <c:v>7205.6748046875</c:v>
                </c:pt>
                <c:pt idx="54">
                  <c:v>8382.5712890625</c:v>
                </c:pt>
                <c:pt idx="55">
                  <c:v>9752.4931640625</c:v>
                </c:pt>
                <c:pt idx="56">
                  <c:v>11347.0712890625</c:v>
                </c:pt>
                <c:pt idx="57">
                  <c:v>13201.6826171875</c:v>
                </c:pt>
                <c:pt idx="58">
                  <c:v>15360.1396484375</c:v>
                </c:pt>
                <c:pt idx="59">
                  <c:v>17870.90234375</c:v>
                </c:pt>
                <c:pt idx="60">
                  <c:v>20791.298828125</c:v>
                </c:pt>
                <c:pt idx="61">
                  <c:v>24191.197265625</c:v>
                </c:pt>
                <c:pt idx="62">
                  <c:v>28145.3671875</c:v>
                </c:pt>
                <c:pt idx="63">
                  <c:v>32745.814453125</c:v>
                </c:pt>
                <c:pt idx="64">
                  <c:v>38097.19140625</c:v>
                </c:pt>
                <c:pt idx="65">
                  <c:v>44324.89453125</c:v>
                </c:pt>
                <c:pt idx="66">
                  <c:v>51555.23046875</c:v>
                </c:pt>
                <c:pt idx="67">
                  <c:v>59982.23046875</c:v>
                </c:pt>
              </c:numCache>
            </c:numRef>
          </c:xVal>
          <c:yVal>
            <c:numRef>
              <c:f>'PHITable Summary'!$J$2:$J$118</c:f>
              <c:numCache>
                <c:formatCode>General</c:formatCode>
                <c:ptCount val="117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0.9946678558746036</c:v>
                </c:pt>
                <c:pt idx="6">
                  <c:v>0.9893791387273928</c:v>
                </c:pt>
                <c:pt idx="7">
                  <c:v>0.98412687449095948</c:v>
                </c:pt>
                <c:pt idx="8">
                  <c:v>0.97889484324146636</c:v>
                </c:pt>
                <c:pt idx="9">
                  <c:v>0.97364726520848854</c:v>
                </c:pt>
                <c:pt idx="10">
                  <c:v>0.96845148458361885</c:v>
                </c:pt>
                <c:pt idx="11">
                  <c:v>0.96329893973669811</c:v>
                </c:pt>
                <c:pt idx="12">
                  <c:v>0.95814613622606393</c:v>
                </c:pt>
                <c:pt idx="13">
                  <c:v>0.95304344690629594</c:v>
                </c:pt>
                <c:pt idx="14">
                  <c:v>0.94785419412206928</c:v>
                </c:pt>
                <c:pt idx="15">
                  <c:v>0.94282313912359694</c:v>
                </c:pt>
                <c:pt idx="16">
                  <c:v>0.93782493648675358</c:v>
                </c:pt>
                <c:pt idx="17">
                  <c:v>0.93282133816333235</c:v>
                </c:pt>
                <c:pt idx="18">
                  <c:v>0.92788091635610814</c:v>
                </c:pt>
                <c:pt idx="19">
                  <c:v>0.91893031433767258</c:v>
                </c:pt>
                <c:pt idx="20">
                  <c:v>0.91392829510837159</c:v>
                </c:pt>
                <c:pt idx="21">
                  <c:v>0.90919347005404105</c:v>
                </c:pt>
                <c:pt idx="22">
                  <c:v>0.90430537350514939</c:v>
                </c:pt>
                <c:pt idx="23">
                  <c:v>0.89800058796809812</c:v>
                </c:pt>
                <c:pt idx="24">
                  <c:v>0.8936137681567623</c:v>
                </c:pt>
                <c:pt idx="25">
                  <c:v>0.88894720369040581</c:v>
                </c:pt>
                <c:pt idx="26">
                  <c:v>0.88544403807106853</c:v>
                </c:pt>
                <c:pt idx="27">
                  <c:v>0.88022832460056166</c:v>
                </c:pt>
                <c:pt idx="28">
                  <c:v>0.87686666229801069</c:v>
                </c:pt>
                <c:pt idx="29">
                  <c:v>0.87236195641719283</c:v>
                </c:pt>
                <c:pt idx="30">
                  <c:v>0.86800534747810199</c:v>
                </c:pt>
                <c:pt idx="31">
                  <c:v>0.8637661858599569</c:v>
                </c:pt>
                <c:pt idx="32">
                  <c:v>0.85934168346451534</c:v>
                </c:pt>
                <c:pt idx="33">
                  <c:v>0.85512543524383822</c:v>
                </c:pt>
                <c:pt idx="34">
                  <c:v>0.85116614236566224</c:v>
                </c:pt>
                <c:pt idx="35">
                  <c:v>0.846944967337943</c:v>
                </c:pt>
                <c:pt idx="36">
                  <c:v>0.84289933420684848</c:v>
                </c:pt>
                <c:pt idx="37">
                  <c:v>0.83898741258608067</c:v>
                </c:pt>
                <c:pt idx="38">
                  <c:v>0.83508509473920656</c:v>
                </c:pt>
                <c:pt idx="39">
                  <c:v>0.83109902982439043</c:v>
                </c:pt>
                <c:pt idx="40">
                  <c:v>0.82716229071540959</c:v>
                </c:pt>
                <c:pt idx="41">
                  <c:v>0.82333071769300259</c:v>
                </c:pt>
                <c:pt idx="42">
                  <c:v>0.81945027986146957</c:v>
                </c:pt>
                <c:pt idx="43">
                  <c:v>0.81548556743865652</c:v>
                </c:pt>
                <c:pt idx="44">
                  <c:v>0.81147442776127177</c:v>
                </c:pt>
                <c:pt idx="45">
                  <c:v>0.80740801342907376</c:v>
                </c:pt>
                <c:pt idx="46">
                  <c:v>0.80326338083129589</c:v>
                </c:pt>
                <c:pt idx="47">
                  <c:v>0.79901676305975944</c:v>
                </c:pt>
                <c:pt idx="48">
                  <c:v>0.79462809469446216</c:v>
                </c:pt>
                <c:pt idx="49">
                  <c:v>0.79007011882872236</c:v>
                </c:pt>
                <c:pt idx="50">
                  <c:v>0.78538034532133827</c:v>
                </c:pt>
                <c:pt idx="51">
                  <c:v>0.78047120897472844</c:v>
                </c:pt>
                <c:pt idx="52">
                  <c:v>0.77531654120209759</c:v>
                </c:pt>
                <c:pt idx="53">
                  <c:v>0.76988467336318378</c:v>
                </c:pt>
                <c:pt idx="54">
                  <c:v>0.7641215889920322</c:v>
                </c:pt>
                <c:pt idx="55">
                  <c:v>0.7579655545991173</c:v>
                </c:pt>
                <c:pt idx="56">
                  <c:v>0.75134398913421807</c:v>
                </c:pt>
                <c:pt idx="57">
                  <c:v>0.74419703376430979</c:v>
                </c:pt>
                <c:pt idx="58">
                  <c:v>0.73641238210756887</c:v>
                </c:pt>
                <c:pt idx="59">
                  <c:v>0.72786242310201144</c:v>
                </c:pt>
                <c:pt idx="60">
                  <c:v>0.71842367822807307</c:v>
                </c:pt>
                <c:pt idx="61">
                  <c:v>0.70787487088284673</c:v>
                </c:pt>
                <c:pt idx="62">
                  <c:v>0.69599321634604538</c:v>
                </c:pt>
                <c:pt idx="63">
                  <c:v>0.68244844235633795</c:v>
                </c:pt>
                <c:pt idx="64">
                  <c:v>0.6668650709195465</c:v>
                </c:pt>
                <c:pt idx="65">
                  <c:v>0.64885012264412489</c:v>
                </c:pt>
                <c:pt idx="66">
                  <c:v>0.62793101377715066</c:v>
                </c:pt>
                <c:pt idx="67">
                  <c:v>0.60350052291585754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45-EB46-49B0-B349-79B4D6CF51FC}"/>
            </c:ext>
          </c:extLst>
        </c:ser>
        <c:ser>
          <c:idx val="21"/>
          <c:order val="8"/>
          <c:tx>
            <c:strRef>
              <c:f>'PHITable Summary'!$K$1</c:f>
              <c:strCache>
                <c:ptCount val="1"/>
                <c:pt idx="0">
                  <c:v>D16</c:v>
                </c:pt>
              </c:strCache>
            </c:strRef>
          </c:tx>
          <c:spPr>
            <a:ln w="19050" cap="rnd" cmpd="sng" algn="ctr">
              <a:solidFill>
                <a:schemeClr val="accent1">
                  <a:lumMod val="70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'PHITable Summary'!$B$2:$B$118</c:f>
              <c:numCache>
                <c:formatCode>General</c:formatCode>
                <c:ptCount val="117"/>
                <c:pt idx="0">
                  <c:v>2.0270717144012451</c:v>
                </c:pt>
                <c:pt idx="1">
                  <c:v>2.3579144477844238</c:v>
                </c:pt>
                <c:pt idx="2">
                  <c:v>2.7445881366729736</c:v>
                </c:pt>
                <c:pt idx="3">
                  <c:v>3.1919693946838379</c:v>
                </c:pt>
                <c:pt idx="4">
                  <c:v>3.7128982543945313</c:v>
                </c:pt>
                <c:pt idx="5">
                  <c:v>4.3234658241271973</c:v>
                </c:pt>
                <c:pt idx="6">
                  <c:v>5.029848575592041</c:v>
                </c:pt>
                <c:pt idx="7">
                  <c:v>5.8567523956298828</c:v>
                </c:pt>
                <c:pt idx="8">
                  <c:v>6.8058829307556152</c:v>
                </c:pt>
                <c:pt idx="9">
                  <c:v>7.9180378913879395</c:v>
                </c:pt>
                <c:pt idx="10">
                  <c:v>9.2068700790405273</c:v>
                </c:pt>
                <c:pt idx="11">
                  <c:v>10.71536922454834</c:v>
                </c:pt>
                <c:pt idx="12">
                  <c:v>12.457595825195313</c:v>
                </c:pt>
                <c:pt idx="13">
                  <c:v>14.49271297454834</c:v>
                </c:pt>
                <c:pt idx="14">
                  <c:v>16.908002853393555</c:v>
                </c:pt>
                <c:pt idx="15">
                  <c:v>19.663887023925781</c:v>
                </c:pt>
                <c:pt idx="16">
                  <c:v>22.861789703369141</c:v>
                </c:pt>
                <c:pt idx="17">
                  <c:v>26.593053817749023</c:v>
                </c:pt>
                <c:pt idx="18">
                  <c:v>30.925214767456055</c:v>
                </c:pt>
                <c:pt idx="19">
                  <c:v>41.943771362304688</c:v>
                </c:pt>
                <c:pt idx="20">
                  <c:v>50.106716156005859</c:v>
                </c:pt>
                <c:pt idx="21">
                  <c:v>55.840965270996094</c:v>
                </c:pt>
                <c:pt idx="22">
                  <c:v>72.035423278808594</c:v>
                </c:pt>
                <c:pt idx="23">
                  <c:v>81.857521057128906</c:v>
                </c:pt>
                <c:pt idx="24">
                  <c:v>89.641876220703125</c:v>
                </c:pt>
                <c:pt idx="25">
                  <c:v>103.93</c:v>
                </c:pt>
                <c:pt idx="26">
                  <c:v>120.12184906005859</c:v>
                </c:pt>
                <c:pt idx="27">
                  <c:v>139.6771240234375</c:v>
                </c:pt>
                <c:pt idx="28">
                  <c:v>164.64521789550781</c:v>
                </c:pt>
                <c:pt idx="29">
                  <c:v>191.32479858398438</c:v>
                </c:pt>
                <c:pt idx="30">
                  <c:v>223.66317749023438</c:v>
                </c:pt>
                <c:pt idx="31">
                  <c:v>259.40255737304688</c:v>
                </c:pt>
                <c:pt idx="32">
                  <c:v>299.2506103515625</c:v>
                </c:pt>
                <c:pt idx="33">
                  <c:v>350.452392578125</c:v>
                </c:pt>
                <c:pt idx="34">
                  <c:v>405.24298095703125</c:v>
                </c:pt>
                <c:pt idx="35">
                  <c:v>473.0123291015625</c:v>
                </c:pt>
                <c:pt idx="36">
                  <c:v>551.31982421875</c:v>
                </c:pt>
                <c:pt idx="37">
                  <c:v>638.1107177734375</c:v>
                </c:pt>
                <c:pt idx="38">
                  <c:v>743.79327392578125</c:v>
                </c:pt>
                <c:pt idx="39">
                  <c:v>864.6414794921875</c:v>
                </c:pt>
                <c:pt idx="40">
                  <c:v>1005.2373657226563</c:v>
                </c:pt>
                <c:pt idx="41">
                  <c:v>1171.751708984375</c:v>
                </c:pt>
                <c:pt idx="42">
                  <c:v>1361.4171142578125</c:v>
                </c:pt>
                <c:pt idx="43">
                  <c:v>1584.997802734375</c:v>
                </c:pt>
                <c:pt idx="44">
                  <c:v>1842.3460693359375</c:v>
                </c:pt>
                <c:pt idx="45">
                  <c:v>2145.544921875</c:v>
                </c:pt>
                <c:pt idx="46">
                  <c:v>2499.422119140625</c:v>
                </c:pt>
                <c:pt idx="47">
                  <c:v>2904.48046875</c:v>
                </c:pt>
                <c:pt idx="48">
                  <c:v>3379.964111328125</c:v>
                </c:pt>
                <c:pt idx="49">
                  <c:v>3932.017578125</c:v>
                </c:pt>
                <c:pt idx="50">
                  <c:v>4576.0283203125</c:v>
                </c:pt>
                <c:pt idx="51">
                  <c:v>5322.453125</c:v>
                </c:pt>
                <c:pt idx="52">
                  <c:v>6191.1318359375</c:v>
                </c:pt>
                <c:pt idx="53">
                  <c:v>7205.6748046875</c:v>
                </c:pt>
                <c:pt idx="54">
                  <c:v>8382.5712890625</c:v>
                </c:pt>
                <c:pt idx="55">
                  <c:v>9752.4931640625</c:v>
                </c:pt>
                <c:pt idx="56">
                  <c:v>11347.0712890625</c:v>
                </c:pt>
                <c:pt idx="57">
                  <c:v>13201.6826171875</c:v>
                </c:pt>
                <c:pt idx="58">
                  <c:v>15360.1396484375</c:v>
                </c:pt>
                <c:pt idx="59">
                  <c:v>17870.90234375</c:v>
                </c:pt>
                <c:pt idx="60">
                  <c:v>20791.298828125</c:v>
                </c:pt>
                <c:pt idx="61">
                  <c:v>24191.197265625</c:v>
                </c:pt>
                <c:pt idx="62">
                  <c:v>28145.3671875</c:v>
                </c:pt>
                <c:pt idx="63">
                  <c:v>32745.814453125</c:v>
                </c:pt>
                <c:pt idx="64">
                  <c:v>38097.19140625</c:v>
                </c:pt>
                <c:pt idx="65">
                  <c:v>44324.89453125</c:v>
                </c:pt>
                <c:pt idx="66">
                  <c:v>51555.23046875</c:v>
                </c:pt>
                <c:pt idx="67">
                  <c:v>59982.23046875</c:v>
                </c:pt>
              </c:numCache>
            </c:numRef>
          </c:xVal>
          <c:yVal>
            <c:numRef>
              <c:f>'PHITable Summary'!$K$2:$K$118</c:f>
              <c:numCache>
                <c:formatCode>General</c:formatCode>
                <c:ptCount val="117"/>
                <c:pt idx="0">
                  <c:v>1</c:v>
                </c:pt>
                <c:pt idx="1">
                  <c:v>0.9928949990714252</c:v>
                </c:pt>
                <c:pt idx="2">
                  <c:v>0.98584840077043245</c:v>
                </c:pt>
                <c:pt idx="3">
                  <c:v>0.97884813973269968</c:v>
                </c:pt>
                <c:pt idx="4">
                  <c:v>0.97191583132616188</c:v>
                </c:pt>
                <c:pt idx="5">
                  <c:v>0.96508104664979011</c:v>
                </c:pt>
                <c:pt idx="6">
                  <c:v>0.95828979108986856</c:v>
                </c:pt>
                <c:pt idx="7">
                  <c:v>0.95160139149978795</c:v>
                </c:pt>
                <c:pt idx="8">
                  <c:v>0.94497556947149564</c:v>
                </c:pt>
                <c:pt idx="9">
                  <c:v>0.93847678014220326</c:v>
                </c:pt>
                <c:pt idx="10">
                  <c:v>0.93210831274941108</c:v>
                </c:pt>
                <c:pt idx="11">
                  <c:v>0.92587038621652584</c:v>
                </c:pt>
                <c:pt idx="12">
                  <c:v>0.91975430818964554</c:v>
                </c:pt>
                <c:pt idx="13">
                  <c:v>0.91377327111525886</c:v>
                </c:pt>
                <c:pt idx="14">
                  <c:v>0.90791999963320147</c:v>
                </c:pt>
                <c:pt idx="15">
                  <c:v>0.90219169907941732</c:v>
                </c:pt>
                <c:pt idx="16">
                  <c:v>0.8965957160137199</c:v>
                </c:pt>
                <c:pt idx="17">
                  <c:v>0.89114087686934373</c:v>
                </c:pt>
                <c:pt idx="18">
                  <c:v>0.88583543557433719</c:v>
                </c:pt>
                <c:pt idx="19">
                  <c:v>0.88068472819382126</c:v>
                </c:pt>
                <c:pt idx="20">
                  <c:v>0.87623623786981764</c:v>
                </c:pt>
                <c:pt idx="21">
                  <c:v>0.87141150545482315</c:v>
                </c:pt>
                <c:pt idx="22">
                  <c:v>0.86619297414807039</c:v>
                </c:pt>
                <c:pt idx="23">
                  <c:v>0.86165778788344571</c:v>
                </c:pt>
                <c:pt idx="24">
                  <c:v>0.85733040864821397</c:v>
                </c:pt>
                <c:pt idx="25">
                  <c:v>0.85254400984087675</c:v>
                </c:pt>
                <c:pt idx="26">
                  <c:v>0.84857424263106807</c:v>
                </c:pt>
                <c:pt idx="27">
                  <c:v>0.84454342904268476</c:v>
                </c:pt>
                <c:pt idx="28">
                  <c:v>0.84075304288200914</c:v>
                </c:pt>
                <c:pt idx="29">
                  <c:v>0.83698278374060664</c:v>
                </c:pt>
                <c:pt idx="30">
                  <c:v>0.83352444562192141</c:v>
                </c:pt>
                <c:pt idx="31">
                  <c:v>0.83010706651192778</c:v>
                </c:pt>
                <c:pt idx="32">
                  <c:v>0.8268824134672117</c:v>
                </c:pt>
                <c:pt idx="33">
                  <c:v>0.8237377946329878</c:v>
                </c:pt>
                <c:pt idx="34">
                  <c:v>0.82073074777332244</c:v>
                </c:pt>
                <c:pt idx="35">
                  <c:v>0.81784767195392793</c:v>
                </c:pt>
                <c:pt idx="36">
                  <c:v>0.81508878426198494</c:v>
                </c:pt>
                <c:pt idx="37">
                  <c:v>0.81244119798524117</c:v>
                </c:pt>
                <c:pt idx="38">
                  <c:v>0.80984195419605576</c:v>
                </c:pt>
                <c:pt idx="39">
                  <c:v>0.80734512390328961</c:v>
                </c:pt>
                <c:pt idx="40">
                  <c:v>0.80494934267188178</c:v>
                </c:pt>
                <c:pt idx="41">
                  <c:v>0.80257022220953067</c:v>
                </c:pt>
                <c:pt idx="42">
                  <c:v>0.80023678730348735</c:v>
                </c:pt>
                <c:pt idx="43">
                  <c:v>0.79796008183320577</c:v>
                </c:pt>
                <c:pt idx="44">
                  <c:v>0.79569452191018852</c:v>
                </c:pt>
                <c:pt idx="45">
                  <c:v>0.79344122298835407</c:v>
                </c:pt>
                <c:pt idx="46">
                  <c:v>0.79119953867976767</c:v>
                </c:pt>
                <c:pt idx="47">
                  <c:v>0.78895875068289789</c:v>
                </c:pt>
                <c:pt idx="48">
                  <c:v>0.78667256169136135</c:v>
                </c:pt>
                <c:pt idx="49">
                  <c:v>0.78434920302920108</c:v>
                </c:pt>
                <c:pt idx="50">
                  <c:v>0.78196367401536493</c:v>
                </c:pt>
                <c:pt idx="51">
                  <c:v>0.77948898211654616</c:v>
                </c:pt>
                <c:pt idx="52">
                  <c:v>0.77691955409119429</c:v>
                </c:pt>
                <c:pt idx="53">
                  <c:v>0.77420829976611727</c:v>
                </c:pt>
                <c:pt idx="54">
                  <c:v>0.77134139644337329</c:v>
                </c:pt>
                <c:pt idx="55">
                  <c:v>0.76826891500345129</c:v>
                </c:pt>
                <c:pt idx="56">
                  <c:v>0.76496129286141212</c:v>
                </c:pt>
                <c:pt idx="57">
                  <c:v>0.76136448795628608</c:v>
                </c:pt>
                <c:pt idx="58">
                  <c:v>0.75743598703699289</c:v>
                </c:pt>
                <c:pt idx="59">
                  <c:v>0.75311704120851652</c:v>
                </c:pt>
                <c:pt idx="60">
                  <c:v>0.74833288049199964</c:v>
                </c:pt>
                <c:pt idx="61">
                  <c:v>0.74296554562502493</c:v>
                </c:pt>
                <c:pt idx="62">
                  <c:v>0.73693862201179261</c:v>
                </c:pt>
                <c:pt idx="63">
                  <c:v>0.73007832935272188</c:v>
                </c:pt>
                <c:pt idx="64">
                  <c:v>0.72220688457224358</c:v>
                </c:pt>
                <c:pt idx="65">
                  <c:v>0.71310051008328212</c:v>
                </c:pt>
                <c:pt idx="66">
                  <c:v>0.70249392188607718</c:v>
                </c:pt>
                <c:pt idx="67">
                  <c:v>0.69008273293320588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46-EB46-49B0-B349-79B4D6CF51FC}"/>
            </c:ext>
          </c:extLst>
        </c:ser>
        <c:ser>
          <c:idx val="22"/>
          <c:order val="9"/>
          <c:tx>
            <c:strRef>
              <c:f>'PHITable Summary'!$L$1</c:f>
              <c:strCache>
                <c:ptCount val="1"/>
                <c:pt idx="0">
                  <c:v>D6</c:v>
                </c:pt>
              </c:strCache>
            </c:strRef>
          </c:tx>
          <c:spPr>
            <a:ln w="19050" cap="rnd" cmpd="sng" algn="ctr">
              <a:solidFill>
                <a:schemeClr val="accent3">
                  <a:lumMod val="70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'PHITable Summary'!$B$2:$B$118</c:f>
              <c:numCache>
                <c:formatCode>General</c:formatCode>
                <c:ptCount val="117"/>
                <c:pt idx="0">
                  <c:v>2.0270717144012451</c:v>
                </c:pt>
                <c:pt idx="1">
                  <c:v>2.3579144477844238</c:v>
                </c:pt>
                <c:pt idx="2">
                  <c:v>2.7445881366729736</c:v>
                </c:pt>
                <c:pt idx="3">
                  <c:v>3.1919693946838379</c:v>
                </c:pt>
                <c:pt idx="4">
                  <c:v>3.7128982543945313</c:v>
                </c:pt>
                <c:pt idx="5">
                  <c:v>4.3234658241271973</c:v>
                </c:pt>
                <c:pt idx="6">
                  <c:v>5.029848575592041</c:v>
                </c:pt>
                <c:pt idx="7">
                  <c:v>5.8567523956298828</c:v>
                </c:pt>
                <c:pt idx="8">
                  <c:v>6.8058829307556152</c:v>
                </c:pt>
                <c:pt idx="9">
                  <c:v>7.9180378913879395</c:v>
                </c:pt>
                <c:pt idx="10">
                  <c:v>9.2068700790405273</c:v>
                </c:pt>
                <c:pt idx="11">
                  <c:v>10.71536922454834</c:v>
                </c:pt>
                <c:pt idx="12">
                  <c:v>12.457595825195313</c:v>
                </c:pt>
                <c:pt idx="13">
                  <c:v>14.49271297454834</c:v>
                </c:pt>
                <c:pt idx="14">
                  <c:v>16.908002853393555</c:v>
                </c:pt>
                <c:pt idx="15">
                  <c:v>19.663887023925781</c:v>
                </c:pt>
                <c:pt idx="16">
                  <c:v>22.861789703369141</c:v>
                </c:pt>
                <c:pt idx="17">
                  <c:v>26.593053817749023</c:v>
                </c:pt>
                <c:pt idx="18">
                  <c:v>30.925214767456055</c:v>
                </c:pt>
                <c:pt idx="19">
                  <c:v>41.943771362304688</c:v>
                </c:pt>
                <c:pt idx="20">
                  <c:v>50.106716156005859</c:v>
                </c:pt>
                <c:pt idx="21">
                  <c:v>55.840965270996094</c:v>
                </c:pt>
                <c:pt idx="22">
                  <c:v>72.035423278808594</c:v>
                </c:pt>
                <c:pt idx="23">
                  <c:v>81.857521057128906</c:v>
                </c:pt>
                <c:pt idx="24">
                  <c:v>89.641876220703125</c:v>
                </c:pt>
                <c:pt idx="25">
                  <c:v>103.93</c:v>
                </c:pt>
                <c:pt idx="26">
                  <c:v>120.12184906005859</c:v>
                </c:pt>
                <c:pt idx="27">
                  <c:v>139.6771240234375</c:v>
                </c:pt>
                <c:pt idx="28">
                  <c:v>164.64521789550781</c:v>
                </c:pt>
                <c:pt idx="29">
                  <c:v>191.32479858398438</c:v>
                </c:pt>
                <c:pt idx="30">
                  <c:v>223.66317749023438</c:v>
                </c:pt>
                <c:pt idx="31">
                  <c:v>259.40255737304688</c:v>
                </c:pt>
                <c:pt idx="32">
                  <c:v>299.2506103515625</c:v>
                </c:pt>
                <c:pt idx="33">
                  <c:v>350.452392578125</c:v>
                </c:pt>
                <c:pt idx="34">
                  <c:v>405.24298095703125</c:v>
                </c:pt>
                <c:pt idx="35">
                  <c:v>473.0123291015625</c:v>
                </c:pt>
                <c:pt idx="36">
                  <c:v>551.31982421875</c:v>
                </c:pt>
                <c:pt idx="37">
                  <c:v>638.1107177734375</c:v>
                </c:pt>
                <c:pt idx="38">
                  <c:v>743.79327392578125</c:v>
                </c:pt>
                <c:pt idx="39">
                  <c:v>864.6414794921875</c:v>
                </c:pt>
                <c:pt idx="40">
                  <c:v>1005.2373657226563</c:v>
                </c:pt>
                <c:pt idx="41">
                  <c:v>1171.751708984375</c:v>
                </c:pt>
                <c:pt idx="42">
                  <c:v>1361.4171142578125</c:v>
                </c:pt>
                <c:pt idx="43">
                  <c:v>1584.997802734375</c:v>
                </c:pt>
                <c:pt idx="44">
                  <c:v>1842.3460693359375</c:v>
                </c:pt>
                <c:pt idx="45">
                  <c:v>2145.544921875</c:v>
                </c:pt>
                <c:pt idx="46">
                  <c:v>2499.422119140625</c:v>
                </c:pt>
                <c:pt idx="47">
                  <c:v>2904.48046875</c:v>
                </c:pt>
                <c:pt idx="48">
                  <c:v>3379.964111328125</c:v>
                </c:pt>
                <c:pt idx="49">
                  <c:v>3932.017578125</c:v>
                </c:pt>
                <c:pt idx="50">
                  <c:v>4576.0283203125</c:v>
                </c:pt>
                <c:pt idx="51">
                  <c:v>5322.453125</c:v>
                </c:pt>
                <c:pt idx="52">
                  <c:v>6191.1318359375</c:v>
                </c:pt>
                <c:pt idx="53">
                  <c:v>7205.6748046875</c:v>
                </c:pt>
                <c:pt idx="54">
                  <c:v>8382.5712890625</c:v>
                </c:pt>
                <c:pt idx="55">
                  <c:v>9752.4931640625</c:v>
                </c:pt>
                <c:pt idx="56">
                  <c:v>11347.0712890625</c:v>
                </c:pt>
                <c:pt idx="57">
                  <c:v>13201.6826171875</c:v>
                </c:pt>
                <c:pt idx="58">
                  <c:v>15360.1396484375</c:v>
                </c:pt>
                <c:pt idx="59">
                  <c:v>17870.90234375</c:v>
                </c:pt>
                <c:pt idx="60">
                  <c:v>20791.298828125</c:v>
                </c:pt>
                <c:pt idx="61">
                  <c:v>24191.197265625</c:v>
                </c:pt>
                <c:pt idx="62">
                  <c:v>28145.3671875</c:v>
                </c:pt>
                <c:pt idx="63">
                  <c:v>32745.814453125</c:v>
                </c:pt>
                <c:pt idx="64">
                  <c:v>38097.19140625</c:v>
                </c:pt>
                <c:pt idx="65">
                  <c:v>44324.89453125</c:v>
                </c:pt>
                <c:pt idx="66">
                  <c:v>51555.23046875</c:v>
                </c:pt>
                <c:pt idx="67">
                  <c:v>59982.23046875</c:v>
                </c:pt>
              </c:numCache>
            </c:numRef>
          </c:xVal>
          <c:yVal>
            <c:numRef>
              <c:f>'PHITable Summary'!$L$2:$L$118</c:f>
              <c:numCache>
                <c:formatCode>General</c:formatCode>
                <c:ptCount val="117"/>
                <c:pt idx="0">
                  <c:v>0.99561783537506532</c:v>
                </c:pt>
                <c:pt idx="1">
                  <c:v>0.99125774281120205</c:v>
                </c:pt>
                <c:pt idx="2">
                  <c:v>0.98680769815356995</c:v>
                </c:pt>
                <c:pt idx="3">
                  <c:v>0.98252136986591232</c:v>
                </c:pt>
                <c:pt idx="4">
                  <c:v>0.97817210232890894</c:v>
                </c:pt>
                <c:pt idx="5">
                  <c:v>0.97384130569723515</c:v>
                </c:pt>
                <c:pt idx="6">
                  <c:v>0.9695532218734696</c:v>
                </c:pt>
                <c:pt idx="7">
                  <c:v>0.96525247562747596</c:v>
                </c:pt>
                <c:pt idx="8">
                  <c:v>0.96102365342669305</c:v>
                </c:pt>
                <c:pt idx="9">
                  <c:v>0.95681043515183761</c:v>
                </c:pt>
                <c:pt idx="10">
                  <c:v>0.95261525904945821</c:v>
                </c:pt>
                <c:pt idx="11">
                  <c:v>0.94847925126413912</c:v>
                </c:pt>
                <c:pt idx="12">
                  <c:v>0.9443872950386204</c:v>
                </c:pt>
                <c:pt idx="13">
                  <c:v>0.94033115823450431</c:v>
                </c:pt>
                <c:pt idx="14">
                  <c:v>0.93632163566963811</c:v>
                </c:pt>
                <c:pt idx="15">
                  <c:v>0.93228739727891996</c:v>
                </c:pt>
                <c:pt idx="16">
                  <c:v>0.92840812643334181</c:v>
                </c:pt>
                <c:pt idx="17">
                  <c:v>0.92453365890382977</c:v>
                </c:pt>
                <c:pt idx="18">
                  <c:v>0.92070138363841947</c:v>
                </c:pt>
                <c:pt idx="19">
                  <c:v>0.91388205311524895</c:v>
                </c:pt>
                <c:pt idx="20">
                  <c:v>0.91003588033087801</c:v>
                </c:pt>
                <c:pt idx="21">
                  <c:v>0.9064105829323349</c:v>
                </c:pt>
                <c:pt idx="22">
                  <c:v>0.90271050129740427</c:v>
                </c:pt>
                <c:pt idx="23">
                  <c:v>0.89802801557354262</c:v>
                </c:pt>
                <c:pt idx="24">
                  <c:v>0.89481703285539149</c:v>
                </c:pt>
                <c:pt idx="25">
                  <c:v>0.89146939148948723</c:v>
                </c:pt>
                <c:pt idx="26">
                  <c:v>0.88899025721396174</c:v>
                </c:pt>
                <c:pt idx="27">
                  <c:v>0.885349179491839</c:v>
                </c:pt>
                <c:pt idx="28">
                  <c:v>0.88302334447639796</c:v>
                </c:pt>
                <c:pt idx="29">
                  <c:v>0.8799314076974919</c:v>
                </c:pt>
                <c:pt idx="30">
                  <c:v>0.87696200218210552</c:v>
                </c:pt>
                <c:pt idx="31">
                  <c:v>0.87408846483483782</c:v>
                </c:pt>
                <c:pt idx="32">
                  <c:v>0.87109816791374761</c:v>
                </c:pt>
                <c:pt idx="33">
                  <c:v>0.86825530468157441</c:v>
                </c:pt>
                <c:pt idx="34">
                  <c:v>0.86559095703728384</c:v>
                </c:pt>
                <c:pt idx="35">
                  <c:v>0.8627584158281526</c:v>
                </c:pt>
                <c:pt idx="36">
                  <c:v>0.8600549821521607</c:v>
                </c:pt>
                <c:pt idx="37">
                  <c:v>0.85745228927066375</c:v>
                </c:pt>
                <c:pt idx="38">
                  <c:v>0.85486615869804561</c:v>
                </c:pt>
                <c:pt idx="39">
                  <c:v>0.85223604691236887</c:v>
                </c:pt>
                <c:pt idx="40">
                  <c:v>0.84965262874668779</c:v>
                </c:pt>
                <c:pt idx="41">
                  <c:v>0.84715466848285426</c:v>
                </c:pt>
                <c:pt idx="42">
                  <c:v>0.84464482195214097</c:v>
                </c:pt>
                <c:pt idx="43">
                  <c:v>0.84210390922552625</c:v>
                </c:pt>
                <c:pt idx="44">
                  <c:v>0.83955958573483869</c:v>
                </c:pt>
                <c:pt idx="45">
                  <c:v>0.83700978846040819</c:v>
                </c:pt>
                <c:pt idx="46">
                  <c:v>0.83444391488588532</c:v>
                </c:pt>
                <c:pt idx="47">
                  <c:v>0.83185156324161991</c:v>
                </c:pt>
                <c:pt idx="48">
                  <c:v>0.82921497633068864</c:v>
                </c:pt>
                <c:pt idx="49">
                  <c:v>0.82652102881423872</c:v>
                </c:pt>
                <c:pt idx="50">
                  <c:v>0.82378952595595656</c:v>
                </c:pt>
                <c:pt idx="51">
                  <c:v>0.82096400511553902</c:v>
                </c:pt>
                <c:pt idx="52">
                  <c:v>0.81802697811600544</c:v>
                </c:pt>
                <c:pt idx="53">
                  <c:v>0.81495192525390381</c:v>
                </c:pt>
                <c:pt idx="54">
                  <c:v>0.81169696145223336</c:v>
                </c:pt>
                <c:pt idx="55">
                  <c:v>0.80820485244195928</c:v>
                </c:pt>
                <c:pt idx="56">
                  <c:v>0.80442860028842045</c:v>
                </c:pt>
                <c:pt idx="57">
                  <c:v>0.80029906194503675</c:v>
                </c:pt>
                <c:pt idx="58">
                  <c:v>0.79574073402747614</c:v>
                </c:pt>
                <c:pt idx="59">
                  <c:v>0.79067417119530647</c:v>
                </c:pt>
                <c:pt idx="60">
                  <c:v>0.78497389446715093</c:v>
                </c:pt>
                <c:pt idx="61">
                  <c:v>0.7785201619449964</c:v>
                </c:pt>
                <c:pt idx="62">
                  <c:v>0.77114367670471073</c:v>
                </c:pt>
                <c:pt idx="63">
                  <c:v>0.76265196805268765</c:v>
                </c:pt>
                <c:pt idx="64">
                  <c:v>0.75281056275895719</c:v>
                </c:pt>
                <c:pt idx="65">
                  <c:v>0.74136327582719408</c:v>
                </c:pt>
                <c:pt idx="66">
                  <c:v>0.72801492486915687</c:v>
                </c:pt>
                <c:pt idx="67">
                  <c:v>0.71237534296157878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47-EB46-49B0-B349-79B4D6CF51FC}"/>
            </c:ext>
          </c:extLst>
        </c:ser>
        <c:ser>
          <c:idx val="23"/>
          <c:order val="10"/>
          <c:tx>
            <c:strRef>
              <c:f>'PHITable Summary'!$M$1</c:f>
              <c:strCache>
                <c:ptCount val="1"/>
                <c:pt idx="0">
                  <c:v>D17</c:v>
                </c:pt>
              </c:strCache>
            </c:strRef>
          </c:tx>
          <c:spPr>
            <a:ln w="19050" cap="rnd" cmpd="sng" algn="ctr">
              <a:solidFill>
                <a:schemeClr val="accent5">
                  <a:lumMod val="70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'PHITable Summary'!$B$2:$B$118</c:f>
              <c:numCache>
                <c:formatCode>General</c:formatCode>
                <c:ptCount val="117"/>
                <c:pt idx="0">
                  <c:v>2.0270717144012451</c:v>
                </c:pt>
                <c:pt idx="1">
                  <c:v>2.3579144477844238</c:v>
                </c:pt>
                <c:pt idx="2">
                  <c:v>2.7445881366729736</c:v>
                </c:pt>
                <c:pt idx="3">
                  <c:v>3.1919693946838379</c:v>
                </c:pt>
                <c:pt idx="4">
                  <c:v>3.7128982543945313</c:v>
                </c:pt>
                <c:pt idx="5">
                  <c:v>4.3234658241271973</c:v>
                </c:pt>
                <c:pt idx="6">
                  <c:v>5.029848575592041</c:v>
                </c:pt>
                <c:pt idx="7">
                  <c:v>5.8567523956298828</c:v>
                </c:pt>
                <c:pt idx="8">
                  <c:v>6.8058829307556152</c:v>
                </c:pt>
                <c:pt idx="9">
                  <c:v>7.9180378913879395</c:v>
                </c:pt>
                <c:pt idx="10">
                  <c:v>9.2068700790405273</c:v>
                </c:pt>
                <c:pt idx="11">
                  <c:v>10.71536922454834</c:v>
                </c:pt>
                <c:pt idx="12">
                  <c:v>12.457595825195313</c:v>
                </c:pt>
                <c:pt idx="13">
                  <c:v>14.49271297454834</c:v>
                </c:pt>
                <c:pt idx="14">
                  <c:v>16.908002853393555</c:v>
                </c:pt>
                <c:pt idx="15">
                  <c:v>19.663887023925781</c:v>
                </c:pt>
                <c:pt idx="16">
                  <c:v>22.861789703369141</c:v>
                </c:pt>
                <c:pt idx="17">
                  <c:v>26.593053817749023</c:v>
                </c:pt>
                <c:pt idx="18">
                  <c:v>30.925214767456055</c:v>
                </c:pt>
                <c:pt idx="19">
                  <c:v>41.943771362304688</c:v>
                </c:pt>
                <c:pt idx="20">
                  <c:v>50.106716156005859</c:v>
                </c:pt>
                <c:pt idx="21">
                  <c:v>55.840965270996094</c:v>
                </c:pt>
                <c:pt idx="22">
                  <c:v>72.035423278808594</c:v>
                </c:pt>
                <c:pt idx="23">
                  <c:v>81.857521057128906</c:v>
                </c:pt>
                <c:pt idx="24">
                  <c:v>89.641876220703125</c:v>
                </c:pt>
                <c:pt idx="25">
                  <c:v>103.93</c:v>
                </c:pt>
                <c:pt idx="26">
                  <c:v>120.12184906005859</c:v>
                </c:pt>
                <c:pt idx="27">
                  <c:v>139.6771240234375</c:v>
                </c:pt>
                <c:pt idx="28">
                  <c:v>164.64521789550781</c:v>
                </c:pt>
                <c:pt idx="29">
                  <c:v>191.32479858398438</c:v>
                </c:pt>
                <c:pt idx="30">
                  <c:v>223.66317749023438</c:v>
                </c:pt>
                <c:pt idx="31">
                  <c:v>259.40255737304688</c:v>
                </c:pt>
                <c:pt idx="32">
                  <c:v>299.2506103515625</c:v>
                </c:pt>
                <c:pt idx="33">
                  <c:v>350.452392578125</c:v>
                </c:pt>
                <c:pt idx="34">
                  <c:v>405.24298095703125</c:v>
                </c:pt>
                <c:pt idx="35">
                  <c:v>473.0123291015625</c:v>
                </c:pt>
                <c:pt idx="36">
                  <c:v>551.31982421875</c:v>
                </c:pt>
                <c:pt idx="37">
                  <c:v>638.1107177734375</c:v>
                </c:pt>
                <c:pt idx="38">
                  <c:v>743.79327392578125</c:v>
                </c:pt>
                <c:pt idx="39">
                  <c:v>864.6414794921875</c:v>
                </c:pt>
                <c:pt idx="40">
                  <c:v>1005.2373657226563</c:v>
                </c:pt>
                <c:pt idx="41">
                  <c:v>1171.751708984375</c:v>
                </c:pt>
                <c:pt idx="42">
                  <c:v>1361.4171142578125</c:v>
                </c:pt>
                <c:pt idx="43">
                  <c:v>1584.997802734375</c:v>
                </c:pt>
                <c:pt idx="44">
                  <c:v>1842.3460693359375</c:v>
                </c:pt>
                <c:pt idx="45">
                  <c:v>2145.544921875</c:v>
                </c:pt>
                <c:pt idx="46">
                  <c:v>2499.422119140625</c:v>
                </c:pt>
                <c:pt idx="47">
                  <c:v>2904.48046875</c:v>
                </c:pt>
                <c:pt idx="48">
                  <c:v>3379.964111328125</c:v>
                </c:pt>
                <c:pt idx="49">
                  <c:v>3932.017578125</c:v>
                </c:pt>
                <c:pt idx="50">
                  <c:v>4576.0283203125</c:v>
                </c:pt>
                <c:pt idx="51">
                  <c:v>5322.453125</c:v>
                </c:pt>
                <c:pt idx="52">
                  <c:v>6191.1318359375</c:v>
                </c:pt>
                <c:pt idx="53">
                  <c:v>7205.6748046875</c:v>
                </c:pt>
                <c:pt idx="54">
                  <c:v>8382.5712890625</c:v>
                </c:pt>
                <c:pt idx="55">
                  <c:v>9752.4931640625</c:v>
                </c:pt>
                <c:pt idx="56">
                  <c:v>11347.0712890625</c:v>
                </c:pt>
                <c:pt idx="57">
                  <c:v>13201.6826171875</c:v>
                </c:pt>
                <c:pt idx="58">
                  <c:v>15360.1396484375</c:v>
                </c:pt>
                <c:pt idx="59">
                  <c:v>17870.90234375</c:v>
                </c:pt>
                <c:pt idx="60">
                  <c:v>20791.298828125</c:v>
                </c:pt>
                <c:pt idx="61">
                  <c:v>24191.197265625</c:v>
                </c:pt>
                <c:pt idx="62">
                  <c:v>28145.3671875</c:v>
                </c:pt>
                <c:pt idx="63">
                  <c:v>32745.814453125</c:v>
                </c:pt>
                <c:pt idx="64">
                  <c:v>38097.19140625</c:v>
                </c:pt>
                <c:pt idx="65">
                  <c:v>44324.89453125</c:v>
                </c:pt>
                <c:pt idx="66">
                  <c:v>51555.23046875</c:v>
                </c:pt>
                <c:pt idx="67">
                  <c:v>59982.23046875</c:v>
                </c:pt>
              </c:numCache>
            </c:numRef>
          </c:xVal>
          <c:yVal>
            <c:numRef>
              <c:f>'PHITable Summary'!$M$2:$M$118</c:f>
              <c:numCache>
                <c:formatCode>General</c:formatCode>
                <c:ptCount val="117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0.98492478421251572</c:v>
                </c:pt>
                <c:pt idx="41">
                  <c:v>0.97043632571022753</c:v>
                </c:pt>
                <c:pt idx="42">
                  <c:v>0.95600963355485591</c:v>
                </c:pt>
                <c:pt idx="43">
                  <c:v>0.94161003006437038</c:v>
                </c:pt>
                <c:pt idx="44">
                  <c:v>0.92747626945951556</c:v>
                </c:pt>
                <c:pt idx="45">
                  <c:v>0.91348928792179851</c:v>
                </c:pt>
                <c:pt idx="46">
                  <c:v>0.89960218918198975</c:v>
                </c:pt>
                <c:pt idx="47">
                  <c:v>0.88594086824645213</c:v>
                </c:pt>
                <c:pt idx="48">
                  <c:v>0.87246455674253842</c:v>
                </c:pt>
                <c:pt idx="49">
                  <c:v>0.85918648657362284</c:v>
                </c:pt>
                <c:pt idx="50">
                  <c:v>0.84618178617797479</c:v>
                </c:pt>
                <c:pt idx="51">
                  <c:v>0.83343468314110691</c:v>
                </c:pt>
                <c:pt idx="52">
                  <c:v>0.82100162359278617</c:v>
                </c:pt>
                <c:pt idx="53">
                  <c:v>0.8089666487417092</c:v>
                </c:pt>
                <c:pt idx="54">
                  <c:v>0.79752884623717946</c:v>
                </c:pt>
                <c:pt idx="55">
                  <c:v>0.78679203043013335</c:v>
                </c:pt>
                <c:pt idx="56">
                  <c:v>0.77678630614571131</c:v>
                </c:pt>
                <c:pt idx="57">
                  <c:v>0.7675384301171132</c:v>
                </c:pt>
                <c:pt idx="58">
                  <c:v>0.75914618392464028</c:v>
                </c:pt>
                <c:pt idx="59">
                  <c:v>0.75153235548026998</c:v>
                </c:pt>
                <c:pt idx="60">
                  <c:v>0.74472175760301995</c:v>
                </c:pt>
                <c:pt idx="61">
                  <c:v>0.73851265537570154</c:v>
                </c:pt>
                <c:pt idx="62">
                  <c:v>0.7327921522227917</c:v>
                </c:pt>
                <c:pt idx="63">
                  <c:v>0.72734981449423375</c:v>
                </c:pt>
                <c:pt idx="64">
                  <c:v>0.72201134991618077</c:v>
                </c:pt>
                <c:pt idx="65">
                  <c:v>0.71666927248108159</c:v>
                </c:pt>
                <c:pt idx="66">
                  <c:v>0.71100386757499401</c:v>
                </c:pt>
                <c:pt idx="67">
                  <c:v>0.70481928958298024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48-EB46-49B0-B349-79B4D6CF51FC}"/>
            </c:ext>
          </c:extLst>
        </c:ser>
        <c:ser>
          <c:idx val="24"/>
          <c:order val="11"/>
          <c:tx>
            <c:strRef>
              <c:f>'PHITable Summary'!$N$1</c:f>
              <c:strCache>
                <c:ptCount val="1"/>
                <c:pt idx="0">
                  <c:v>D7</c:v>
                </c:pt>
              </c:strCache>
            </c:strRef>
          </c:tx>
          <c:spPr>
            <a:ln w="19050" cap="rnd" cmpd="sng" algn="ctr">
              <a:solidFill>
                <a:schemeClr val="accent1">
                  <a:lumMod val="50000"/>
                  <a:lumOff val="50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'PHITable Summary'!$B$2:$B$118</c:f>
              <c:numCache>
                <c:formatCode>General</c:formatCode>
                <c:ptCount val="117"/>
                <c:pt idx="0">
                  <c:v>2.0270717144012451</c:v>
                </c:pt>
                <c:pt idx="1">
                  <c:v>2.3579144477844238</c:v>
                </c:pt>
                <c:pt idx="2">
                  <c:v>2.7445881366729736</c:v>
                </c:pt>
                <c:pt idx="3">
                  <c:v>3.1919693946838379</c:v>
                </c:pt>
                <c:pt idx="4">
                  <c:v>3.7128982543945313</c:v>
                </c:pt>
                <c:pt idx="5">
                  <c:v>4.3234658241271973</c:v>
                </c:pt>
                <c:pt idx="6">
                  <c:v>5.029848575592041</c:v>
                </c:pt>
                <c:pt idx="7">
                  <c:v>5.8567523956298828</c:v>
                </c:pt>
                <c:pt idx="8">
                  <c:v>6.8058829307556152</c:v>
                </c:pt>
                <c:pt idx="9">
                  <c:v>7.9180378913879395</c:v>
                </c:pt>
                <c:pt idx="10">
                  <c:v>9.2068700790405273</c:v>
                </c:pt>
                <c:pt idx="11">
                  <c:v>10.71536922454834</c:v>
                </c:pt>
                <c:pt idx="12">
                  <c:v>12.457595825195313</c:v>
                </c:pt>
                <c:pt idx="13">
                  <c:v>14.49271297454834</c:v>
                </c:pt>
                <c:pt idx="14">
                  <c:v>16.908002853393555</c:v>
                </c:pt>
                <c:pt idx="15">
                  <c:v>19.663887023925781</c:v>
                </c:pt>
                <c:pt idx="16">
                  <c:v>22.861789703369141</c:v>
                </c:pt>
                <c:pt idx="17">
                  <c:v>26.593053817749023</c:v>
                </c:pt>
                <c:pt idx="18">
                  <c:v>30.925214767456055</c:v>
                </c:pt>
                <c:pt idx="19">
                  <c:v>41.943771362304688</c:v>
                </c:pt>
                <c:pt idx="20">
                  <c:v>50.106716156005859</c:v>
                </c:pt>
                <c:pt idx="21">
                  <c:v>55.840965270996094</c:v>
                </c:pt>
                <c:pt idx="22">
                  <c:v>72.035423278808594</c:v>
                </c:pt>
                <c:pt idx="23">
                  <c:v>81.857521057128906</c:v>
                </c:pt>
                <c:pt idx="24">
                  <c:v>89.641876220703125</c:v>
                </c:pt>
                <c:pt idx="25">
                  <c:v>103.93</c:v>
                </c:pt>
                <c:pt idx="26">
                  <c:v>120.12184906005859</c:v>
                </c:pt>
                <c:pt idx="27">
                  <c:v>139.6771240234375</c:v>
                </c:pt>
                <c:pt idx="28">
                  <c:v>164.64521789550781</c:v>
                </c:pt>
                <c:pt idx="29">
                  <c:v>191.32479858398438</c:v>
                </c:pt>
                <c:pt idx="30">
                  <c:v>223.66317749023438</c:v>
                </c:pt>
                <c:pt idx="31">
                  <c:v>259.40255737304688</c:v>
                </c:pt>
                <c:pt idx="32">
                  <c:v>299.2506103515625</c:v>
                </c:pt>
                <c:pt idx="33">
                  <c:v>350.452392578125</c:v>
                </c:pt>
                <c:pt idx="34">
                  <c:v>405.24298095703125</c:v>
                </c:pt>
                <c:pt idx="35">
                  <c:v>473.0123291015625</c:v>
                </c:pt>
                <c:pt idx="36">
                  <c:v>551.31982421875</c:v>
                </c:pt>
                <c:pt idx="37">
                  <c:v>638.1107177734375</c:v>
                </c:pt>
                <c:pt idx="38">
                  <c:v>743.79327392578125</c:v>
                </c:pt>
                <c:pt idx="39">
                  <c:v>864.6414794921875</c:v>
                </c:pt>
                <c:pt idx="40">
                  <c:v>1005.2373657226563</c:v>
                </c:pt>
                <c:pt idx="41">
                  <c:v>1171.751708984375</c:v>
                </c:pt>
                <c:pt idx="42">
                  <c:v>1361.4171142578125</c:v>
                </c:pt>
                <c:pt idx="43">
                  <c:v>1584.997802734375</c:v>
                </c:pt>
                <c:pt idx="44">
                  <c:v>1842.3460693359375</c:v>
                </c:pt>
                <c:pt idx="45">
                  <c:v>2145.544921875</c:v>
                </c:pt>
                <c:pt idx="46">
                  <c:v>2499.422119140625</c:v>
                </c:pt>
                <c:pt idx="47">
                  <c:v>2904.48046875</c:v>
                </c:pt>
                <c:pt idx="48">
                  <c:v>3379.964111328125</c:v>
                </c:pt>
                <c:pt idx="49">
                  <c:v>3932.017578125</c:v>
                </c:pt>
                <c:pt idx="50">
                  <c:v>4576.0283203125</c:v>
                </c:pt>
                <c:pt idx="51">
                  <c:v>5322.453125</c:v>
                </c:pt>
                <c:pt idx="52">
                  <c:v>6191.1318359375</c:v>
                </c:pt>
                <c:pt idx="53">
                  <c:v>7205.6748046875</c:v>
                </c:pt>
                <c:pt idx="54">
                  <c:v>8382.5712890625</c:v>
                </c:pt>
                <c:pt idx="55">
                  <c:v>9752.4931640625</c:v>
                </c:pt>
                <c:pt idx="56">
                  <c:v>11347.0712890625</c:v>
                </c:pt>
                <c:pt idx="57">
                  <c:v>13201.6826171875</c:v>
                </c:pt>
                <c:pt idx="58">
                  <c:v>15360.1396484375</c:v>
                </c:pt>
                <c:pt idx="59">
                  <c:v>17870.90234375</c:v>
                </c:pt>
                <c:pt idx="60">
                  <c:v>20791.298828125</c:v>
                </c:pt>
                <c:pt idx="61">
                  <c:v>24191.197265625</c:v>
                </c:pt>
                <c:pt idx="62">
                  <c:v>28145.3671875</c:v>
                </c:pt>
                <c:pt idx="63">
                  <c:v>32745.814453125</c:v>
                </c:pt>
                <c:pt idx="64">
                  <c:v>38097.19140625</c:v>
                </c:pt>
                <c:pt idx="65">
                  <c:v>44324.89453125</c:v>
                </c:pt>
                <c:pt idx="66">
                  <c:v>51555.23046875</c:v>
                </c:pt>
                <c:pt idx="67">
                  <c:v>59982.23046875</c:v>
                </c:pt>
              </c:numCache>
            </c:numRef>
          </c:xVal>
          <c:yVal>
            <c:numRef>
              <c:f>'PHITable Summary'!$N$2:$N$118</c:f>
              <c:numCache>
                <c:formatCode>General</c:formatCode>
                <c:ptCount val="117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0.97680673383046412</c:v>
                </c:pt>
                <c:pt idx="44">
                  <c:v>0.95405648557140699</c:v>
                </c:pt>
                <c:pt idx="45">
                  <c:v>0.93176319286245279</c:v>
                </c:pt>
                <c:pt idx="46">
                  <c:v>0.90995539509073031</c:v>
                </c:pt>
                <c:pt idx="47">
                  <c:v>0.88831189595370008</c:v>
                </c:pt>
                <c:pt idx="48">
                  <c:v>0.8674528328844503</c:v>
                </c:pt>
                <c:pt idx="49">
                  <c:v>0.84689737559257006</c:v>
                </c:pt>
                <c:pt idx="50">
                  <c:v>0.8266773055708867</c:v>
                </c:pt>
                <c:pt idx="51">
                  <c:v>0.80699700522503159</c:v>
                </c:pt>
                <c:pt idx="52">
                  <c:v>0.78782712811831723</c:v>
                </c:pt>
                <c:pt idx="53">
                  <c:v>0.76921826672046167</c:v>
                </c:pt>
                <c:pt idx="54">
                  <c:v>0.75125494868875808</c:v>
                </c:pt>
                <c:pt idx="55">
                  <c:v>0.73394624225841321</c:v>
                </c:pt>
                <c:pt idx="56">
                  <c:v>0.71744693275032512</c:v>
                </c:pt>
                <c:pt idx="57">
                  <c:v>0.70178853786024653</c:v>
                </c:pt>
                <c:pt idx="58">
                  <c:v>0.68706517385927535</c:v>
                </c:pt>
                <c:pt idx="59">
                  <c:v>0.67325353117894804</c:v>
                </c:pt>
                <c:pt idx="60">
                  <c:v>0.66086238620069071</c:v>
                </c:pt>
                <c:pt idx="61">
                  <c:v>0.64984750104097533</c:v>
                </c:pt>
                <c:pt idx="62">
                  <c:v>0.64014210295871965</c:v>
                </c:pt>
                <c:pt idx="63">
                  <c:v>0.6315497815707477</c:v>
                </c:pt>
                <c:pt idx="64">
                  <c:v>0.62409866894164656</c:v>
                </c:pt>
                <c:pt idx="65">
                  <c:v>0.6174720392985269</c:v>
                </c:pt>
                <c:pt idx="66">
                  <c:v>0.61179930746110511</c:v>
                </c:pt>
                <c:pt idx="67">
                  <c:v>0.60563422683826762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49-EB46-49B0-B349-79B4D6CF51FC}"/>
            </c:ext>
          </c:extLst>
        </c:ser>
        <c:ser>
          <c:idx val="25"/>
          <c:order val="12"/>
          <c:tx>
            <c:strRef>
              <c:f>'PHITable Summary'!$O$1</c:f>
              <c:strCache>
                <c:ptCount val="1"/>
                <c:pt idx="0">
                  <c:v>D18</c:v>
                </c:pt>
              </c:strCache>
            </c:strRef>
          </c:tx>
          <c:spPr>
            <a:ln w="19050" cap="rnd" cmpd="sng" algn="ctr">
              <a:solidFill>
                <a:schemeClr val="accent3">
                  <a:lumMod val="50000"/>
                  <a:lumOff val="50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'PHITable Summary'!$B$2:$B$118</c:f>
              <c:numCache>
                <c:formatCode>General</c:formatCode>
                <c:ptCount val="117"/>
                <c:pt idx="0">
                  <c:v>2.0270717144012451</c:v>
                </c:pt>
                <c:pt idx="1">
                  <c:v>2.3579144477844238</c:v>
                </c:pt>
                <c:pt idx="2">
                  <c:v>2.7445881366729736</c:v>
                </c:pt>
                <c:pt idx="3">
                  <c:v>3.1919693946838379</c:v>
                </c:pt>
                <c:pt idx="4">
                  <c:v>3.7128982543945313</c:v>
                </c:pt>
                <c:pt idx="5">
                  <c:v>4.3234658241271973</c:v>
                </c:pt>
                <c:pt idx="6">
                  <c:v>5.029848575592041</c:v>
                </c:pt>
                <c:pt idx="7">
                  <c:v>5.8567523956298828</c:v>
                </c:pt>
                <c:pt idx="8">
                  <c:v>6.8058829307556152</c:v>
                </c:pt>
                <c:pt idx="9">
                  <c:v>7.9180378913879395</c:v>
                </c:pt>
                <c:pt idx="10">
                  <c:v>9.2068700790405273</c:v>
                </c:pt>
                <c:pt idx="11">
                  <c:v>10.71536922454834</c:v>
                </c:pt>
                <c:pt idx="12">
                  <c:v>12.457595825195313</c:v>
                </c:pt>
                <c:pt idx="13">
                  <c:v>14.49271297454834</c:v>
                </c:pt>
                <c:pt idx="14">
                  <c:v>16.908002853393555</c:v>
                </c:pt>
                <c:pt idx="15">
                  <c:v>19.663887023925781</c:v>
                </c:pt>
                <c:pt idx="16">
                  <c:v>22.861789703369141</c:v>
                </c:pt>
                <c:pt idx="17">
                  <c:v>26.593053817749023</c:v>
                </c:pt>
                <c:pt idx="18">
                  <c:v>30.925214767456055</c:v>
                </c:pt>
                <c:pt idx="19">
                  <c:v>41.943771362304688</c:v>
                </c:pt>
                <c:pt idx="20">
                  <c:v>50.106716156005859</c:v>
                </c:pt>
                <c:pt idx="21">
                  <c:v>55.840965270996094</c:v>
                </c:pt>
                <c:pt idx="22">
                  <c:v>72.035423278808594</c:v>
                </c:pt>
                <c:pt idx="23">
                  <c:v>81.857521057128906</c:v>
                </c:pt>
                <c:pt idx="24">
                  <c:v>89.641876220703125</c:v>
                </c:pt>
                <c:pt idx="25">
                  <c:v>103.93</c:v>
                </c:pt>
                <c:pt idx="26">
                  <c:v>120.12184906005859</c:v>
                </c:pt>
                <c:pt idx="27">
                  <c:v>139.6771240234375</c:v>
                </c:pt>
                <c:pt idx="28">
                  <c:v>164.64521789550781</c:v>
                </c:pt>
                <c:pt idx="29">
                  <c:v>191.32479858398438</c:v>
                </c:pt>
                <c:pt idx="30">
                  <c:v>223.66317749023438</c:v>
                </c:pt>
                <c:pt idx="31">
                  <c:v>259.40255737304688</c:v>
                </c:pt>
                <c:pt idx="32">
                  <c:v>299.2506103515625</c:v>
                </c:pt>
                <c:pt idx="33">
                  <c:v>350.452392578125</c:v>
                </c:pt>
                <c:pt idx="34">
                  <c:v>405.24298095703125</c:v>
                </c:pt>
                <c:pt idx="35">
                  <c:v>473.0123291015625</c:v>
                </c:pt>
                <c:pt idx="36">
                  <c:v>551.31982421875</c:v>
                </c:pt>
                <c:pt idx="37">
                  <c:v>638.1107177734375</c:v>
                </c:pt>
                <c:pt idx="38">
                  <c:v>743.79327392578125</c:v>
                </c:pt>
                <c:pt idx="39">
                  <c:v>864.6414794921875</c:v>
                </c:pt>
                <c:pt idx="40">
                  <c:v>1005.2373657226563</c:v>
                </c:pt>
                <c:pt idx="41">
                  <c:v>1171.751708984375</c:v>
                </c:pt>
                <c:pt idx="42">
                  <c:v>1361.4171142578125</c:v>
                </c:pt>
                <c:pt idx="43">
                  <c:v>1584.997802734375</c:v>
                </c:pt>
                <c:pt idx="44">
                  <c:v>1842.3460693359375</c:v>
                </c:pt>
                <c:pt idx="45">
                  <c:v>2145.544921875</c:v>
                </c:pt>
                <c:pt idx="46">
                  <c:v>2499.422119140625</c:v>
                </c:pt>
                <c:pt idx="47">
                  <c:v>2904.48046875</c:v>
                </c:pt>
                <c:pt idx="48">
                  <c:v>3379.964111328125</c:v>
                </c:pt>
                <c:pt idx="49">
                  <c:v>3932.017578125</c:v>
                </c:pt>
                <c:pt idx="50">
                  <c:v>4576.0283203125</c:v>
                </c:pt>
                <c:pt idx="51">
                  <c:v>5322.453125</c:v>
                </c:pt>
                <c:pt idx="52">
                  <c:v>6191.1318359375</c:v>
                </c:pt>
                <c:pt idx="53">
                  <c:v>7205.6748046875</c:v>
                </c:pt>
                <c:pt idx="54">
                  <c:v>8382.5712890625</c:v>
                </c:pt>
                <c:pt idx="55">
                  <c:v>9752.4931640625</c:v>
                </c:pt>
                <c:pt idx="56">
                  <c:v>11347.0712890625</c:v>
                </c:pt>
                <c:pt idx="57">
                  <c:v>13201.6826171875</c:v>
                </c:pt>
                <c:pt idx="58">
                  <c:v>15360.1396484375</c:v>
                </c:pt>
                <c:pt idx="59">
                  <c:v>17870.90234375</c:v>
                </c:pt>
                <c:pt idx="60">
                  <c:v>20791.298828125</c:v>
                </c:pt>
                <c:pt idx="61">
                  <c:v>24191.197265625</c:v>
                </c:pt>
                <c:pt idx="62">
                  <c:v>28145.3671875</c:v>
                </c:pt>
                <c:pt idx="63">
                  <c:v>32745.814453125</c:v>
                </c:pt>
                <c:pt idx="64">
                  <c:v>38097.19140625</c:v>
                </c:pt>
                <c:pt idx="65">
                  <c:v>44324.89453125</c:v>
                </c:pt>
                <c:pt idx="66">
                  <c:v>51555.23046875</c:v>
                </c:pt>
                <c:pt idx="67">
                  <c:v>59982.23046875</c:v>
                </c:pt>
              </c:numCache>
            </c:numRef>
          </c:xVal>
          <c:yVal>
            <c:numRef>
              <c:f>'PHITable Summary'!$O$2:$O$118</c:f>
              <c:numCache>
                <c:formatCode>General</c:formatCode>
                <c:ptCount val="117"/>
                <c:pt idx="0">
                  <c:v>0.99182531705443722</c:v>
                </c:pt>
                <c:pt idx="1">
                  <c:v>0.98358786641884066</c:v>
                </c:pt>
                <c:pt idx="2">
                  <c:v>0.97538846753861208</c:v>
                </c:pt>
                <c:pt idx="3">
                  <c:v>0.96742543611566245</c:v>
                </c:pt>
                <c:pt idx="4">
                  <c:v>0.95943421109371607</c:v>
                </c:pt>
                <c:pt idx="5">
                  <c:v>0.9515582472783789</c:v>
                </c:pt>
                <c:pt idx="6">
                  <c:v>0.9436830085343676</c:v>
                </c:pt>
                <c:pt idx="7">
                  <c:v>0.9359944770074512</c:v>
                </c:pt>
                <c:pt idx="8">
                  <c:v>0.92835908511948761</c:v>
                </c:pt>
                <c:pt idx="9">
                  <c:v>0.92085646300832069</c:v>
                </c:pt>
                <c:pt idx="10">
                  <c:v>0.91347577888124876</c:v>
                </c:pt>
                <c:pt idx="11">
                  <c:v>0.90620124454102646</c:v>
                </c:pt>
                <c:pt idx="12">
                  <c:v>0.89906024721630129</c:v>
                </c:pt>
                <c:pt idx="13">
                  <c:v>0.89202890394969947</c:v>
                </c:pt>
                <c:pt idx="14">
                  <c:v>0.88503025749656938</c:v>
                </c:pt>
                <c:pt idx="15">
                  <c:v>0.87825547180805941</c:v>
                </c:pt>
                <c:pt idx="16">
                  <c:v>0.87162368621364827</c:v>
                </c:pt>
                <c:pt idx="17">
                  <c:v>0.86511755690228265</c:v>
                </c:pt>
                <c:pt idx="18">
                  <c:v>0.8587561198258794</c:v>
                </c:pt>
                <c:pt idx="19">
                  <c:v>0.84438965136208588</c:v>
                </c:pt>
                <c:pt idx="20">
                  <c:v>0.84200576453685616</c:v>
                </c:pt>
                <c:pt idx="21">
                  <c:v>0.8347297869670639</c:v>
                </c:pt>
                <c:pt idx="22">
                  <c:v>0.83045744903206509</c:v>
                </c:pt>
                <c:pt idx="23">
                  <c:v>0.82255466890997186</c:v>
                </c:pt>
                <c:pt idx="24">
                  <c:v>0.81960490840771993</c:v>
                </c:pt>
                <c:pt idx="25">
                  <c:v>0.81385562627655927</c:v>
                </c:pt>
                <c:pt idx="26">
                  <c:v>0.80847100984341247</c:v>
                </c:pt>
                <c:pt idx="27">
                  <c:v>0.80366379169193869</c:v>
                </c:pt>
                <c:pt idx="28">
                  <c:v>0.79853968709684775</c:v>
                </c:pt>
                <c:pt idx="29">
                  <c:v>0.79348446580646925</c:v>
                </c:pt>
                <c:pt idx="30">
                  <c:v>0.78863699119491182</c:v>
                </c:pt>
                <c:pt idx="31">
                  <c:v>0.78417291258190203</c:v>
                </c:pt>
                <c:pt idx="32">
                  <c:v>0.77947682661515871</c:v>
                </c:pt>
                <c:pt idx="33">
                  <c:v>0.77498726242885951</c:v>
                </c:pt>
                <c:pt idx="34">
                  <c:v>0.77058150618721055</c:v>
                </c:pt>
                <c:pt idx="35">
                  <c:v>0.76634822684231807</c:v>
                </c:pt>
                <c:pt idx="36">
                  <c:v>0.76218445184193595</c:v>
                </c:pt>
                <c:pt idx="37">
                  <c:v>0.75810247689575649</c:v>
                </c:pt>
                <c:pt idx="38">
                  <c:v>0.75397285936653102</c:v>
                </c:pt>
                <c:pt idx="39">
                  <c:v>0.75012362994865667</c:v>
                </c:pt>
                <c:pt idx="40">
                  <c:v>0.7462490512101978</c:v>
                </c:pt>
                <c:pt idx="41">
                  <c:v>0.74255094800665489</c:v>
                </c:pt>
                <c:pt idx="42">
                  <c:v>0.73888926342040584</c:v>
                </c:pt>
                <c:pt idx="43">
                  <c:v>0.73525451444381018</c:v>
                </c:pt>
                <c:pt idx="44">
                  <c:v>0.73170623192146245</c:v>
                </c:pt>
                <c:pt idx="45">
                  <c:v>0.72821427302127972</c:v>
                </c:pt>
                <c:pt idx="46">
                  <c:v>0.72477033737303831</c:v>
                </c:pt>
                <c:pt idx="47">
                  <c:v>0.72140645102676559</c:v>
                </c:pt>
                <c:pt idx="48">
                  <c:v>0.71811058839873221</c:v>
                </c:pt>
                <c:pt idx="49">
                  <c:v>0.71491209661849398</c:v>
                </c:pt>
                <c:pt idx="50">
                  <c:v>0.71180667161757905</c:v>
                </c:pt>
                <c:pt idx="51">
                  <c:v>0.7087930356563602</c:v>
                </c:pt>
                <c:pt idx="52">
                  <c:v>0.70589497309158633</c:v>
                </c:pt>
                <c:pt idx="53">
                  <c:v>0.70309453078037965</c:v>
                </c:pt>
                <c:pt idx="54">
                  <c:v>0.70049032562475932</c:v>
                </c:pt>
                <c:pt idx="55">
                  <c:v>0.69796885226834116</c:v>
                </c:pt>
                <c:pt idx="56">
                  <c:v>0.69547378372553814</c:v>
                </c:pt>
                <c:pt idx="57">
                  <c:v>0.69317127826008051</c:v>
                </c:pt>
                <c:pt idx="58">
                  <c:v>0.69091131449168397</c:v>
                </c:pt>
                <c:pt idx="59">
                  <c:v>0.68865282983708898</c:v>
                </c:pt>
                <c:pt idx="60">
                  <c:v>0.68634096689144952</c:v>
                </c:pt>
                <c:pt idx="61">
                  <c:v>0.68390385348701555</c:v>
                </c:pt>
                <c:pt idx="62">
                  <c:v>0.6812734735906818</c:v>
                </c:pt>
                <c:pt idx="63">
                  <c:v>0.6783566352543563</c:v>
                </c:pt>
                <c:pt idx="64">
                  <c:v>0.67504751076417691</c:v>
                </c:pt>
                <c:pt idx="65">
                  <c:v>0.67123164961593162</c:v>
                </c:pt>
                <c:pt idx="66">
                  <c:v>0.66677146914802343</c:v>
                </c:pt>
                <c:pt idx="67">
                  <c:v>0.66151923622034237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4A-EB46-49B0-B349-79B4D6CF51FC}"/>
            </c:ext>
          </c:extLst>
        </c:ser>
        <c:ser>
          <c:idx val="26"/>
          <c:order val="13"/>
          <c:tx>
            <c:strRef>
              <c:f>'PHITable Summary'!$P$1</c:f>
              <c:strCache>
                <c:ptCount val="1"/>
                <c:pt idx="0">
                  <c:v>D19</c:v>
                </c:pt>
              </c:strCache>
            </c:strRef>
          </c:tx>
          <c:spPr>
            <a:ln w="19050" cap="rnd" cmpd="sng" algn="ctr">
              <a:solidFill>
                <a:schemeClr val="accent5">
                  <a:lumMod val="50000"/>
                  <a:lumOff val="50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'PHITable Summary'!$B$2:$B$118</c:f>
              <c:numCache>
                <c:formatCode>General</c:formatCode>
                <c:ptCount val="117"/>
                <c:pt idx="0">
                  <c:v>2.0270717144012451</c:v>
                </c:pt>
                <c:pt idx="1">
                  <c:v>2.3579144477844238</c:v>
                </c:pt>
                <c:pt idx="2">
                  <c:v>2.7445881366729736</c:v>
                </c:pt>
                <c:pt idx="3">
                  <c:v>3.1919693946838379</c:v>
                </c:pt>
                <c:pt idx="4">
                  <c:v>3.7128982543945313</c:v>
                </c:pt>
                <c:pt idx="5">
                  <c:v>4.3234658241271973</c:v>
                </c:pt>
                <c:pt idx="6">
                  <c:v>5.029848575592041</c:v>
                </c:pt>
                <c:pt idx="7">
                  <c:v>5.8567523956298828</c:v>
                </c:pt>
                <c:pt idx="8">
                  <c:v>6.8058829307556152</c:v>
                </c:pt>
                <c:pt idx="9">
                  <c:v>7.9180378913879395</c:v>
                </c:pt>
                <c:pt idx="10">
                  <c:v>9.2068700790405273</c:v>
                </c:pt>
                <c:pt idx="11">
                  <c:v>10.71536922454834</c:v>
                </c:pt>
                <c:pt idx="12">
                  <c:v>12.457595825195313</c:v>
                </c:pt>
                <c:pt idx="13">
                  <c:v>14.49271297454834</c:v>
                </c:pt>
                <c:pt idx="14">
                  <c:v>16.908002853393555</c:v>
                </c:pt>
                <c:pt idx="15">
                  <c:v>19.663887023925781</c:v>
                </c:pt>
                <c:pt idx="16">
                  <c:v>22.861789703369141</c:v>
                </c:pt>
                <c:pt idx="17">
                  <c:v>26.593053817749023</c:v>
                </c:pt>
                <c:pt idx="18">
                  <c:v>30.925214767456055</c:v>
                </c:pt>
                <c:pt idx="19">
                  <c:v>41.943771362304688</c:v>
                </c:pt>
                <c:pt idx="20">
                  <c:v>50.106716156005859</c:v>
                </c:pt>
                <c:pt idx="21">
                  <c:v>55.840965270996094</c:v>
                </c:pt>
                <c:pt idx="22">
                  <c:v>72.035423278808594</c:v>
                </c:pt>
                <c:pt idx="23">
                  <c:v>81.857521057128906</c:v>
                </c:pt>
                <c:pt idx="24">
                  <c:v>89.641876220703125</c:v>
                </c:pt>
                <c:pt idx="25">
                  <c:v>103.93</c:v>
                </c:pt>
                <c:pt idx="26">
                  <c:v>120.12184906005859</c:v>
                </c:pt>
                <c:pt idx="27">
                  <c:v>139.6771240234375</c:v>
                </c:pt>
                <c:pt idx="28">
                  <c:v>164.64521789550781</c:v>
                </c:pt>
                <c:pt idx="29">
                  <c:v>191.32479858398438</c:v>
                </c:pt>
                <c:pt idx="30">
                  <c:v>223.66317749023438</c:v>
                </c:pt>
                <c:pt idx="31">
                  <c:v>259.40255737304688</c:v>
                </c:pt>
                <c:pt idx="32">
                  <c:v>299.2506103515625</c:v>
                </c:pt>
                <c:pt idx="33">
                  <c:v>350.452392578125</c:v>
                </c:pt>
                <c:pt idx="34">
                  <c:v>405.24298095703125</c:v>
                </c:pt>
                <c:pt idx="35">
                  <c:v>473.0123291015625</c:v>
                </c:pt>
                <c:pt idx="36">
                  <c:v>551.31982421875</c:v>
                </c:pt>
                <c:pt idx="37">
                  <c:v>638.1107177734375</c:v>
                </c:pt>
                <c:pt idx="38">
                  <c:v>743.79327392578125</c:v>
                </c:pt>
                <c:pt idx="39">
                  <c:v>864.6414794921875</c:v>
                </c:pt>
                <c:pt idx="40">
                  <c:v>1005.2373657226563</c:v>
                </c:pt>
                <c:pt idx="41">
                  <c:v>1171.751708984375</c:v>
                </c:pt>
                <c:pt idx="42">
                  <c:v>1361.4171142578125</c:v>
                </c:pt>
                <c:pt idx="43">
                  <c:v>1584.997802734375</c:v>
                </c:pt>
                <c:pt idx="44">
                  <c:v>1842.3460693359375</c:v>
                </c:pt>
                <c:pt idx="45">
                  <c:v>2145.544921875</c:v>
                </c:pt>
                <c:pt idx="46">
                  <c:v>2499.422119140625</c:v>
                </c:pt>
                <c:pt idx="47">
                  <c:v>2904.48046875</c:v>
                </c:pt>
                <c:pt idx="48">
                  <c:v>3379.964111328125</c:v>
                </c:pt>
                <c:pt idx="49">
                  <c:v>3932.017578125</c:v>
                </c:pt>
                <c:pt idx="50">
                  <c:v>4576.0283203125</c:v>
                </c:pt>
                <c:pt idx="51">
                  <c:v>5322.453125</c:v>
                </c:pt>
                <c:pt idx="52">
                  <c:v>6191.1318359375</c:v>
                </c:pt>
                <c:pt idx="53">
                  <c:v>7205.6748046875</c:v>
                </c:pt>
                <c:pt idx="54">
                  <c:v>8382.5712890625</c:v>
                </c:pt>
                <c:pt idx="55">
                  <c:v>9752.4931640625</c:v>
                </c:pt>
                <c:pt idx="56">
                  <c:v>11347.0712890625</c:v>
                </c:pt>
                <c:pt idx="57">
                  <c:v>13201.6826171875</c:v>
                </c:pt>
                <c:pt idx="58">
                  <c:v>15360.1396484375</c:v>
                </c:pt>
                <c:pt idx="59">
                  <c:v>17870.90234375</c:v>
                </c:pt>
                <c:pt idx="60">
                  <c:v>20791.298828125</c:v>
                </c:pt>
                <c:pt idx="61">
                  <c:v>24191.197265625</c:v>
                </c:pt>
                <c:pt idx="62">
                  <c:v>28145.3671875</c:v>
                </c:pt>
                <c:pt idx="63">
                  <c:v>32745.814453125</c:v>
                </c:pt>
                <c:pt idx="64">
                  <c:v>38097.19140625</c:v>
                </c:pt>
                <c:pt idx="65">
                  <c:v>44324.89453125</c:v>
                </c:pt>
                <c:pt idx="66">
                  <c:v>51555.23046875</c:v>
                </c:pt>
                <c:pt idx="67">
                  <c:v>59982.23046875</c:v>
                </c:pt>
              </c:numCache>
            </c:numRef>
          </c:xVal>
          <c:yVal>
            <c:numRef>
              <c:f>'PHITable Summary'!$P$2:$P$118</c:f>
              <c:numCache>
                <c:formatCode>General</c:formatCode>
                <c:ptCount val="117"/>
                <c:pt idx="0">
                  <c:v>0.99079978779085731</c:v>
                </c:pt>
                <c:pt idx="1">
                  <c:v>0.98190009686082524</c:v>
                </c:pt>
                <c:pt idx="2">
                  <c:v>0.97302415104324269</c:v>
                </c:pt>
                <c:pt idx="3">
                  <c:v>0.96428444485571041</c:v>
                </c:pt>
                <c:pt idx="4">
                  <c:v>0.95538589049696876</c:v>
                </c:pt>
                <c:pt idx="5">
                  <c:v>0.94679196136125487</c:v>
                </c:pt>
                <c:pt idx="6">
                  <c:v>0.93810858336203407</c:v>
                </c:pt>
                <c:pt idx="7">
                  <c:v>0.92956309010948535</c:v>
                </c:pt>
                <c:pt idx="8">
                  <c:v>0.92101460943856295</c:v>
                </c:pt>
                <c:pt idx="9">
                  <c:v>0.91260980651219015</c:v>
                </c:pt>
                <c:pt idx="10">
                  <c:v>0.90422615236785175</c:v>
                </c:pt>
                <c:pt idx="11">
                  <c:v>0.8959436468810803</c:v>
                </c:pt>
                <c:pt idx="12">
                  <c:v>0.88775292443343068</c:v>
                </c:pt>
                <c:pt idx="13">
                  <c:v>0.87960531690612798</c:v>
                </c:pt>
                <c:pt idx="14">
                  <c:v>0.87142314667225274</c:v>
                </c:pt>
                <c:pt idx="15">
                  <c:v>0.86347408696388228</c:v>
                </c:pt>
                <c:pt idx="16">
                  <c:v>0.85563917672833745</c:v>
                </c:pt>
                <c:pt idx="17">
                  <c:v>0.84787712550188066</c:v>
                </c:pt>
                <c:pt idx="18">
                  <c:v>0.84023052765363804</c:v>
                </c:pt>
                <c:pt idx="19">
                  <c:v>0.82718156859524328</c:v>
                </c:pt>
                <c:pt idx="20">
                  <c:v>0.8224445055931997</c:v>
                </c:pt>
                <c:pt idx="21">
                  <c:v>0.81885294130795339</c:v>
                </c:pt>
                <c:pt idx="22">
                  <c:v>0.81031728400236425</c:v>
                </c:pt>
                <c:pt idx="23">
                  <c:v>0.80247585379753006</c:v>
                </c:pt>
                <c:pt idx="24">
                  <c:v>0.79483531668870122</c:v>
                </c:pt>
                <c:pt idx="25">
                  <c:v>0.78958334787160322</c:v>
                </c:pt>
                <c:pt idx="26">
                  <c:v>0.78085274523156201</c:v>
                </c:pt>
                <c:pt idx="27">
                  <c:v>0.77624297978392132</c:v>
                </c:pt>
                <c:pt idx="28">
                  <c:v>0.76906712445216519</c:v>
                </c:pt>
                <c:pt idx="29">
                  <c:v>0.76269506790991271</c:v>
                </c:pt>
                <c:pt idx="30">
                  <c:v>0.75647933765326292</c:v>
                </c:pt>
                <c:pt idx="31">
                  <c:v>0.75088443206429334</c:v>
                </c:pt>
                <c:pt idx="32">
                  <c:v>0.74491961589551303</c:v>
                </c:pt>
                <c:pt idx="33">
                  <c:v>0.73908454232664056</c:v>
                </c:pt>
                <c:pt idx="34">
                  <c:v>0.73358607399584752</c:v>
                </c:pt>
                <c:pt idx="35">
                  <c:v>0.7281324859322208</c:v>
                </c:pt>
                <c:pt idx="36">
                  <c:v>0.72274613267467014</c:v>
                </c:pt>
                <c:pt idx="37">
                  <c:v>0.71734933275636414</c:v>
                </c:pt>
                <c:pt idx="38">
                  <c:v>0.7123193540595355</c:v>
                </c:pt>
                <c:pt idx="39">
                  <c:v>0.70732566156808585</c:v>
                </c:pt>
                <c:pt idx="40">
                  <c:v>0.70246843145414717</c:v>
                </c:pt>
                <c:pt idx="41">
                  <c:v>0.69765367103069675</c:v>
                </c:pt>
                <c:pt idx="42">
                  <c:v>0.69283504165697596</c:v>
                </c:pt>
                <c:pt idx="43">
                  <c:v>0.68823097913555753</c:v>
                </c:pt>
                <c:pt idx="44">
                  <c:v>0.68362252705083182</c:v>
                </c:pt>
                <c:pt idx="45">
                  <c:v>0.67905199362756408</c:v>
                </c:pt>
                <c:pt idx="46">
                  <c:v>0.67450820586254956</c:v>
                </c:pt>
                <c:pt idx="47">
                  <c:v>0.67000834297069478</c:v>
                </c:pt>
                <c:pt idx="48">
                  <c:v>0.66550977682765533</c:v>
                </c:pt>
                <c:pt idx="49">
                  <c:v>0.66100052424297495</c:v>
                </c:pt>
                <c:pt idx="50">
                  <c:v>0.65652947279937757</c:v>
                </c:pt>
                <c:pt idx="51">
                  <c:v>0.65210224186524657</c:v>
                </c:pt>
                <c:pt idx="52">
                  <c:v>0.6477389864908063</c:v>
                </c:pt>
                <c:pt idx="53">
                  <c:v>0.64345770406817016</c:v>
                </c:pt>
                <c:pt idx="54">
                  <c:v>0.6392252348775801</c:v>
                </c:pt>
                <c:pt idx="55">
                  <c:v>0.63498492542232321</c:v>
                </c:pt>
                <c:pt idx="56">
                  <c:v>0.63065048681563174</c:v>
                </c:pt>
                <c:pt idx="57">
                  <c:v>0.62619546846191987</c:v>
                </c:pt>
                <c:pt idx="58">
                  <c:v>0.62162456683645784</c:v>
                </c:pt>
                <c:pt idx="59">
                  <c:v>0.61677836447995205</c:v>
                </c:pt>
                <c:pt idx="60">
                  <c:v>0.61164400819759757</c:v>
                </c:pt>
                <c:pt idx="61">
                  <c:v>0.60615192792914674</c:v>
                </c:pt>
                <c:pt idx="62">
                  <c:v>0.60015144626738237</c:v>
                </c:pt>
                <c:pt idx="63">
                  <c:v>0.59354228632802541</c:v>
                </c:pt>
                <c:pt idx="64">
                  <c:v>0.58608269206328123</c:v>
                </c:pt>
                <c:pt idx="65">
                  <c:v>0.57758966672633116</c:v>
                </c:pt>
                <c:pt idx="66">
                  <c:v>0.56781783538259811</c:v>
                </c:pt>
                <c:pt idx="67">
                  <c:v>0.55645497969416946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4B-EB46-49B0-B349-79B4D6CF51FC}"/>
            </c:ext>
          </c:extLst>
        </c:ser>
        <c:ser>
          <c:idx val="27"/>
          <c:order val="14"/>
          <c:tx>
            <c:strRef>
              <c:f>'PHITable Summary'!$Q$1</c:f>
              <c:strCache>
                <c:ptCount val="1"/>
                <c:pt idx="0">
                  <c:v>D20</c:v>
                </c:pt>
              </c:strCache>
            </c:strRef>
          </c:tx>
          <c:spPr>
            <a:ln w="19050" cap="rnd" cmpd="sng" algn="ctr">
              <a:solidFill>
                <a:schemeClr val="accent1"/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'PHITable Summary'!$B$2:$B$118</c:f>
              <c:numCache>
                <c:formatCode>General</c:formatCode>
                <c:ptCount val="117"/>
                <c:pt idx="0">
                  <c:v>2.0270717144012451</c:v>
                </c:pt>
                <c:pt idx="1">
                  <c:v>2.3579144477844238</c:v>
                </c:pt>
                <c:pt idx="2">
                  <c:v>2.7445881366729736</c:v>
                </c:pt>
                <c:pt idx="3">
                  <c:v>3.1919693946838379</c:v>
                </c:pt>
                <c:pt idx="4">
                  <c:v>3.7128982543945313</c:v>
                </c:pt>
                <c:pt idx="5">
                  <c:v>4.3234658241271973</c:v>
                </c:pt>
                <c:pt idx="6">
                  <c:v>5.029848575592041</c:v>
                </c:pt>
                <c:pt idx="7">
                  <c:v>5.8567523956298828</c:v>
                </c:pt>
                <c:pt idx="8">
                  <c:v>6.8058829307556152</c:v>
                </c:pt>
                <c:pt idx="9">
                  <c:v>7.9180378913879395</c:v>
                </c:pt>
                <c:pt idx="10">
                  <c:v>9.2068700790405273</c:v>
                </c:pt>
                <c:pt idx="11">
                  <c:v>10.71536922454834</c:v>
                </c:pt>
                <c:pt idx="12">
                  <c:v>12.457595825195313</c:v>
                </c:pt>
                <c:pt idx="13">
                  <c:v>14.49271297454834</c:v>
                </c:pt>
                <c:pt idx="14">
                  <c:v>16.908002853393555</c:v>
                </c:pt>
                <c:pt idx="15">
                  <c:v>19.663887023925781</c:v>
                </c:pt>
                <c:pt idx="16">
                  <c:v>22.861789703369141</c:v>
                </c:pt>
                <c:pt idx="17">
                  <c:v>26.593053817749023</c:v>
                </c:pt>
                <c:pt idx="18">
                  <c:v>30.925214767456055</c:v>
                </c:pt>
                <c:pt idx="19">
                  <c:v>41.943771362304688</c:v>
                </c:pt>
                <c:pt idx="20">
                  <c:v>50.106716156005859</c:v>
                </c:pt>
                <c:pt idx="21">
                  <c:v>55.840965270996094</c:v>
                </c:pt>
                <c:pt idx="22">
                  <c:v>72.035423278808594</c:v>
                </c:pt>
                <c:pt idx="23">
                  <c:v>81.857521057128906</c:v>
                </c:pt>
                <c:pt idx="24">
                  <c:v>89.641876220703125</c:v>
                </c:pt>
                <c:pt idx="25">
                  <c:v>103.93</c:v>
                </c:pt>
                <c:pt idx="26">
                  <c:v>120.12184906005859</c:v>
                </c:pt>
                <c:pt idx="27">
                  <c:v>139.6771240234375</c:v>
                </c:pt>
                <c:pt idx="28">
                  <c:v>164.64521789550781</c:v>
                </c:pt>
                <c:pt idx="29">
                  <c:v>191.32479858398438</c:v>
                </c:pt>
                <c:pt idx="30">
                  <c:v>223.66317749023438</c:v>
                </c:pt>
                <c:pt idx="31">
                  <c:v>259.40255737304688</c:v>
                </c:pt>
                <c:pt idx="32">
                  <c:v>299.2506103515625</c:v>
                </c:pt>
                <c:pt idx="33">
                  <c:v>350.452392578125</c:v>
                </c:pt>
                <c:pt idx="34">
                  <c:v>405.24298095703125</c:v>
                </c:pt>
                <c:pt idx="35">
                  <c:v>473.0123291015625</c:v>
                </c:pt>
                <c:pt idx="36">
                  <c:v>551.31982421875</c:v>
                </c:pt>
                <c:pt idx="37">
                  <c:v>638.1107177734375</c:v>
                </c:pt>
                <c:pt idx="38">
                  <c:v>743.79327392578125</c:v>
                </c:pt>
                <c:pt idx="39">
                  <c:v>864.6414794921875</c:v>
                </c:pt>
                <c:pt idx="40">
                  <c:v>1005.2373657226563</c:v>
                </c:pt>
                <c:pt idx="41">
                  <c:v>1171.751708984375</c:v>
                </c:pt>
                <c:pt idx="42">
                  <c:v>1361.4171142578125</c:v>
                </c:pt>
                <c:pt idx="43">
                  <c:v>1584.997802734375</c:v>
                </c:pt>
                <c:pt idx="44">
                  <c:v>1842.3460693359375</c:v>
                </c:pt>
                <c:pt idx="45">
                  <c:v>2145.544921875</c:v>
                </c:pt>
                <c:pt idx="46">
                  <c:v>2499.422119140625</c:v>
                </c:pt>
                <c:pt idx="47">
                  <c:v>2904.48046875</c:v>
                </c:pt>
                <c:pt idx="48">
                  <c:v>3379.964111328125</c:v>
                </c:pt>
                <c:pt idx="49">
                  <c:v>3932.017578125</c:v>
                </c:pt>
                <c:pt idx="50">
                  <c:v>4576.0283203125</c:v>
                </c:pt>
                <c:pt idx="51">
                  <c:v>5322.453125</c:v>
                </c:pt>
                <c:pt idx="52">
                  <c:v>6191.1318359375</c:v>
                </c:pt>
                <c:pt idx="53">
                  <c:v>7205.6748046875</c:v>
                </c:pt>
                <c:pt idx="54">
                  <c:v>8382.5712890625</c:v>
                </c:pt>
                <c:pt idx="55">
                  <c:v>9752.4931640625</c:v>
                </c:pt>
                <c:pt idx="56">
                  <c:v>11347.0712890625</c:v>
                </c:pt>
                <c:pt idx="57">
                  <c:v>13201.6826171875</c:v>
                </c:pt>
                <c:pt idx="58">
                  <c:v>15360.1396484375</c:v>
                </c:pt>
                <c:pt idx="59">
                  <c:v>17870.90234375</c:v>
                </c:pt>
                <c:pt idx="60">
                  <c:v>20791.298828125</c:v>
                </c:pt>
                <c:pt idx="61">
                  <c:v>24191.197265625</c:v>
                </c:pt>
                <c:pt idx="62">
                  <c:v>28145.3671875</c:v>
                </c:pt>
                <c:pt idx="63">
                  <c:v>32745.814453125</c:v>
                </c:pt>
                <c:pt idx="64">
                  <c:v>38097.19140625</c:v>
                </c:pt>
                <c:pt idx="65">
                  <c:v>44324.89453125</c:v>
                </c:pt>
                <c:pt idx="66">
                  <c:v>51555.23046875</c:v>
                </c:pt>
                <c:pt idx="67">
                  <c:v>59982.23046875</c:v>
                </c:pt>
              </c:numCache>
            </c:numRef>
          </c:xVal>
          <c:yVal>
            <c:numRef>
              <c:f>'PHITable Summary'!$Q$2:$Q$118</c:f>
              <c:numCache>
                <c:formatCode>General</c:formatCode>
                <c:ptCount val="117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0.99572279122657514</c:v>
                </c:pt>
                <c:pt idx="7">
                  <c:v>0.99147766031365225</c:v>
                </c:pt>
                <c:pt idx="8">
                  <c:v>0.98722956703831355</c:v>
                </c:pt>
                <c:pt idx="9">
                  <c:v>0.98300832761109935</c:v>
                </c:pt>
                <c:pt idx="10">
                  <c:v>0.97880689608958882</c:v>
                </c:pt>
                <c:pt idx="11">
                  <c:v>0.97461500893972741</c:v>
                </c:pt>
                <c:pt idx="12">
                  <c:v>0.97043468166327929</c:v>
                </c:pt>
                <c:pt idx="13">
                  <c:v>0.9662787101472764</c:v>
                </c:pt>
                <c:pt idx="14">
                  <c:v>0.96214277826184158</c:v>
                </c:pt>
                <c:pt idx="15">
                  <c:v>0.95802420278296674</c:v>
                </c:pt>
                <c:pt idx="16">
                  <c:v>0.95392834154816575</c:v>
                </c:pt>
                <c:pt idx="17">
                  <c:v>0.94985875538841602</c:v>
                </c:pt>
                <c:pt idx="18">
                  <c:v>0.94581691511762389</c:v>
                </c:pt>
                <c:pt idx="19">
                  <c:v>0.94180234765153481</c:v>
                </c:pt>
                <c:pt idx="20">
                  <c:v>0.9378982529156602</c:v>
                </c:pt>
                <c:pt idx="21">
                  <c:v>0.93403134538356225</c:v>
                </c:pt>
                <c:pt idx="22">
                  <c:v>0.92976047882400303</c:v>
                </c:pt>
                <c:pt idx="23">
                  <c:v>0.92594448765433135</c:v>
                </c:pt>
                <c:pt idx="24">
                  <c:v>0.92220866827503378</c:v>
                </c:pt>
                <c:pt idx="25">
                  <c:v>0.91796694717796956</c:v>
                </c:pt>
                <c:pt idx="26">
                  <c:v>0.91435809979996885</c:v>
                </c:pt>
                <c:pt idx="27">
                  <c:v>0.91060757725283237</c:v>
                </c:pt>
                <c:pt idx="28">
                  <c:v>0.90701063819664263</c:v>
                </c:pt>
                <c:pt idx="29">
                  <c:v>0.90337624747427359</c:v>
                </c:pt>
                <c:pt idx="30">
                  <c:v>0.90000463170974854</c:v>
                </c:pt>
                <c:pt idx="31">
                  <c:v>0.89664809036881543</c:v>
                </c:pt>
                <c:pt idx="32">
                  <c:v>0.89346639283264995</c:v>
                </c:pt>
                <c:pt idx="33">
                  <c:v>0.89035373690801467</c:v>
                </c:pt>
                <c:pt idx="34">
                  <c:v>0.88737024961447541</c:v>
                </c:pt>
                <c:pt idx="35">
                  <c:v>0.88450874641769528</c:v>
                </c:pt>
                <c:pt idx="36">
                  <c:v>0.88177177383843552</c:v>
                </c:pt>
                <c:pt idx="37">
                  <c:v>0.87915368079632883</c:v>
                </c:pt>
                <c:pt idx="38">
                  <c:v>0.87659873966894808</c:v>
                </c:pt>
                <c:pt idx="39">
                  <c:v>0.87415911719501682</c:v>
                </c:pt>
                <c:pt idx="40">
                  <c:v>0.87183921951050258</c:v>
                </c:pt>
                <c:pt idx="41">
                  <c:v>0.86955960030087931</c:v>
                </c:pt>
                <c:pt idx="42">
                  <c:v>0.86734980961674812</c:v>
                </c:pt>
                <c:pt idx="43">
                  <c:v>0.86522012630298151</c:v>
                </c:pt>
                <c:pt idx="44">
                  <c:v>0.86312924642568156</c:v>
                </c:pt>
                <c:pt idx="45">
                  <c:v>0.86107920773629176</c:v>
                </c:pt>
                <c:pt idx="46">
                  <c:v>0.85906512693540094</c:v>
                </c:pt>
                <c:pt idx="47">
                  <c:v>0.85707747577936688</c:v>
                </c:pt>
                <c:pt idx="48">
                  <c:v>0.85507521020204325</c:v>
                </c:pt>
                <c:pt idx="49">
                  <c:v>0.85306246296536425</c:v>
                </c:pt>
                <c:pt idx="50">
                  <c:v>0.85101949046961844</c:v>
                </c:pt>
                <c:pt idx="51">
                  <c:v>0.84891393038673257</c:v>
                </c:pt>
                <c:pt idx="52">
                  <c:v>0.84673994347542425</c:v>
                </c:pt>
                <c:pt idx="53">
                  <c:v>0.84444670206240668</c:v>
                </c:pt>
                <c:pt idx="54">
                  <c:v>0.84200663394776409</c:v>
                </c:pt>
                <c:pt idx="55">
                  <c:v>0.8393612552926778</c:v>
                </c:pt>
                <c:pt idx="56">
                  <c:v>0.83645952530951884</c:v>
                </c:pt>
                <c:pt idx="57">
                  <c:v>0.83323257574336862</c:v>
                </c:pt>
                <c:pt idx="58">
                  <c:v>0.8296096348340245</c:v>
                </c:pt>
                <c:pt idx="59">
                  <c:v>0.82551065502457199</c:v>
                </c:pt>
                <c:pt idx="60">
                  <c:v>0.82083857244794578</c:v>
                </c:pt>
                <c:pt idx="61">
                  <c:v>0.81546665168920418</c:v>
                </c:pt>
                <c:pt idx="62">
                  <c:v>0.80928200588448262</c:v>
                </c:pt>
                <c:pt idx="63">
                  <c:v>0.80211296368483465</c:v>
                </c:pt>
                <c:pt idx="64">
                  <c:v>0.79378425098178196</c:v>
                </c:pt>
                <c:pt idx="65">
                  <c:v>0.78407138728010528</c:v>
                </c:pt>
                <c:pt idx="66">
                  <c:v>0.77271370978044174</c:v>
                </c:pt>
                <c:pt idx="67">
                  <c:v>0.75940873302840051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4C-EB46-49B0-B349-79B4D6CF51FC}"/>
            </c:ext>
          </c:extLst>
        </c:ser>
        <c:ser>
          <c:idx val="28"/>
          <c:order val="15"/>
          <c:tx>
            <c:strRef>
              <c:f>'PHITable Summary'!$R$1</c:f>
              <c:strCache>
                <c:ptCount val="1"/>
                <c:pt idx="0">
                  <c:v>D8</c:v>
                </c:pt>
              </c:strCache>
            </c:strRef>
          </c:tx>
          <c:spPr>
            <a:ln w="19050" cap="rnd" cmpd="sng" algn="ctr">
              <a:solidFill>
                <a:schemeClr val="accent3"/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'PHITable Summary'!$B$2:$B$118</c:f>
              <c:numCache>
                <c:formatCode>General</c:formatCode>
                <c:ptCount val="117"/>
                <c:pt idx="0">
                  <c:v>2.0270717144012451</c:v>
                </c:pt>
                <c:pt idx="1">
                  <c:v>2.3579144477844238</c:v>
                </c:pt>
                <c:pt idx="2">
                  <c:v>2.7445881366729736</c:v>
                </c:pt>
                <c:pt idx="3">
                  <c:v>3.1919693946838379</c:v>
                </c:pt>
                <c:pt idx="4">
                  <c:v>3.7128982543945313</c:v>
                </c:pt>
                <c:pt idx="5">
                  <c:v>4.3234658241271973</c:v>
                </c:pt>
                <c:pt idx="6">
                  <c:v>5.029848575592041</c:v>
                </c:pt>
                <c:pt idx="7">
                  <c:v>5.8567523956298828</c:v>
                </c:pt>
                <c:pt idx="8">
                  <c:v>6.8058829307556152</c:v>
                </c:pt>
                <c:pt idx="9">
                  <c:v>7.9180378913879395</c:v>
                </c:pt>
                <c:pt idx="10">
                  <c:v>9.2068700790405273</c:v>
                </c:pt>
                <c:pt idx="11">
                  <c:v>10.71536922454834</c:v>
                </c:pt>
                <c:pt idx="12">
                  <c:v>12.457595825195313</c:v>
                </c:pt>
                <c:pt idx="13">
                  <c:v>14.49271297454834</c:v>
                </c:pt>
                <c:pt idx="14">
                  <c:v>16.908002853393555</c:v>
                </c:pt>
                <c:pt idx="15">
                  <c:v>19.663887023925781</c:v>
                </c:pt>
                <c:pt idx="16">
                  <c:v>22.861789703369141</c:v>
                </c:pt>
                <c:pt idx="17">
                  <c:v>26.593053817749023</c:v>
                </c:pt>
                <c:pt idx="18">
                  <c:v>30.925214767456055</c:v>
                </c:pt>
                <c:pt idx="19">
                  <c:v>41.943771362304688</c:v>
                </c:pt>
                <c:pt idx="20">
                  <c:v>50.106716156005859</c:v>
                </c:pt>
                <c:pt idx="21">
                  <c:v>55.840965270996094</c:v>
                </c:pt>
                <c:pt idx="22">
                  <c:v>72.035423278808594</c:v>
                </c:pt>
                <c:pt idx="23">
                  <c:v>81.857521057128906</c:v>
                </c:pt>
                <c:pt idx="24">
                  <c:v>89.641876220703125</c:v>
                </c:pt>
                <c:pt idx="25">
                  <c:v>103.93</c:v>
                </c:pt>
                <c:pt idx="26">
                  <c:v>120.12184906005859</c:v>
                </c:pt>
                <c:pt idx="27">
                  <c:v>139.6771240234375</c:v>
                </c:pt>
                <c:pt idx="28">
                  <c:v>164.64521789550781</c:v>
                </c:pt>
                <c:pt idx="29">
                  <c:v>191.32479858398438</c:v>
                </c:pt>
                <c:pt idx="30">
                  <c:v>223.66317749023438</c:v>
                </c:pt>
                <c:pt idx="31">
                  <c:v>259.40255737304688</c:v>
                </c:pt>
                <c:pt idx="32">
                  <c:v>299.2506103515625</c:v>
                </c:pt>
                <c:pt idx="33">
                  <c:v>350.452392578125</c:v>
                </c:pt>
                <c:pt idx="34">
                  <c:v>405.24298095703125</c:v>
                </c:pt>
                <c:pt idx="35">
                  <c:v>473.0123291015625</c:v>
                </c:pt>
                <c:pt idx="36">
                  <c:v>551.31982421875</c:v>
                </c:pt>
                <c:pt idx="37">
                  <c:v>638.1107177734375</c:v>
                </c:pt>
                <c:pt idx="38">
                  <c:v>743.79327392578125</c:v>
                </c:pt>
                <c:pt idx="39">
                  <c:v>864.6414794921875</c:v>
                </c:pt>
                <c:pt idx="40">
                  <c:v>1005.2373657226563</c:v>
                </c:pt>
                <c:pt idx="41">
                  <c:v>1171.751708984375</c:v>
                </c:pt>
                <c:pt idx="42">
                  <c:v>1361.4171142578125</c:v>
                </c:pt>
                <c:pt idx="43">
                  <c:v>1584.997802734375</c:v>
                </c:pt>
                <c:pt idx="44">
                  <c:v>1842.3460693359375</c:v>
                </c:pt>
                <c:pt idx="45">
                  <c:v>2145.544921875</c:v>
                </c:pt>
                <c:pt idx="46">
                  <c:v>2499.422119140625</c:v>
                </c:pt>
                <c:pt idx="47">
                  <c:v>2904.48046875</c:v>
                </c:pt>
                <c:pt idx="48">
                  <c:v>3379.964111328125</c:v>
                </c:pt>
                <c:pt idx="49">
                  <c:v>3932.017578125</c:v>
                </c:pt>
                <c:pt idx="50">
                  <c:v>4576.0283203125</c:v>
                </c:pt>
                <c:pt idx="51">
                  <c:v>5322.453125</c:v>
                </c:pt>
                <c:pt idx="52">
                  <c:v>6191.1318359375</c:v>
                </c:pt>
                <c:pt idx="53">
                  <c:v>7205.6748046875</c:v>
                </c:pt>
                <c:pt idx="54">
                  <c:v>8382.5712890625</c:v>
                </c:pt>
                <c:pt idx="55">
                  <c:v>9752.4931640625</c:v>
                </c:pt>
                <c:pt idx="56">
                  <c:v>11347.0712890625</c:v>
                </c:pt>
                <c:pt idx="57">
                  <c:v>13201.6826171875</c:v>
                </c:pt>
                <c:pt idx="58">
                  <c:v>15360.1396484375</c:v>
                </c:pt>
                <c:pt idx="59">
                  <c:v>17870.90234375</c:v>
                </c:pt>
                <c:pt idx="60">
                  <c:v>20791.298828125</c:v>
                </c:pt>
                <c:pt idx="61">
                  <c:v>24191.197265625</c:v>
                </c:pt>
                <c:pt idx="62">
                  <c:v>28145.3671875</c:v>
                </c:pt>
                <c:pt idx="63">
                  <c:v>32745.814453125</c:v>
                </c:pt>
                <c:pt idx="64">
                  <c:v>38097.19140625</c:v>
                </c:pt>
                <c:pt idx="65">
                  <c:v>44324.89453125</c:v>
                </c:pt>
                <c:pt idx="66">
                  <c:v>51555.23046875</c:v>
                </c:pt>
                <c:pt idx="67">
                  <c:v>59982.23046875</c:v>
                </c:pt>
              </c:numCache>
            </c:numRef>
          </c:xVal>
          <c:yVal>
            <c:numRef>
              <c:f>'PHITable Summary'!$R$2:$R$118</c:f>
              <c:numCache>
                <c:formatCode>General</c:formatCode>
                <c:ptCount val="117"/>
                <c:pt idx="0">
                  <c:v>1</c:v>
                </c:pt>
                <c:pt idx="1">
                  <c:v>0.99291255752696739</c:v>
                </c:pt>
                <c:pt idx="2">
                  <c:v>0.9859060773981293</c:v>
                </c:pt>
                <c:pt idx="3">
                  <c:v>0.97895178135895577</c:v>
                </c:pt>
                <c:pt idx="4">
                  <c:v>0.97208305257803995</c:v>
                </c:pt>
                <c:pt idx="5">
                  <c:v>0.96526706092056758</c:v>
                </c:pt>
                <c:pt idx="6">
                  <c:v>0.95856333515785153</c:v>
                </c:pt>
                <c:pt idx="7">
                  <c:v>0.95197898191233099</c:v>
                </c:pt>
                <c:pt idx="8">
                  <c:v>0.94555207264179464</c:v>
                </c:pt>
                <c:pt idx="9">
                  <c:v>0.93926989806900751</c:v>
                </c:pt>
                <c:pt idx="10">
                  <c:v>0.93314160840171734</c:v>
                </c:pt>
                <c:pt idx="11">
                  <c:v>0.92715192411265923</c:v>
                </c:pt>
                <c:pt idx="12">
                  <c:v>0.92131467376784737</c:v>
                </c:pt>
                <c:pt idx="13">
                  <c:v>0.91562394175335282</c:v>
                </c:pt>
                <c:pt idx="14">
                  <c:v>0.91009026054512976</c:v>
                </c:pt>
                <c:pt idx="15">
                  <c:v>0.90470546178770594</c:v>
                </c:pt>
                <c:pt idx="16">
                  <c:v>0.8994643858512118</c:v>
                </c:pt>
                <c:pt idx="17">
                  <c:v>0.89437879565146217</c:v>
                </c:pt>
                <c:pt idx="18">
                  <c:v>0.88944127093649339</c:v>
                </c:pt>
                <c:pt idx="19">
                  <c:v>0.88465696738941701</c:v>
                </c:pt>
                <c:pt idx="20">
                  <c:v>0.88103618801884531</c:v>
                </c:pt>
                <c:pt idx="21">
                  <c:v>0.87661308855946185</c:v>
                </c:pt>
                <c:pt idx="22">
                  <c:v>0.87206758826530928</c:v>
                </c:pt>
                <c:pt idx="23">
                  <c:v>0.8677537952083475</c:v>
                </c:pt>
                <c:pt idx="24">
                  <c:v>0.86350481780274024</c:v>
                </c:pt>
                <c:pt idx="25">
                  <c:v>0.85940775455612994</c:v>
                </c:pt>
                <c:pt idx="26">
                  <c:v>0.85550945127338374</c:v>
                </c:pt>
                <c:pt idx="27">
                  <c:v>0.85167849468710888</c:v>
                </c:pt>
                <c:pt idx="28">
                  <c:v>0.8480786830491347</c:v>
                </c:pt>
                <c:pt idx="29">
                  <c:v>0.84452604747995819</c:v>
                </c:pt>
                <c:pt idx="30">
                  <c:v>0.84116529790726147</c:v>
                </c:pt>
                <c:pt idx="31">
                  <c:v>0.8379135668536617</c:v>
                </c:pt>
                <c:pt idx="32">
                  <c:v>0.83483623104338978</c:v>
                </c:pt>
                <c:pt idx="33">
                  <c:v>0.83188000509310811</c:v>
                </c:pt>
                <c:pt idx="34">
                  <c:v>0.82902451585866854</c:v>
                </c:pt>
                <c:pt idx="35">
                  <c:v>0.82631562674065662</c:v>
                </c:pt>
                <c:pt idx="36">
                  <c:v>0.82374467288849518</c:v>
                </c:pt>
                <c:pt idx="37">
                  <c:v>0.82129921643692494</c:v>
                </c:pt>
                <c:pt idx="38">
                  <c:v>0.81894449420966053</c:v>
                </c:pt>
                <c:pt idx="39">
                  <c:v>0.81670490982640054</c:v>
                </c:pt>
                <c:pt idx="40">
                  <c:v>0.81458964016669766</c:v>
                </c:pt>
                <c:pt idx="41">
                  <c:v>0.81257716998561946</c:v>
                </c:pt>
                <c:pt idx="42">
                  <c:v>0.81065621225765594</c:v>
                </c:pt>
                <c:pt idx="43">
                  <c:v>0.80884139132821176</c:v>
                </c:pt>
                <c:pt idx="44">
                  <c:v>0.80712939874245615</c:v>
                </c:pt>
                <c:pt idx="45">
                  <c:v>0.80549744142385782</c:v>
                </c:pt>
                <c:pt idx="46">
                  <c:v>0.80397156577429429</c:v>
                </c:pt>
                <c:pt idx="47">
                  <c:v>0.80251733564771166</c:v>
                </c:pt>
                <c:pt idx="48">
                  <c:v>0.80114656797185979</c:v>
                </c:pt>
                <c:pt idx="49">
                  <c:v>0.79985066973538288</c:v>
                </c:pt>
                <c:pt idx="50">
                  <c:v>0.79862807076632747</c:v>
                </c:pt>
                <c:pt idx="51">
                  <c:v>0.79746290152845711</c:v>
                </c:pt>
                <c:pt idx="52">
                  <c:v>0.79636104582148237</c:v>
                </c:pt>
                <c:pt idx="53">
                  <c:v>0.79530528289050073</c:v>
                </c:pt>
                <c:pt idx="54">
                  <c:v>0.79429084926907501</c:v>
                </c:pt>
                <c:pt idx="55">
                  <c:v>0.79330951944284889</c:v>
                </c:pt>
                <c:pt idx="56">
                  <c:v>0.79233582065248864</c:v>
                </c:pt>
                <c:pt idx="57">
                  <c:v>0.79134887001810472</c:v>
                </c:pt>
                <c:pt idx="58">
                  <c:v>0.79030718981777415</c:v>
                </c:pt>
                <c:pt idx="59">
                  <c:v>0.7891681160772408</c:v>
                </c:pt>
                <c:pt idx="60">
                  <c:v>0.78788688504414395</c:v>
                </c:pt>
                <c:pt idx="61">
                  <c:v>0.78641712444917777</c:v>
                </c:pt>
                <c:pt idx="62">
                  <c:v>0.78469841802828799</c:v>
                </c:pt>
                <c:pt idx="63">
                  <c:v>0.78265847731298732</c:v>
                </c:pt>
                <c:pt idx="64">
                  <c:v>0.78021924063710313</c:v>
                </c:pt>
                <c:pt idx="65">
                  <c:v>0.77730646206275256</c:v>
                </c:pt>
                <c:pt idx="66">
                  <c:v>0.77379453135153831</c:v>
                </c:pt>
                <c:pt idx="67">
                  <c:v>0.76955253262059609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4D-EB46-49B0-B349-79B4D6CF51FC}"/>
            </c:ext>
          </c:extLst>
        </c:ser>
        <c:ser>
          <c:idx val="29"/>
          <c:order val="16"/>
          <c:tx>
            <c:strRef>
              <c:f>'PHITable Summary'!$S$1</c:f>
              <c:strCache>
                <c:ptCount val="1"/>
                <c:pt idx="0">
                  <c:v>D9</c:v>
                </c:pt>
              </c:strCache>
            </c:strRef>
          </c:tx>
          <c:spPr>
            <a:ln w="19050" cap="rnd" cmpd="sng" algn="ctr">
              <a:solidFill>
                <a:schemeClr val="accent5"/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'PHITable Summary'!$B$2:$B$118</c:f>
              <c:numCache>
                <c:formatCode>General</c:formatCode>
                <c:ptCount val="117"/>
                <c:pt idx="0">
                  <c:v>2.0270717144012451</c:v>
                </c:pt>
                <c:pt idx="1">
                  <c:v>2.3579144477844238</c:v>
                </c:pt>
                <c:pt idx="2">
                  <c:v>2.7445881366729736</c:v>
                </c:pt>
                <c:pt idx="3">
                  <c:v>3.1919693946838379</c:v>
                </c:pt>
                <c:pt idx="4">
                  <c:v>3.7128982543945313</c:v>
                </c:pt>
                <c:pt idx="5">
                  <c:v>4.3234658241271973</c:v>
                </c:pt>
                <c:pt idx="6">
                  <c:v>5.029848575592041</c:v>
                </c:pt>
                <c:pt idx="7">
                  <c:v>5.8567523956298828</c:v>
                </c:pt>
                <c:pt idx="8">
                  <c:v>6.8058829307556152</c:v>
                </c:pt>
                <c:pt idx="9">
                  <c:v>7.9180378913879395</c:v>
                </c:pt>
                <c:pt idx="10">
                  <c:v>9.2068700790405273</c:v>
                </c:pt>
                <c:pt idx="11">
                  <c:v>10.71536922454834</c:v>
                </c:pt>
                <c:pt idx="12">
                  <c:v>12.457595825195313</c:v>
                </c:pt>
                <c:pt idx="13">
                  <c:v>14.49271297454834</c:v>
                </c:pt>
                <c:pt idx="14">
                  <c:v>16.908002853393555</c:v>
                </c:pt>
                <c:pt idx="15">
                  <c:v>19.663887023925781</c:v>
                </c:pt>
                <c:pt idx="16">
                  <c:v>22.861789703369141</c:v>
                </c:pt>
                <c:pt idx="17">
                  <c:v>26.593053817749023</c:v>
                </c:pt>
                <c:pt idx="18">
                  <c:v>30.925214767456055</c:v>
                </c:pt>
                <c:pt idx="19">
                  <c:v>41.943771362304688</c:v>
                </c:pt>
                <c:pt idx="20">
                  <c:v>50.106716156005859</c:v>
                </c:pt>
                <c:pt idx="21">
                  <c:v>55.840965270996094</c:v>
                </c:pt>
                <c:pt idx="22">
                  <c:v>72.035423278808594</c:v>
                </c:pt>
                <c:pt idx="23">
                  <c:v>81.857521057128906</c:v>
                </c:pt>
                <c:pt idx="24">
                  <c:v>89.641876220703125</c:v>
                </c:pt>
                <c:pt idx="25">
                  <c:v>103.93</c:v>
                </c:pt>
                <c:pt idx="26">
                  <c:v>120.12184906005859</c:v>
                </c:pt>
                <c:pt idx="27">
                  <c:v>139.6771240234375</c:v>
                </c:pt>
                <c:pt idx="28">
                  <c:v>164.64521789550781</c:v>
                </c:pt>
                <c:pt idx="29">
                  <c:v>191.32479858398438</c:v>
                </c:pt>
                <c:pt idx="30">
                  <c:v>223.66317749023438</c:v>
                </c:pt>
                <c:pt idx="31">
                  <c:v>259.40255737304688</c:v>
                </c:pt>
                <c:pt idx="32">
                  <c:v>299.2506103515625</c:v>
                </c:pt>
                <c:pt idx="33">
                  <c:v>350.452392578125</c:v>
                </c:pt>
                <c:pt idx="34">
                  <c:v>405.24298095703125</c:v>
                </c:pt>
                <c:pt idx="35">
                  <c:v>473.0123291015625</c:v>
                </c:pt>
                <c:pt idx="36">
                  <c:v>551.31982421875</c:v>
                </c:pt>
                <c:pt idx="37">
                  <c:v>638.1107177734375</c:v>
                </c:pt>
                <c:pt idx="38">
                  <c:v>743.79327392578125</c:v>
                </c:pt>
                <c:pt idx="39">
                  <c:v>864.6414794921875</c:v>
                </c:pt>
                <c:pt idx="40">
                  <c:v>1005.2373657226563</c:v>
                </c:pt>
                <c:pt idx="41">
                  <c:v>1171.751708984375</c:v>
                </c:pt>
                <c:pt idx="42">
                  <c:v>1361.4171142578125</c:v>
                </c:pt>
                <c:pt idx="43">
                  <c:v>1584.997802734375</c:v>
                </c:pt>
                <c:pt idx="44">
                  <c:v>1842.3460693359375</c:v>
                </c:pt>
                <c:pt idx="45">
                  <c:v>2145.544921875</c:v>
                </c:pt>
                <c:pt idx="46">
                  <c:v>2499.422119140625</c:v>
                </c:pt>
                <c:pt idx="47">
                  <c:v>2904.48046875</c:v>
                </c:pt>
                <c:pt idx="48">
                  <c:v>3379.964111328125</c:v>
                </c:pt>
                <c:pt idx="49">
                  <c:v>3932.017578125</c:v>
                </c:pt>
                <c:pt idx="50">
                  <c:v>4576.0283203125</c:v>
                </c:pt>
                <c:pt idx="51">
                  <c:v>5322.453125</c:v>
                </c:pt>
                <c:pt idx="52">
                  <c:v>6191.1318359375</c:v>
                </c:pt>
                <c:pt idx="53">
                  <c:v>7205.6748046875</c:v>
                </c:pt>
                <c:pt idx="54">
                  <c:v>8382.5712890625</c:v>
                </c:pt>
                <c:pt idx="55">
                  <c:v>9752.4931640625</c:v>
                </c:pt>
                <c:pt idx="56">
                  <c:v>11347.0712890625</c:v>
                </c:pt>
                <c:pt idx="57">
                  <c:v>13201.6826171875</c:v>
                </c:pt>
                <c:pt idx="58">
                  <c:v>15360.1396484375</c:v>
                </c:pt>
                <c:pt idx="59">
                  <c:v>17870.90234375</c:v>
                </c:pt>
                <c:pt idx="60">
                  <c:v>20791.298828125</c:v>
                </c:pt>
                <c:pt idx="61">
                  <c:v>24191.197265625</c:v>
                </c:pt>
                <c:pt idx="62">
                  <c:v>28145.3671875</c:v>
                </c:pt>
                <c:pt idx="63">
                  <c:v>32745.814453125</c:v>
                </c:pt>
                <c:pt idx="64">
                  <c:v>38097.19140625</c:v>
                </c:pt>
                <c:pt idx="65">
                  <c:v>44324.89453125</c:v>
                </c:pt>
                <c:pt idx="66">
                  <c:v>51555.23046875</c:v>
                </c:pt>
                <c:pt idx="67">
                  <c:v>59982.23046875</c:v>
                </c:pt>
              </c:numCache>
            </c:numRef>
          </c:xVal>
          <c:yVal>
            <c:numRef>
              <c:f>'PHITable Summary'!$S$2:$S$118</c:f>
              <c:numCache>
                <c:formatCode>General</c:formatCode>
                <c:ptCount val="117"/>
                <c:pt idx="0">
                  <c:v>0.99148351580875127</c:v>
                </c:pt>
                <c:pt idx="1">
                  <c:v>0.98289196491511455</c:v>
                </c:pt>
                <c:pt idx="2">
                  <c:v>0.9743563990193117</c:v>
                </c:pt>
                <c:pt idx="3">
                  <c:v>0.96633239311404306</c:v>
                </c:pt>
                <c:pt idx="4">
                  <c:v>0.95825704559910674</c:v>
                </c:pt>
                <c:pt idx="5">
                  <c:v>0.95074116365212669</c:v>
                </c:pt>
                <c:pt idx="6">
                  <c:v>0.94346704056503072</c:v>
                </c:pt>
                <c:pt idx="7">
                  <c:v>0.93658601380668449</c:v>
                </c:pt>
                <c:pt idx="8">
                  <c:v>0.92995823359812435</c:v>
                </c:pt>
                <c:pt idx="9">
                  <c:v>0.92364205902227969</c:v>
                </c:pt>
                <c:pt idx="10">
                  <c:v>0.91750978380017334</c:v>
                </c:pt>
                <c:pt idx="11">
                  <c:v>0.91163563813217896</c:v>
                </c:pt>
                <c:pt idx="12">
                  <c:v>0.90599394201878991</c:v>
                </c:pt>
                <c:pt idx="13">
                  <c:v>0.90054125968271603</c:v>
                </c:pt>
                <c:pt idx="14">
                  <c:v>0.8952824296351104</c:v>
                </c:pt>
                <c:pt idx="15">
                  <c:v>0.89016594133344484</c:v>
                </c:pt>
                <c:pt idx="16">
                  <c:v>0.88535917447608448</c:v>
                </c:pt>
                <c:pt idx="17">
                  <c:v>0.88073295810241681</c:v>
                </c:pt>
                <c:pt idx="18">
                  <c:v>0.87630668142454904</c:v>
                </c:pt>
                <c:pt idx="19">
                  <c:v>0.86800501319128698</c:v>
                </c:pt>
                <c:pt idx="20">
                  <c:v>0.86430040407617814</c:v>
                </c:pt>
                <c:pt idx="21">
                  <c:v>0.86025710948790002</c:v>
                </c:pt>
                <c:pt idx="22">
                  <c:v>0.85538891527370775</c:v>
                </c:pt>
                <c:pt idx="23">
                  <c:v>0.85187810906855699</c:v>
                </c:pt>
                <c:pt idx="24">
                  <c:v>0.84993345605791037</c:v>
                </c:pt>
                <c:pt idx="25">
                  <c:v>0.8463932950223968</c:v>
                </c:pt>
                <c:pt idx="26">
                  <c:v>0.843311900831068</c:v>
                </c:pt>
                <c:pt idx="27">
                  <c:v>0.84034651352959466</c:v>
                </c:pt>
                <c:pt idx="28">
                  <c:v>0.83743719500237157</c:v>
                </c:pt>
                <c:pt idx="29">
                  <c:v>0.83469199837235586</c:v>
                </c:pt>
                <c:pt idx="30">
                  <c:v>0.83203269424748005</c:v>
                </c:pt>
                <c:pt idx="31">
                  <c:v>0.83000226294275481</c:v>
                </c:pt>
                <c:pt idx="32">
                  <c:v>0.8278415020568024</c:v>
                </c:pt>
                <c:pt idx="33">
                  <c:v>0.82574550928576129</c:v>
                </c:pt>
                <c:pt idx="34">
                  <c:v>0.82399459149555143</c:v>
                </c:pt>
                <c:pt idx="35">
                  <c:v>0.82230610091215472</c:v>
                </c:pt>
                <c:pt idx="36">
                  <c:v>0.82078319423133073</c:v>
                </c:pt>
                <c:pt idx="37">
                  <c:v>0.81944600937928014</c:v>
                </c:pt>
                <c:pt idx="38">
                  <c:v>0.81823087425888541</c:v>
                </c:pt>
                <c:pt idx="39">
                  <c:v>0.81716727504681885</c:v>
                </c:pt>
                <c:pt idx="40">
                  <c:v>0.81623639667300507</c:v>
                </c:pt>
                <c:pt idx="41">
                  <c:v>0.81544864026359754</c:v>
                </c:pt>
                <c:pt idx="42">
                  <c:v>0.81480019550844995</c:v>
                </c:pt>
                <c:pt idx="43">
                  <c:v>0.81427940556424727</c:v>
                </c:pt>
                <c:pt idx="44">
                  <c:v>0.81388561227350442</c:v>
                </c:pt>
                <c:pt idx="45">
                  <c:v>0.81361036472593373</c:v>
                </c:pt>
                <c:pt idx="46">
                  <c:v>0.81345760299483116</c:v>
                </c:pt>
                <c:pt idx="47">
                  <c:v>0.81342000713603091</c:v>
                </c:pt>
                <c:pt idx="48">
                  <c:v>0.81349225317478524</c:v>
                </c:pt>
                <c:pt idx="49">
                  <c:v>0.8136715611714912</c:v>
                </c:pt>
                <c:pt idx="50">
                  <c:v>0.81395738515630189</c:v>
                </c:pt>
                <c:pt idx="51">
                  <c:v>0.8143579604709682</c:v>
                </c:pt>
                <c:pt idx="52">
                  <c:v>0.81486385465210476</c:v>
                </c:pt>
                <c:pt idx="53">
                  <c:v>0.81547389104706736</c:v>
                </c:pt>
                <c:pt idx="54">
                  <c:v>0.81616536048059918</c:v>
                </c:pt>
                <c:pt idx="55">
                  <c:v>0.81693030676541123</c:v>
                </c:pt>
                <c:pt idx="56">
                  <c:v>0.81775680928720296</c:v>
                </c:pt>
                <c:pt idx="57">
                  <c:v>0.81858175058285354</c:v>
                </c:pt>
                <c:pt idx="58">
                  <c:v>0.81946920440035753</c:v>
                </c:pt>
                <c:pt idx="59">
                  <c:v>0.82037655172123802</c:v>
                </c:pt>
                <c:pt idx="60">
                  <c:v>0.8212955059688164</c:v>
                </c:pt>
                <c:pt idx="61">
                  <c:v>0.82217185881967014</c:v>
                </c:pt>
                <c:pt idx="62">
                  <c:v>0.82305605883886401</c:v>
                </c:pt>
                <c:pt idx="63">
                  <c:v>0.82385735669072846</c:v>
                </c:pt>
                <c:pt idx="64">
                  <c:v>0.82454124512028215</c:v>
                </c:pt>
                <c:pt idx="65">
                  <c:v>0.82508018603028743</c:v>
                </c:pt>
                <c:pt idx="66">
                  <c:v>0.82546701181963522</c:v>
                </c:pt>
                <c:pt idx="67">
                  <c:v>0.82553430734879674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4E-EB46-49B0-B349-79B4D6CF51FC}"/>
            </c:ext>
          </c:extLst>
        </c:ser>
        <c:ser>
          <c:idx val="30"/>
          <c:order val="17"/>
          <c:tx>
            <c:strRef>
              <c:f>'PHITable Summary'!$T$1</c:f>
              <c:strCache>
                <c:ptCount val="1"/>
                <c:pt idx="0">
                  <c:v>D10</c:v>
                </c:pt>
              </c:strCache>
            </c:strRef>
          </c:tx>
          <c:spPr>
            <a:ln w="19050" cap="rnd" cmpd="sng" algn="ctr">
              <a:solidFill>
                <a:schemeClr val="accent1">
                  <a:lumMod val="60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'PHITable Summary'!$B$2:$B$118</c:f>
              <c:numCache>
                <c:formatCode>General</c:formatCode>
                <c:ptCount val="117"/>
                <c:pt idx="0">
                  <c:v>2.0270717144012451</c:v>
                </c:pt>
                <c:pt idx="1">
                  <c:v>2.3579144477844238</c:v>
                </c:pt>
                <c:pt idx="2">
                  <c:v>2.7445881366729736</c:v>
                </c:pt>
                <c:pt idx="3">
                  <c:v>3.1919693946838379</c:v>
                </c:pt>
                <c:pt idx="4">
                  <c:v>3.7128982543945313</c:v>
                </c:pt>
                <c:pt idx="5">
                  <c:v>4.3234658241271973</c:v>
                </c:pt>
                <c:pt idx="6">
                  <c:v>5.029848575592041</c:v>
                </c:pt>
                <c:pt idx="7">
                  <c:v>5.8567523956298828</c:v>
                </c:pt>
                <c:pt idx="8">
                  <c:v>6.8058829307556152</c:v>
                </c:pt>
                <c:pt idx="9">
                  <c:v>7.9180378913879395</c:v>
                </c:pt>
                <c:pt idx="10">
                  <c:v>9.2068700790405273</c:v>
                </c:pt>
                <c:pt idx="11">
                  <c:v>10.71536922454834</c:v>
                </c:pt>
                <c:pt idx="12">
                  <c:v>12.457595825195313</c:v>
                </c:pt>
                <c:pt idx="13">
                  <c:v>14.49271297454834</c:v>
                </c:pt>
                <c:pt idx="14">
                  <c:v>16.908002853393555</c:v>
                </c:pt>
                <c:pt idx="15">
                  <c:v>19.663887023925781</c:v>
                </c:pt>
                <c:pt idx="16">
                  <c:v>22.861789703369141</c:v>
                </c:pt>
                <c:pt idx="17">
                  <c:v>26.593053817749023</c:v>
                </c:pt>
                <c:pt idx="18">
                  <c:v>30.925214767456055</c:v>
                </c:pt>
                <c:pt idx="19">
                  <c:v>41.943771362304688</c:v>
                </c:pt>
                <c:pt idx="20">
                  <c:v>50.106716156005859</c:v>
                </c:pt>
                <c:pt idx="21">
                  <c:v>55.840965270996094</c:v>
                </c:pt>
                <c:pt idx="22">
                  <c:v>72.035423278808594</c:v>
                </c:pt>
                <c:pt idx="23">
                  <c:v>81.857521057128906</c:v>
                </c:pt>
                <c:pt idx="24">
                  <c:v>89.641876220703125</c:v>
                </c:pt>
                <c:pt idx="25">
                  <c:v>103.93</c:v>
                </c:pt>
                <c:pt idx="26">
                  <c:v>120.12184906005859</c:v>
                </c:pt>
                <c:pt idx="27">
                  <c:v>139.6771240234375</c:v>
                </c:pt>
                <c:pt idx="28">
                  <c:v>164.64521789550781</c:v>
                </c:pt>
                <c:pt idx="29">
                  <c:v>191.32479858398438</c:v>
                </c:pt>
                <c:pt idx="30">
                  <c:v>223.66317749023438</c:v>
                </c:pt>
                <c:pt idx="31">
                  <c:v>259.40255737304688</c:v>
                </c:pt>
                <c:pt idx="32">
                  <c:v>299.2506103515625</c:v>
                </c:pt>
                <c:pt idx="33">
                  <c:v>350.452392578125</c:v>
                </c:pt>
                <c:pt idx="34">
                  <c:v>405.24298095703125</c:v>
                </c:pt>
                <c:pt idx="35">
                  <c:v>473.0123291015625</c:v>
                </c:pt>
                <c:pt idx="36">
                  <c:v>551.31982421875</c:v>
                </c:pt>
                <c:pt idx="37">
                  <c:v>638.1107177734375</c:v>
                </c:pt>
                <c:pt idx="38">
                  <c:v>743.79327392578125</c:v>
                </c:pt>
                <c:pt idx="39">
                  <c:v>864.6414794921875</c:v>
                </c:pt>
                <c:pt idx="40">
                  <c:v>1005.2373657226563</c:v>
                </c:pt>
                <c:pt idx="41">
                  <c:v>1171.751708984375</c:v>
                </c:pt>
                <c:pt idx="42">
                  <c:v>1361.4171142578125</c:v>
                </c:pt>
                <c:pt idx="43">
                  <c:v>1584.997802734375</c:v>
                </c:pt>
                <c:pt idx="44">
                  <c:v>1842.3460693359375</c:v>
                </c:pt>
                <c:pt idx="45">
                  <c:v>2145.544921875</c:v>
                </c:pt>
                <c:pt idx="46">
                  <c:v>2499.422119140625</c:v>
                </c:pt>
                <c:pt idx="47">
                  <c:v>2904.48046875</c:v>
                </c:pt>
                <c:pt idx="48">
                  <c:v>3379.964111328125</c:v>
                </c:pt>
                <c:pt idx="49">
                  <c:v>3932.017578125</c:v>
                </c:pt>
                <c:pt idx="50">
                  <c:v>4576.0283203125</c:v>
                </c:pt>
                <c:pt idx="51">
                  <c:v>5322.453125</c:v>
                </c:pt>
                <c:pt idx="52">
                  <c:v>6191.1318359375</c:v>
                </c:pt>
                <c:pt idx="53">
                  <c:v>7205.6748046875</c:v>
                </c:pt>
                <c:pt idx="54">
                  <c:v>8382.5712890625</c:v>
                </c:pt>
                <c:pt idx="55">
                  <c:v>9752.4931640625</c:v>
                </c:pt>
                <c:pt idx="56">
                  <c:v>11347.0712890625</c:v>
                </c:pt>
                <c:pt idx="57">
                  <c:v>13201.6826171875</c:v>
                </c:pt>
                <c:pt idx="58">
                  <c:v>15360.1396484375</c:v>
                </c:pt>
                <c:pt idx="59">
                  <c:v>17870.90234375</c:v>
                </c:pt>
                <c:pt idx="60">
                  <c:v>20791.298828125</c:v>
                </c:pt>
                <c:pt idx="61">
                  <c:v>24191.197265625</c:v>
                </c:pt>
                <c:pt idx="62">
                  <c:v>28145.3671875</c:v>
                </c:pt>
                <c:pt idx="63">
                  <c:v>32745.814453125</c:v>
                </c:pt>
                <c:pt idx="64">
                  <c:v>38097.19140625</c:v>
                </c:pt>
                <c:pt idx="65">
                  <c:v>44324.89453125</c:v>
                </c:pt>
                <c:pt idx="66">
                  <c:v>51555.23046875</c:v>
                </c:pt>
                <c:pt idx="67">
                  <c:v>59982.23046875</c:v>
                </c:pt>
              </c:numCache>
            </c:numRef>
          </c:xVal>
          <c:yVal>
            <c:numRef>
              <c:f>'PHITable Summary'!$T$2:$T$118</c:f>
              <c:numCache>
                <c:formatCode>General</c:formatCode>
                <c:ptCount val="117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0.96794696919389245</c:v>
                </c:pt>
                <c:pt idx="45">
                  <c:v>0.93687998058601374</c:v>
                </c:pt>
                <c:pt idx="46">
                  <c:v>0.90630862100906351</c:v>
                </c:pt>
                <c:pt idx="47">
                  <c:v>0.87641198549443244</c:v>
                </c:pt>
                <c:pt idx="48">
                  <c:v>0.84699170180896155</c:v>
                </c:pt>
                <c:pt idx="49">
                  <c:v>0.81821277739904397</c:v>
                </c:pt>
                <c:pt idx="50">
                  <c:v>0.78988939609496911</c:v>
                </c:pt>
                <c:pt idx="51">
                  <c:v>0.76200118099730008</c:v>
                </c:pt>
                <c:pt idx="52">
                  <c:v>0.73478542723046203</c:v>
                </c:pt>
                <c:pt idx="53">
                  <c:v>0.70802523089993907</c:v>
                </c:pt>
                <c:pt idx="54">
                  <c:v>0.68179919019142343</c:v>
                </c:pt>
                <c:pt idx="55">
                  <c:v>0.65592299209295857</c:v>
                </c:pt>
                <c:pt idx="56">
                  <c:v>0.6305773907504818</c:v>
                </c:pt>
                <c:pt idx="57">
                  <c:v>0.60591139308098296</c:v>
                </c:pt>
                <c:pt idx="58">
                  <c:v>0.58236469111521072</c:v>
                </c:pt>
                <c:pt idx="59">
                  <c:v>0.55988637178681411</c:v>
                </c:pt>
                <c:pt idx="60">
                  <c:v>0.53856202539691111</c:v>
                </c:pt>
                <c:pt idx="61">
                  <c:v>0.51812000715379669</c:v>
                </c:pt>
                <c:pt idx="62">
                  <c:v>0.49815289101969412</c:v>
                </c:pt>
                <c:pt idx="63">
                  <c:v>0.47828602568348605</c:v>
                </c:pt>
                <c:pt idx="64">
                  <c:v>0.45787050155553966</c:v>
                </c:pt>
                <c:pt idx="65">
                  <c:v>0.43637940776410256</c:v>
                </c:pt>
                <c:pt idx="66">
                  <c:v>0.41318318074989413</c:v>
                </c:pt>
                <c:pt idx="67">
                  <c:v>0.38766162244300412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4F-EB46-49B0-B349-79B4D6CF51FC}"/>
            </c:ext>
          </c:extLst>
        </c:ser>
        <c:ser>
          <c:idx val="31"/>
          <c:order val="18"/>
          <c:tx>
            <c:strRef>
              <c:f>'PHITable Summary'!$U$1</c:f>
              <c:strCache>
                <c:ptCount val="1"/>
                <c:pt idx="0">
                  <c:v>D11</c:v>
                </c:pt>
              </c:strCache>
            </c:strRef>
          </c:tx>
          <c:spPr>
            <a:ln w="19050" cap="rnd" cmpd="sng" algn="ctr">
              <a:solidFill>
                <a:schemeClr val="accent3">
                  <a:lumMod val="60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'PHITable Summary'!$B$2:$B$118</c:f>
              <c:numCache>
                <c:formatCode>General</c:formatCode>
                <c:ptCount val="117"/>
                <c:pt idx="0">
                  <c:v>2.0270717144012451</c:v>
                </c:pt>
                <c:pt idx="1">
                  <c:v>2.3579144477844238</c:v>
                </c:pt>
                <c:pt idx="2">
                  <c:v>2.7445881366729736</c:v>
                </c:pt>
                <c:pt idx="3">
                  <c:v>3.1919693946838379</c:v>
                </c:pt>
                <c:pt idx="4">
                  <c:v>3.7128982543945313</c:v>
                </c:pt>
                <c:pt idx="5">
                  <c:v>4.3234658241271973</c:v>
                </c:pt>
                <c:pt idx="6">
                  <c:v>5.029848575592041</c:v>
                </c:pt>
                <c:pt idx="7">
                  <c:v>5.8567523956298828</c:v>
                </c:pt>
                <c:pt idx="8">
                  <c:v>6.8058829307556152</c:v>
                </c:pt>
                <c:pt idx="9">
                  <c:v>7.9180378913879395</c:v>
                </c:pt>
                <c:pt idx="10">
                  <c:v>9.2068700790405273</c:v>
                </c:pt>
                <c:pt idx="11">
                  <c:v>10.71536922454834</c:v>
                </c:pt>
                <c:pt idx="12">
                  <c:v>12.457595825195313</c:v>
                </c:pt>
                <c:pt idx="13">
                  <c:v>14.49271297454834</c:v>
                </c:pt>
                <c:pt idx="14">
                  <c:v>16.908002853393555</c:v>
                </c:pt>
                <c:pt idx="15">
                  <c:v>19.663887023925781</c:v>
                </c:pt>
                <c:pt idx="16">
                  <c:v>22.861789703369141</c:v>
                </c:pt>
                <c:pt idx="17">
                  <c:v>26.593053817749023</c:v>
                </c:pt>
                <c:pt idx="18">
                  <c:v>30.925214767456055</c:v>
                </c:pt>
                <c:pt idx="19">
                  <c:v>41.943771362304688</c:v>
                </c:pt>
                <c:pt idx="20">
                  <c:v>50.106716156005859</c:v>
                </c:pt>
                <c:pt idx="21">
                  <c:v>55.840965270996094</c:v>
                </c:pt>
                <c:pt idx="22">
                  <c:v>72.035423278808594</c:v>
                </c:pt>
                <c:pt idx="23">
                  <c:v>81.857521057128906</c:v>
                </c:pt>
                <c:pt idx="24">
                  <c:v>89.641876220703125</c:v>
                </c:pt>
                <c:pt idx="25">
                  <c:v>103.93</c:v>
                </c:pt>
                <c:pt idx="26">
                  <c:v>120.12184906005859</c:v>
                </c:pt>
                <c:pt idx="27">
                  <c:v>139.6771240234375</c:v>
                </c:pt>
                <c:pt idx="28">
                  <c:v>164.64521789550781</c:v>
                </c:pt>
                <c:pt idx="29">
                  <c:v>191.32479858398438</c:v>
                </c:pt>
                <c:pt idx="30">
                  <c:v>223.66317749023438</c:v>
                </c:pt>
                <c:pt idx="31">
                  <c:v>259.40255737304688</c:v>
                </c:pt>
                <c:pt idx="32">
                  <c:v>299.2506103515625</c:v>
                </c:pt>
                <c:pt idx="33">
                  <c:v>350.452392578125</c:v>
                </c:pt>
                <c:pt idx="34">
                  <c:v>405.24298095703125</c:v>
                </c:pt>
                <c:pt idx="35">
                  <c:v>473.0123291015625</c:v>
                </c:pt>
                <c:pt idx="36">
                  <c:v>551.31982421875</c:v>
                </c:pt>
                <c:pt idx="37">
                  <c:v>638.1107177734375</c:v>
                </c:pt>
                <c:pt idx="38">
                  <c:v>743.79327392578125</c:v>
                </c:pt>
                <c:pt idx="39">
                  <c:v>864.6414794921875</c:v>
                </c:pt>
                <c:pt idx="40">
                  <c:v>1005.2373657226563</c:v>
                </c:pt>
                <c:pt idx="41">
                  <c:v>1171.751708984375</c:v>
                </c:pt>
                <c:pt idx="42">
                  <c:v>1361.4171142578125</c:v>
                </c:pt>
                <c:pt idx="43">
                  <c:v>1584.997802734375</c:v>
                </c:pt>
                <c:pt idx="44">
                  <c:v>1842.3460693359375</c:v>
                </c:pt>
                <c:pt idx="45">
                  <c:v>2145.544921875</c:v>
                </c:pt>
                <c:pt idx="46">
                  <c:v>2499.422119140625</c:v>
                </c:pt>
                <c:pt idx="47">
                  <c:v>2904.48046875</c:v>
                </c:pt>
                <c:pt idx="48">
                  <c:v>3379.964111328125</c:v>
                </c:pt>
                <c:pt idx="49">
                  <c:v>3932.017578125</c:v>
                </c:pt>
                <c:pt idx="50">
                  <c:v>4576.0283203125</c:v>
                </c:pt>
                <c:pt idx="51">
                  <c:v>5322.453125</c:v>
                </c:pt>
                <c:pt idx="52">
                  <c:v>6191.1318359375</c:v>
                </c:pt>
                <c:pt idx="53">
                  <c:v>7205.6748046875</c:v>
                </c:pt>
                <c:pt idx="54">
                  <c:v>8382.5712890625</c:v>
                </c:pt>
                <c:pt idx="55">
                  <c:v>9752.4931640625</c:v>
                </c:pt>
                <c:pt idx="56">
                  <c:v>11347.0712890625</c:v>
                </c:pt>
                <c:pt idx="57">
                  <c:v>13201.6826171875</c:v>
                </c:pt>
                <c:pt idx="58">
                  <c:v>15360.1396484375</c:v>
                </c:pt>
                <c:pt idx="59">
                  <c:v>17870.90234375</c:v>
                </c:pt>
                <c:pt idx="60">
                  <c:v>20791.298828125</c:v>
                </c:pt>
                <c:pt idx="61">
                  <c:v>24191.197265625</c:v>
                </c:pt>
                <c:pt idx="62">
                  <c:v>28145.3671875</c:v>
                </c:pt>
                <c:pt idx="63">
                  <c:v>32745.814453125</c:v>
                </c:pt>
                <c:pt idx="64">
                  <c:v>38097.19140625</c:v>
                </c:pt>
                <c:pt idx="65">
                  <c:v>44324.89453125</c:v>
                </c:pt>
                <c:pt idx="66">
                  <c:v>51555.23046875</c:v>
                </c:pt>
                <c:pt idx="67">
                  <c:v>59982.23046875</c:v>
                </c:pt>
              </c:numCache>
            </c:numRef>
          </c:xVal>
          <c:yVal>
            <c:numRef>
              <c:f>'PHITable Summary'!$U$2:$U$118</c:f>
              <c:numCache>
                <c:formatCode>General</c:formatCode>
                <c:ptCount val="117"/>
                <c:pt idx="0">
                  <c:v>0.99220423554943404</c:v>
                </c:pt>
                <c:pt idx="1">
                  <c:v>0.9841569888046835</c:v>
                </c:pt>
                <c:pt idx="2">
                  <c:v>0.97626441908971906</c:v>
                </c:pt>
                <c:pt idx="3">
                  <c:v>0.96844391342801506</c:v>
                </c:pt>
                <c:pt idx="4">
                  <c:v>0.96071242043221539</c:v>
                </c:pt>
                <c:pt idx="5">
                  <c:v>0.95295978768544409</c:v>
                </c:pt>
                <c:pt idx="6">
                  <c:v>0.945311508848377</c:v>
                </c:pt>
                <c:pt idx="7">
                  <c:v>0.93771419590427796</c:v>
                </c:pt>
                <c:pt idx="8">
                  <c:v>0.93015551135619268</c:v>
                </c:pt>
                <c:pt idx="9">
                  <c:v>0.92272034828575222</c:v>
                </c:pt>
                <c:pt idx="10">
                  <c:v>0.91531390699433124</c:v>
                </c:pt>
                <c:pt idx="11">
                  <c:v>0.90803937395270229</c:v>
                </c:pt>
                <c:pt idx="12">
                  <c:v>0.90088751612830642</c:v>
                </c:pt>
                <c:pt idx="13">
                  <c:v>0.89381545928215167</c:v>
                </c:pt>
                <c:pt idx="14">
                  <c:v>0.88674444230675575</c:v>
                </c:pt>
                <c:pt idx="15">
                  <c:v>0.87992820539237315</c:v>
                </c:pt>
                <c:pt idx="16">
                  <c:v>0.8732675889585354</c:v>
                </c:pt>
                <c:pt idx="17">
                  <c:v>0.86672559646118719</c:v>
                </c:pt>
                <c:pt idx="18">
                  <c:v>0.86035854492042041</c:v>
                </c:pt>
                <c:pt idx="19">
                  <c:v>0.85456019561076579</c:v>
                </c:pt>
                <c:pt idx="20">
                  <c:v>0.84519043313185471</c:v>
                </c:pt>
                <c:pt idx="21">
                  <c:v>0.83958133365896115</c:v>
                </c:pt>
                <c:pt idx="22">
                  <c:v>0.83492459099828742</c:v>
                </c:pt>
                <c:pt idx="23">
                  <c:v>0.82844940456519078</c:v>
                </c:pt>
                <c:pt idx="24">
                  <c:v>0.82291083909439244</c:v>
                </c:pt>
                <c:pt idx="25">
                  <c:v>0.81848005968115201</c:v>
                </c:pt>
                <c:pt idx="26">
                  <c:v>0.81192313960933871</c:v>
                </c:pt>
                <c:pt idx="27">
                  <c:v>0.80804452530394266</c:v>
                </c:pt>
                <c:pt idx="28">
                  <c:v>0.80350179855215786</c:v>
                </c:pt>
                <c:pt idx="29">
                  <c:v>0.7982832859544452</c:v>
                </c:pt>
                <c:pt idx="30">
                  <c:v>0.79513161811480559</c:v>
                </c:pt>
                <c:pt idx="31">
                  <c:v>0.79118973370019718</c:v>
                </c:pt>
                <c:pt idx="32">
                  <c:v>0.78766146014274985</c:v>
                </c:pt>
                <c:pt idx="33">
                  <c:v>0.78441818100169314</c:v>
                </c:pt>
                <c:pt idx="34">
                  <c:v>0.78137640636231309</c:v>
                </c:pt>
                <c:pt idx="35">
                  <c:v>0.77853391375473346</c:v>
                </c:pt>
                <c:pt idx="36">
                  <c:v>0.77586298168944812</c:v>
                </c:pt>
                <c:pt idx="37">
                  <c:v>0.77336297888095029</c:v>
                </c:pt>
                <c:pt idx="38">
                  <c:v>0.77106807423493584</c:v>
                </c:pt>
                <c:pt idx="39">
                  <c:v>0.76891850955907004</c:v>
                </c:pt>
                <c:pt idx="40">
                  <c:v>0.76689581685119279</c:v>
                </c:pt>
                <c:pt idx="41">
                  <c:v>0.76500902656521108</c:v>
                </c:pt>
                <c:pt idx="42">
                  <c:v>0.76326977884761349</c:v>
                </c:pt>
                <c:pt idx="43">
                  <c:v>0.76164810864674948</c:v>
                </c:pt>
                <c:pt idx="44">
                  <c:v>0.76015866478466143</c:v>
                </c:pt>
                <c:pt idx="45">
                  <c:v>0.75877255528497567</c:v>
                </c:pt>
                <c:pt idx="46">
                  <c:v>0.75749686011520911</c:v>
                </c:pt>
                <c:pt idx="47">
                  <c:v>0.75630933262712896</c:v>
                </c:pt>
                <c:pt idx="48">
                  <c:v>0.75520415830513365</c:v>
                </c:pt>
                <c:pt idx="49">
                  <c:v>0.75417095224843078</c:v>
                </c:pt>
                <c:pt idx="50">
                  <c:v>0.75319170952171677</c:v>
                </c:pt>
                <c:pt idx="51">
                  <c:v>0.75225316645559603</c:v>
                </c:pt>
                <c:pt idx="52">
                  <c:v>0.75134200106915217</c:v>
                </c:pt>
                <c:pt idx="53">
                  <c:v>0.75043739720427127</c:v>
                </c:pt>
                <c:pt idx="54">
                  <c:v>0.74951629785678975</c:v>
                </c:pt>
                <c:pt idx="55">
                  <c:v>0.74856196354118265</c:v>
                </c:pt>
                <c:pt idx="56">
                  <c:v>0.74755808026720139</c:v>
                </c:pt>
                <c:pt idx="57">
                  <c:v>0.74648645023372728</c:v>
                </c:pt>
                <c:pt idx="58">
                  <c:v>0.74533192207707522</c:v>
                </c:pt>
                <c:pt idx="59">
                  <c:v>0.74406764732995079</c:v>
                </c:pt>
                <c:pt idx="60">
                  <c:v>0.74267641822706221</c:v>
                </c:pt>
                <c:pt idx="61">
                  <c:v>0.74108917222658732</c:v>
                </c:pt>
                <c:pt idx="62">
                  <c:v>0.73923066806372484</c:v>
                </c:pt>
                <c:pt idx="63">
                  <c:v>0.73704326728803626</c:v>
                </c:pt>
                <c:pt idx="64">
                  <c:v>0.73444665975500523</c:v>
                </c:pt>
                <c:pt idx="65">
                  <c:v>0.73134923354730252</c:v>
                </c:pt>
                <c:pt idx="66">
                  <c:v>0.72763183604000681</c:v>
                </c:pt>
                <c:pt idx="67">
                  <c:v>0.72317576011686369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50-EB46-49B0-B349-79B4D6CF51FC}"/>
            </c:ext>
          </c:extLst>
        </c:ser>
        <c:ser>
          <c:idx val="32"/>
          <c:order val="19"/>
          <c:tx>
            <c:strRef>
              <c:f>'PHITable Summary'!$V$1</c:f>
              <c:strCache>
                <c:ptCount val="1"/>
                <c:pt idx="0">
                  <c:v>D12</c:v>
                </c:pt>
              </c:strCache>
            </c:strRef>
          </c:tx>
          <c:spPr>
            <a:ln w="19050" cap="rnd" cmpd="sng" algn="ctr">
              <a:solidFill>
                <a:schemeClr val="accent5">
                  <a:lumMod val="60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'PHITable Summary'!$B$2:$B$118</c:f>
              <c:numCache>
                <c:formatCode>General</c:formatCode>
                <c:ptCount val="117"/>
                <c:pt idx="0">
                  <c:v>2.0270717144012451</c:v>
                </c:pt>
                <c:pt idx="1">
                  <c:v>2.3579144477844238</c:v>
                </c:pt>
                <c:pt idx="2">
                  <c:v>2.7445881366729736</c:v>
                </c:pt>
                <c:pt idx="3">
                  <c:v>3.1919693946838379</c:v>
                </c:pt>
                <c:pt idx="4">
                  <c:v>3.7128982543945313</c:v>
                </c:pt>
                <c:pt idx="5">
                  <c:v>4.3234658241271973</c:v>
                </c:pt>
                <c:pt idx="6">
                  <c:v>5.029848575592041</c:v>
                </c:pt>
                <c:pt idx="7">
                  <c:v>5.8567523956298828</c:v>
                </c:pt>
                <c:pt idx="8">
                  <c:v>6.8058829307556152</c:v>
                </c:pt>
                <c:pt idx="9">
                  <c:v>7.9180378913879395</c:v>
                </c:pt>
                <c:pt idx="10">
                  <c:v>9.2068700790405273</c:v>
                </c:pt>
                <c:pt idx="11">
                  <c:v>10.71536922454834</c:v>
                </c:pt>
                <c:pt idx="12">
                  <c:v>12.457595825195313</c:v>
                </c:pt>
                <c:pt idx="13">
                  <c:v>14.49271297454834</c:v>
                </c:pt>
                <c:pt idx="14">
                  <c:v>16.908002853393555</c:v>
                </c:pt>
                <c:pt idx="15">
                  <c:v>19.663887023925781</c:v>
                </c:pt>
                <c:pt idx="16">
                  <c:v>22.861789703369141</c:v>
                </c:pt>
                <c:pt idx="17">
                  <c:v>26.593053817749023</c:v>
                </c:pt>
                <c:pt idx="18">
                  <c:v>30.925214767456055</c:v>
                </c:pt>
                <c:pt idx="19">
                  <c:v>41.943771362304688</c:v>
                </c:pt>
                <c:pt idx="20">
                  <c:v>50.106716156005859</c:v>
                </c:pt>
                <c:pt idx="21">
                  <c:v>55.840965270996094</c:v>
                </c:pt>
                <c:pt idx="22">
                  <c:v>72.035423278808594</c:v>
                </c:pt>
                <c:pt idx="23">
                  <c:v>81.857521057128906</c:v>
                </c:pt>
                <c:pt idx="24">
                  <c:v>89.641876220703125</c:v>
                </c:pt>
                <c:pt idx="25">
                  <c:v>103.93</c:v>
                </c:pt>
                <c:pt idx="26">
                  <c:v>120.12184906005859</c:v>
                </c:pt>
                <c:pt idx="27">
                  <c:v>139.6771240234375</c:v>
                </c:pt>
                <c:pt idx="28">
                  <c:v>164.64521789550781</c:v>
                </c:pt>
                <c:pt idx="29">
                  <c:v>191.32479858398438</c:v>
                </c:pt>
                <c:pt idx="30">
                  <c:v>223.66317749023438</c:v>
                </c:pt>
                <c:pt idx="31">
                  <c:v>259.40255737304688</c:v>
                </c:pt>
                <c:pt idx="32">
                  <c:v>299.2506103515625</c:v>
                </c:pt>
                <c:pt idx="33">
                  <c:v>350.452392578125</c:v>
                </c:pt>
                <c:pt idx="34">
                  <c:v>405.24298095703125</c:v>
                </c:pt>
                <c:pt idx="35">
                  <c:v>473.0123291015625</c:v>
                </c:pt>
                <c:pt idx="36">
                  <c:v>551.31982421875</c:v>
                </c:pt>
                <c:pt idx="37">
                  <c:v>638.1107177734375</c:v>
                </c:pt>
                <c:pt idx="38">
                  <c:v>743.79327392578125</c:v>
                </c:pt>
                <c:pt idx="39">
                  <c:v>864.6414794921875</c:v>
                </c:pt>
                <c:pt idx="40">
                  <c:v>1005.2373657226563</c:v>
                </c:pt>
                <c:pt idx="41">
                  <c:v>1171.751708984375</c:v>
                </c:pt>
                <c:pt idx="42">
                  <c:v>1361.4171142578125</c:v>
                </c:pt>
                <c:pt idx="43">
                  <c:v>1584.997802734375</c:v>
                </c:pt>
                <c:pt idx="44">
                  <c:v>1842.3460693359375</c:v>
                </c:pt>
                <c:pt idx="45">
                  <c:v>2145.544921875</c:v>
                </c:pt>
                <c:pt idx="46">
                  <c:v>2499.422119140625</c:v>
                </c:pt>
                <c:pt idx="47">
                  <c:v>2904.48046875</c:v>
                </c:pt>
                <c:pt idx="48">
                  <c:v>3379.964111328125</c:v>
                </c:pt>
                <c:pt idx="49">
                  <c:v>3932.017578125</c:v>
                </c:pt>
                <c:pt idx="50">
                  <c:v>4576.0283203125</c:v>
                </c:pt>
                <c:pt idx="51">
                  <c:v>5322.453125</c:v>
                </c:pt>
                <c:pt idx="52">
                  <c:v>6191.1318359375</c:v>
                </c:pt>
                <c:pt idx="53">
                  <c:v>7205.6748046875</c:v>
                </c:pt>
                <c:pt idx="54">
                  <c:v>8382.5712890625</c:v>
                </c:pt>
                <c:pt idx="55">
                  <c:v>9752.4931640625</c:v>
                </c:pt>
                <c:pt idx="56">
                  <c:v>11347.0712890625</c:v>
                </c:pt>
                <c:pt idx="57">
                  <c:v>13201.6826171875</c:v>
                </c:pt>
                <c:pt idx="58">
                  <c:v>15360.1396484375</c:v>
                </c:pt>
                <c:pt idx="59">
                  <c:v>17870.90234375</c:v>
                </c:pt>
                <c:pt idx="60">
                  <c:v>20791.298828125</c:v>
                </c:pt>
                <c:pt idx="61">
                  <c:v>24191.197265625</c:v>
                </c:pt>
                <c:pt idx="62">
                  <c:v>28145.3671875</c:v>
                </c:pt>
                <c:pt idx="63">
                  <c:v>32745.814453125</c:v>
                </c:pt>
                <c:pt idx="64">
                  <c:v>38097.19140625</c:v>
                </c:pt>
                <c:pt idx="65">
                  <c:v>44324.89453125</c:v>
                </c:pt>
                <c:pt idx="66">
                  <c:v>51555.23046875</c:v>
                </c:pt>
                <c:pt idx="67">
                  <c:v>59982.23046875</c:v>
                </c:pt>
              </c:numCache>
            </c:numRef>
          </c:xVal>
          <c:yVal>
            <c:numRef>
              <c:f>'PHITable Summary'!$V$2:$V$118</c:f>
              <c:numCache>
                <c:formatCode>General</c:formatCode>
                <c:ptCount val="117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0.97460814808819263</c:v>
                </c:pt>
                <c:pt idx="20">
                  <c:v>0.96316528562889703</c:v>
                </c:pt>
                <c:pt idx="21">
                  <c:v>0.956121612681888</c:v>
                </c:pt>
                <c:pt idx="22">
                  <c:v>0.94235875099579569</c:v>
                </c:pt>
                <c:pt idx="23">
                  <c:v>0.93290095912280913</c:v>
                </c:pt>
                <c:pt idx="24">
                  <c:v>0.91990137914420722</c:v>
                </c:pt>
                <c:pt idx="25">
                  <c:v>0.91247170773890063</c:v>
                </c:pt>
                <c:pt idx="26">
                  <c:v>0.89909858684812927</c:v>
                </c:pt>
                <c:pt idx="27">
                  <c:v>0.891320284574601</c:v>
                </c:pt>
                <c:pt idx="28">
                  <c:v>0.88028887865057792</c:v>
                </c:pt>
                <c:pt idx="29">
                  <c:v>0.86952403766328135</c:v>
                </c:pt>
                <c:pt idx="30">
                  <c:v>0.86028198226095709</c:v>
                </c:pt>
                <c:pt idx="31">
                  <c:v>0.84969698837455465</c:v>
                </c:pt>
                <c:pt idx="32">
                  <c:v>0.83996608986260868</c:v>
                </c:pt>
                <c:pt idx="33">
                  <c:v>0.83007093752868599</c:v>
                </c:pt>
                <c:pt idx="34">
                  <c:v>0.82001401116698813</c:v>
                </c:pt>
                <c:pt idx="35">
                  <c:v>0.8102813324215683</c:v>
                </c:pt>
                <c:pt idx="36">
                  <c:v>0.80051523133501445</c:v>
                </c:pt>
                <c:pt idx="37">
                  <c:v>0.79114405036237812</c:v>
                </c:pt>
                <c:pt idx="38">
                  <c:v>0.78187946089573446</c:v>
                </c:pt>
                <c:pt idx="39">
                  <c:v>0.77277714417663501</c:v>
                </c:pt>
                <c:pt idx="40">
                  <c:v>0.76384559843069333</c:v>
                </c:pt>
                <c:pt idx="41">
                  <c:v>0.75515491192186834</c:v>
                </c:pt>
                <c:pt idx="42">
                  <c:v>0.74654404050607892</c:v>
                </c:pt>
                <c:pt idx="43">
                  <c:v>0.73827217171401116</c:v>
                </c:pt>
                <c:pt idx="44">
                  <c:v>0.73026315682350562</c:v>
                </c:pt>
                <c:pt idx="45">
                  <c:v>0.72252237075438253</c:v>
                </c:pt>
                <c:pt idx="46">
                  <c:v>0.71502446054139024</c:v>
                </c:pt>
                <c:pt idx="47">
                  <c:v>0.70778136192741059</c:v>
                </c:pt>
                <c:pt idx="48">
                  <c:v>0.70082115903972675</c:v>
                </c:pt>
                <c:pt idx="49">
                  <c:v>0.6940917628571972</c:v>
                </c:pt>
                <c:pt idx="50">
                  <c:v>0.68761506731178601</c:v>
                </c:pt>
                <c:pt idx="51">
                  <c:v>0.68134352894435013</c:v>
                </c:pt>
                <c:pt idx="52">
                  <c:v>0.67527485621899852</c:v>
                </c:pt>
                <c:pt idx="53">
                  <c:v>0.6693842992334158</c:v>
                </c:pt>
                <c:pt idx="54">
                  <c:v>0.66365406783412773</c:v>
                </c:pt>
                <c:pt idx="55">
                  <c:v>0.65805803759862613</c:v>
                </c:pt>
                <c:pt idx="56">
                  <c:v>0.65257899797929764</c:v>
                </c:pt>
                <c:pt idx="57">
                  <c:v>0.64719401229789852</c:v>
                </c:pt>
                <c:pt idx="58">
                  <c:v>0.64191762139804398</c:v>
                </c:pt>
                <c:pt idx="59">
                  <c:v>0.63677626060173875</c:v>
                </c:pt>
                <c:pt idx="60">
                  <c:v>0.63175009357933476</c:v>
                </c:pt>
                <c:pt idx="61">
                  <c:v>0.62673742766006602</c:v>
                </c:pt>
                <c:pt idx="62">
                  <c:v>0.62156609411357855</c:v>
                </c:pt>
                <c:pt idx="63">
                  <c:v>0.6160395704213405</c:v>
                </c:pt>
                <c:pt idx="64">
                  <c:v>0.61000267244402895</c:v>
                </c:pt>
                <c:pt idx="65">
                  <c:v>0.60324701216360144</c:v>
                </c:pt>
                <c:pt idx="66">
                  <c:v>0.59558650909598299</c:v>
                </c:pt>
                <c:pt idx="67">
                  <c:v>0.58675185899066196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51-EB46-49B0-B349-79B4D6CF51F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orientation val="minMax"/>
          <c:max val="10000"/>
          <c:min val="0"/>
        </c:scaling>
        <c:delete val="0"/>
        <c:axPos val="b"/>
        <c:majorGridlines>
          <c:spPr>
            <a:ln w="6350" cap="flat" cmpd="sng" algn="ctr">
              <a:solidFill>
                <a:schemeClr val="bg1">
                  <a:lumMod val="50000"/>
                </a:schemeClr>
              </a:solidFill>
              <a:prstDash val="solid"/>
              <a:round/>
            </a:ln>
            <a:effectLst/>
          </c:spPr>
        </c:majorGridlines>
        <c:minorGridlines>
          <c:spPr>
            <a:ln w="6350" cap="flat" cmpd="sng" algn="ctr">
              <a:solidFill>
                <a:schemeClr val="bg1">
                  <a:lumMod val="75000"/>
                </a:schemeClr>
              </a:solidFill>
              <a:prstDash val="solid"/>
              <a:round/>
            </a:ln>
            <a:effectLst/>
          </c:spPr>
        </c:min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400" b="1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400" b="1" cap="none" baseline="0">
                    <a:solidFill>
                      <a:sysClr val="windowText" lastClr="000000"/>
                    </a:solidFill>
                  </a:rPr>
                  <a:t>Net Confining Pressure (psia)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400" b="1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0"/>
        <c:majorTickMark val="cross"/>
        <c:minorTickMark val="in"/>
        <c:tickLblPos val="nextTo"/>
        <c:spPr>
          <a:noFill/>
          <a:ln w="6350" cap="flat" cmpd="sng" algn="ctr">
            <a:solidFill>
              <a:sysClr val="windowText" lastClr="000000"/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60021120"/>
        <c:crossesAt val="1.0000000000000004E-6"/>
        <c:crossBetween val="midCat"/>
        <c:minorUnit val="500"/>
      </c:valAx>
      <c:valAx>
        <c:axId val="160021120"/>
        <c:scaling>
          <c:orientation val="minMax"/>
          <c:max val="1"/>
          <c:min val="0"/>
        </c:scaling>
        <c:delete val="0"/>
        <c:axPos val="l"/>
        <c:majorGridlines>
          <c:spPr>
            <a:ln w="6350" cap="flat" cmpd="sng" algn="ctr">
              <a:solidFill>
                <a:schemeClr val="bg1">
                  <a:lumMod val="50000"/>
                </a:schemeClr>
              </a:solidFill>
              <a:prstDash val="solid"/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400" b="1" cap="none" baseline="0">
                    <a:solidFill>
                      <a:sysClr val="windowText" lastClr="000000"/>
                    </a:solidFill>
                  </a:rPr>
                  <a:t>Porosity / Porosity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%" sourceLinked="0"/>
        <c:majorTickMark val="cross"/>
        <c:minorTickMark val="none"/>
        <c:tickLblPos val="nextTo"/>
        <c:spPr>
          <a:noFill/>
          <a:ln w="6350" cap="flat" cmpd="sng" algn="ctr">
            <a:solidFill>
              <a:sysClr val="windowText" lastClr="000000"/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60018816"/>
        <c:crosses val="autoZero"/>
        <c:crossBetween val="midCat"/>
        <c:majorUnit val="0.2"/>
        <c:minorUnit val="0.1"/>
      </c:valAx>
      <c:spPr>
        <a:solidFill>
          <a:schemeClr val="bg1"/>
        </a:solidFill>
        <a:ln>
          <a:solidFill>
            <a:sysClr val="windowText" lastClr="000000"/>
          </a:solidFill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6350" cap="flat" cmpd="sng" algn="ctr">
      <a:noFill/>
      <a:prstDash val="solid"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958437834159619"/>
          <c:y val="8.5442997509926649E-2"/>
          <c:w val="0.73872411781860603"/>
          <c:h val="0.82990241604414827"/>
        </c:manualLayout>
      </c:layout>
      <c:scatterChart>
        <c:scatterStyle val="smoothMarker"/>
        <c:varyColors val="0"/>
        <c:ser>
          <c:idx val="2"/>
          <c:order val="0"/>
          <c:tx>
            <c:strRef>
              <c:f>'KTable Summary'!$C$1</c:f>
              <c:strCache>
                <c:ptCount val="1"/>
                <c:pt idx="0">
                  <c:v>D1</c:v>
                </c:pt>
              </c:strCache>
            </c:strRef>
          </c:tx>
          <c:spPr>
            <a:ln w="19050" cap="rnd" cmpd="sng" algn="ctr">
              <a:solidFill>
                <a:schemeClr val="accent5"/>
              </a:solidFill>
              <a:prstDash val="solid"/>
              <a:round/>
            </a:ln>
            <a:effectLst/>
          </c:spPr>
          <c:marker>
            <c:symbol val="none"/>
          </c:marker>
          <c:dPt>
            <c:idx val="1"/>
            <c:bubble3D val="0"/>
            <c:extLst>
              <c:ext xmlns:c16="http://schemas.microsoft.com/office/drawing/2014/chart" uri="{C3380CC4-5D6E-409C-BE32-E72D297353CC}">
                <c16:uniqueId val="{00000000-4C00-40E1-A1E3-842F38EAB335}"/>
              </c:ext>
            </c:extLst>
          </c:dPt>
          <c:xVal>
            <c:numRef>
              <c:f>'KTable Summary'!$B$2:$B$118</c:f>
              <c:numCache>
                <c:formatCode>General</c:formatCode>
                <c:ptCount val="117"/>
                <c:pt idx="0">
                  <c:v>2.0270717144012451</c:v>
                </c:pt>
                <c:pt idx="1">
                  <c:v>2.3579144477844238</c:v>
                </c:pt>
                <c:pt idx="2">
                  <c:v>2.7445881366729736</c:v>
                </c:pt>
                <c:pt idx="3">
                  <c:v>3.1919693946838379</c:v>
                </c:pt>
                <c:pt idx="4">
                  <c:v>3.7128982543945313</c:v>
                </c:pt>
                <c:pt idx="5">
                  <c:v>4.3234658241271973</c:v>
                </c:pt>
                <c:pt idx="6">
                  <c:v>5.029848575592041</c:v>
                </c:pt>
                <c:pt idx="7">
                  <c:v>5.8567523956298828</c:v>
                </c:pt>
                <c:pt idx="8">
                  <c:v>6.8058829307556152</c:v>
                </c:pt>
                <c:pt idx="9">
                  <c:v>7.9180378913879395</c:v>
                </c:pt>
                <c:pt idx="10">
                  <c:v>9.2068700790405273</c:v>
                </c:pt>
                <c:pt idx="11">
                  <c:v>10.71536922454834</c:v>
                </c:pt>
                <c:pt idx="12">
                  <c:v>12.457595825195313</c:v>
                </c:pt>
                <c:pt idx="13">
                  <c:v>14.49271297454834</c:v>
                </c:pt>
                <c:pt idx="14">
                  <c:v>16.908002853393555</c:v>
                </c:pt>
                <c:pt idx="15">
                  <c:v>19.663887023925781</c:v>
                </c:pt>
                <c:pt idx="16">
                  <c:v>22.861789703369141</c:v>
                </c:pt>
                <c:pt idx="17">
                  <c:v>26.593053817749023</c:v>
                </c:pt>
                <c:pt idx="18">
                  <c:v>30.925214767456055</c:v>
                </c:pt>
                <c:pt idx="19">
                  <c:v>41.943771362304688</c:v>
                </c:pt>
                <c:pt idx="20">
                  <c:v>50.106716156005859</c:v>
                </c:pt>
                <c:pt idx="21">
                  <c:v>55.840965270996094</c:v>
                </c:pt>
                <c:pt idx="22">
                  <c:v>72.035423278808594</c:v>
                </c:pt>
                <c:pt idx="23">
                  <c:v>81.857521057128906</c:v>
                </c:pt>
                <c:pt idx="24">
                  <c:v>89.641876220703125</c:v>
                </c:pt>
                <c:pt idx="25">
                  <c:v>103.93</c:v>
                </c:pt>
                <c:pt idx="26">
                  <c:v>120.12184906005859</c:v>
                </c:pt>
                <c:pt idx="27">
                  <c:v>139.6771240234375</c:v>
                </c:pt>
                <c:pt idx="28">
                  <c:v>164.64521789550781</c:v>
                </c:pt>
                <c:pt idx="29">
                  <c:v>191.32479858398438</c:v>
                </c:pt>
                <c:pt idx="30">
                  <c:v>223.66317749023438</c:v>
                </c:pt>
                <c:pt idx="31">
                  <c:v>259.40255737304688</c:v>
                </c:pt>
                <c:pt idx="32">
                  <c:v>299.2506103515625</c:v>
                </c:pt>
                <c:pt idx="33">
                  <c:v>350.452392578125</c:v>
                </c:pt>
                <c:pt idx="34">
                  <c:v>405.24298095703125</c:v>
                </c:pt>
                <c:pt idx="35">
                  <c:v>473.0123291015625</c:v>
                </c:pt>
                <c:pt idx="36">
                  <c:v>551.31982421875</c:v>
                </c:pt>
                <c:pt idx="37">
                  <c:v>638.1107177734375</c:v>
                </c:pt>
                <c:pt idx="38">
                  <c:v>743.79327392578125</c:v>
                </c:pt>
                <c:pt idx="39">
                  <c:v>864.6414794921875</c:v>
                </c:pt>
                <c:pt idx="40">
                  <c:v>1005.2373657226563</c:v>
                </c:pt>
                <c:pt idx="41">
                  <c:v>1171.751708984375</c:v>
                </c:pt>
                <c:pt idx="42">
                  <c:v>1361.4171142578125</c:v>
                </c:pt>
                <c:pt idx="43">
                  <c:v>1584.997802734375</c:v>
                </c:pt>
                <c:pt idx="44">
                  <c:v>1842.3460693359375</c:v>
                </c:pt>
                <c:pt idx="45">
                  <c:v>2145.544921875</c:v>
                </c:pt>
                <c:pt idx="46">
                  <c:v>2499.422119140625</c:v>
                </c:pt>
                <c:pt idx="47">
                  <c:v>2904.48046875</c:v>
                </c:pt>
                <c:pt idx="48">
                  <c:v>3379.964111328125</c:v>
                </c:pt>
                <c:pt idx="49">
                  <c:v>3932.017578125</c:v>
                </c:pt>
                <c:pt idx="50">
                  <c:v>4576.0283203125</c:v>
                </c:pt>
                <c:pt idx="51">
                  <c:v>5322.453125</c:v>
                </c:pt>
                <c:pt idx="52">
                  <c:v>6191.1318359375</c:v>
                </c:pt>
                <c:pt idx="53">
                  <c:v>7205.6748046875</c:v>
                </c:pt>
                <c:pt idx="54">
                  <c:v>8382.5712890625</c:v>
                </c:pt>
                <c:pt idx="55">
                  <c:v>9752.4931640625</c:v>
                </c:pt>
                <c:pt idx="56">
                  <c:v>11347.0712890625</c:v>
                </c:pt>
                <c:pt idx="57">
                  <c:v>13201.6826171875</c:v>
                </c:pt>
                <c:pt idx="58">
                  <c:v>15360.1396484375</c:v>
                </c:pt>
                <c:pt idx="59">
                  <c:v>17870.90234375</c:v>
                </c:pt>
                <c:pt idx="60">
                  <c:v>20791.298828125</c:v>
                </c:pt>
                <c:pt idx="61">
                  <c:v>24191.197265625</c:v>
                </c:pt>
                <c:pt idx="62">
                  <c:v>28145.3671875</c:v>
                </c:pt>
                <c:pt idx="63">
                  <c:v>32745.814453125</c:v>
                </c:pt>
                <c:pt idx="64">
                  <c:v>38097.19140625</c:v>
                </c:pt>
                <c:pt idx="65">
                  <c:v>44324.89453125</c:v>
                </c:pt>
                <c:pt idx="66">
                  <c:v>51555.23046875</c:v>
                </c:pt>
                <c:pt idx="67">
                  <c:v>59982.23046875</c:v>
                </c:pt>
              </c:numCache>
            </c:numRef>
          </c:xVal>
          <c:yVal>
            <c:numRef>
              <c:f>'KTable Summary'!$C$2:$C$118</c:f>
              <c:numCache>
                <c:formatCode>General</c:formatCode>
                <c:ptCount val="117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0.9846590933719418</c:v>
                </c:pt>
                <c:pt idx="15">
                  <c:v>0.96954666281063151</c:v>
                </c:pt>
                <c:pt idx="16">
                  <c:v>0.95467021998327195</c:v>
                </c:pt>
                <c:pt idx="17">
                  <c:v>0.94001794460035482</c:v>
                </c:pt>
                <c:pt idx="18">
                  <c:v>0.92560028152195839</c:v>
                </c:pt>
                <c:pt idx="19">
                  <c:v>0.91140326457902177</c:v>
                </c:pt>
                <c:pt idx="20">
                  <c:v>0.89994544448778591</c:v>
                </c:pt>
                <c:pt idx="21">
                  <c:v>0.88523554168561114</c:v>
                </c:pt>
                <c:pt idx="22">
                  <c:v>0.87147701680834411</c:v>
                </c:pt>
                <c:pt idx="23">
                  <c:v>0.85824499277045641</c:v>
                </c:pt>
                <c:pt idx="24">
                  <c:v>0.84490393643508499</c:v>
                </c:pt>
                <c:pt idx="25">
                  <c:v>0.83177260847703682</c:v>
                </c:pt>
                <c:pt idx="26">
                  <c:v>0.81917486525641081</c:v>
                </c:pt>
                <c:pt idx="27">
                  <c:v>0.80683442235338676</c:v>
                </c:pt>
                <c:pt idx="28">
                  <c:v>0.79406435692988198</c:v>
                </c:pt>
                <c:pt idx="29">
                  <c:v>0.78131574055197106</c:v>
                </c:pt>
                <c:pt idx="30">
                  <c:v>0.76971100706231055</c:v>
                </c:pt>
                <c:pt idx="31">
                  <c:v>0.75756377912942274</c:v>
                </c:pt>
                <c:pt idx="32">
                  <c:v>0.74590202415680151</c:v>
                </c:pt>
                <c:pt idx="33">
                  <c:v>0.73439527748299893</c:v>
                </c:pt>
                <c:pt idx="34">
                  <c:v>0.72318017369786758</c:v>
                </c:pt>
                <c:pt idx="35">
                  <c:v>0.71199177168368322</c:v>
                </c:pt>
                <c:pt idx="36">
                  <c:v>0.70106290305549723</c:v>
                </c:pt>
                <c:pt idx="37">
                  <c:v>0.6902672616206551</c:v>
                </c:pt>
                <c:pt idx="38">
                  <c:v>0.67965253074524279</c:v>
                </c:pt>
                <c:pt idx="39">
                  <c:v>0.6692714762793911</c:v>
                </c:pt>
                <c:pt idx="40">
                  <c:v>0.65895577903709945</c:v>
                </c:pt>
                <c:pt idx="41">
                  <c:v>0.64885441058037185</c:v>
                </c:pt>
                <c:pt idx="42">
                  <c:v>0.6388863699411963</c:v>
                </c:pt>
                <c:pt idx="43">
                  <c:v>0.62911061057906115</c:v>
                </c:pt>
                <c:pt idx="44">
                  <c:v>0.61944951231544743</c:v>
                </c:pt>
                <c:pt idx="45">
                  <c:v>0.6099589023090779</c:v>
                </c:pt>
                <c:pt idx="46">
                  <c:v>0.60060284619970694</c:v>
                </c:pt>
                <c:pt idx="47">
                  <c:v>0.5913593463888146</c:v>
                </c:pt>
                <c:pt idx="48">
                  <c:v>0.58231047362701971</c:v>
                </c:pt>
                <c:pt idx="49">
                  <c:v>0.57339395735399468</c:v>
                </c:pt>
                <c:pt idx="50">
                  <c:v>0.56458713881003753</c:v>
                </c:pt>
                <c:pt idx="51">
                  <c:v>0.55593307224414246</c:v>
                </c:pt>
                <c:pt idx="52">
                  <c:v>0.54744029417646134</c:v>
                </c:pt>
                <c:pt idx="53">
                  <c:v>0.53904758742985359</c:v>
                </c:pt>
                <c:pt idx="54">
                  <c:v>0.53077408893504052</c:v>
                </c:pt>
                <c:pt idx="55">
                  <c:v>0.52263554763194242</c:v>
                </c:pt>
                <c:pt idx="56">
                  <c:v>0.51462315275610038</c:v>
                </c:pt>
                <c:pt idx="57">
                  <c:v>0.50672677123780263</c:v>
                </c:pt>
                <c:pt idx="58">
                  <c:v>0.49896293832042943</c:v>
                </c:pt>
                <c:pt idx="59">
                  <c:v>0.49131161581351751</c:v>
                </c:pt>
                <c:pt idx="60">
                  <c:v>0.48378041313350906</c:v>
                </c:pt>
                <c:pt idx="61">
                  <c:v>0.47636211187356992</c:v>
                </c:pt>
                <c:pt idx="62">
                  <c:v>0.46906298258576457</c:v>
                </c:pt>
                <c:pt idx="63">
                  <c:v>0.46186807643387884</c:v>
                </c:pt>
                <c:pt idx="64">
                  <c:v>0.45478226343007055</c:v>
                </c:pt>
                <c:pt idx="65">
                  <c:v>0.44784837589624865</c:v>
                </c:pt>
                <c:pt idx="66">
                  <c:v>0.44098964900463833</c:v>
                </c:pt>
                <c:pt idx="67">
                  <c:v>0.43421982095935846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49-06CB-4FDA-AA77-9146EF976F79}"/>
            </c:ext>
          </c:extLst>
        </c:ser>
        <c:ser>
          <c:idx val="3"/>
          <c:order val="1"/>
          <c:tx>
            <c:strRef>
              <c:f>'KTable Summary'!$D$1</c:f>
              <c:strCache>
                <c:ptCount val="1"/>
                <c:pt idx="0">
                  <c:v>D2</c:v>
                </c:pt>
              </c:strCache>
            </c:strRef>
          </c:tx>
          <c:spPr>
            <a:ln w="19050" cap="rnd" cmpd="sng" algn="ctr">
              <a:solidFill>
                <a:schemeClr val="accent1">
                  <a:lumMod val="60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'KTable Summary'!$B$2:$B$118</c:f>
              <c:numCache>
                <c:formatCode>General</c:formatCode>
                <c:ptCount val="117"/>
                <c:pt idx="0">
                  <c:v>2.0270717144012451</c:v>
                </c:pt>
                <c:pt idx="1">
                  <c:v>2.3579144477844238</c:v>
                </c:pt>
                <c:pt idx="2">
                  <c:v>2.7445881366729736</c:v>
                </c:pt>
                <c:pt idx="3">
                  <c:v>3.1919693946838379</c:v>
                </c:pt>
                <c:pt idx="4">
                  <c:v>3.7128982543945313</c:v>
                </c:pt>
                <c:pt idx="5">
                  <c:v>4.3234658241271973</c:v>
                </c:pt>
                <c:pt idx="6">
                  <c:v>5.029848575592041</c:v>
                </c:pt>
                <c:pt idx="7">
                  <c:v>5.8567523956298828</c:v>
                </c:pt>
                <c:pt idx="8">
                  <c:v>6.8058829307556152</c:v>
                </c:pt>
                <c:pt idx="9">
                  <c:v>7.9180378913879395</c:v>
                </c:pt>
                <c:pt idx="10">
                  <c:v>9.2068700790405273</c:v>
                </c:pt>
                <c:pt idx="11">
                  <c:v>10.71536922454834</c:v>
                </c:pt>
                <c:pt idx="12">
                  <c:v>12.457595825195313</c:v>
                </c:pt>
                <c:pt idx="13">
                  <c:v>14.49271297454834</c:v>
                </c:pt>
                <c:pt idx="14">
                  <c:v>16.908002853393555</c:v>
                </c:pt>
                <c:pt idx="15">
                  <c:v>19.663887023925781</c:v>
                </c:pt>
                <c:pt idx="16">
                  <c:v>22.861789703369141</c:v>
                </c:pt>
                <c:pt idx="17">
                  <c:v>26.593053817749023</c:v>
                </c:pt>
                <c:pt idx="18">
                  <c:v>30.925214767456055</c:v>
                </c:pt>
                <c:pt idx="19">
                  <c:v>41.943771362304688</c:v>
                </c:pt>
                <c:pt idx="20">
                  <c:v>50.106716156005859</c:v>
                </c:pt>
                <c:pt idx="21">
                  <c:v>55.840965270996094</c:v>
                </c:pt>
                <c:pt idx="22">
                  <c:v>72.035423278808594</c:v>
                </c:pt>
                <c:pt idx="23">
                  <c:v>81.857521057128906</c:v>
                </c:pt>
                <c:pt idx="24">
                  <c:v>89.641876220703125</c:v>
                </c:pt>
                <c:pt idx="25">
                  <c:v>103.93</c:v>
                </c:pt>
                <c:pt idx="26">
                  <c:v>120.12184906005859</c:v>
                </c:pt>
                <c:pt idx="27">
                  <c:v>139.6771240234375</c:v>
                </c:pt>
                <c:pt idx="28">
                  <c:v>164.64521789550781</c:v>
                </c:pt>
                <c:pt idx="29">
                  <c:v>191.32479858398438</c:v>
                </c:pt>
                <c:pt idx="30">
                  <c:v>223.66317749023438</c:v>
                </c:pt>
                <c:pt idx="31">
                  <c:v>259.40255737304688</c:v>
                </c:pt>
                <c:pt idx="32">
                  <c:v>299.2506103515625</c:v>
                </c:pt>
                <c:pt idx="33">
                  <c:v>350.452392578125</c:v>
                </c:pt>
                <c:pt idx="34">
                  <c:v>405.24298095703125</c:v>
                </c:pt>
                <c:pt idx="35">
                  <c:v>473.0123291015625</c:v>
                </c:pt>
                <c:pt idx="36">
                  <c:v>551.31982421875</c:v>
                </c:pt>
                <c:pt idx="37">
                  <c:v>638.1107177734375</c:v>
                </c:pt>
                <c:pt idx="38">
                  <c:v>743.79327392578125</c:v>
                </c:pt>
                <c:pt idx="39">
                  <c:v>864.6414794921875</c:v>
                </c:pt>
                <c:pt idx="40">
                  <c:v>1005.2373657226563</c:v>
                </c:pt>
                <c:pt idx="41">
                  <c:v>1171.751708984375</c:v>
                </c:pt>
                <c:pt idx="42">
                  <c:v>1361.4171142578125</c:v>
                </c:pt>
                <c:pt idx="43">
                  <c:v>1584.997802734375</c:v>
                </c:pt>
                <c:pt idx="44">
                  <c:v>1842.3460693359375</c:v>
                </c:pt>
                <c:pt idx="45">
                  <c:v>2145.544921875</c:v>
                </c:pt>
                <c:pt idx="46">
                  <c:v>2499.422119140625</c:v>
                </c:pt>
                <c:pt idx="47">
                  <c:v>2904.48046875</c:v>
                </c:pt>
                <c:pt idx="48">
                  <c:v>3379.964111328125</c:v>
                </c:pt>
                <c:pt idx="49">
                  <c:v>3932.017578125</c:v>
                </c:pt>
                <c:pt idx="50">
                  <c:v>4576.0283203125</c:v>
                </c:pt>
                <c:pt idx="51">
                  <c:v>5322.453125</c:v>
                </c:pt>
                <c:pt idx="52">
                  <c:v>6191.1318359375</c:v>
                </c:pt>
                <c:pt idx="53">
                  <c:v>7205.6748046875</c:v>
                </c:pt>
                <c:pt idx="54">
                  <c:v>8382.5712890625</c:v>
                </c:pt>
                <c:pt idx="55">
                  <c:v>9752.4931640625</c:v>
                </c:pt>
                <c:pt idx="56">
                  <c:v>11347.0712890625</c:v>
                </c:pt>
                <c:pt idx="57">
                  <c:v>13201.6826171875</c:v>
                </c:pt>
                <c:pt idx="58">
                  <c:v>15360.1396484375</c:v>
                </c:pt>
                <c:pt idx="59">
                  <c:v>17870.90234375</c:v>
                </c:pt>
                <c:pt idx="60">
                  <c:v>20791.298828125</c:v>
                </c:pt>
                <c:pt idx="61">
                  <c:v>24191.197265625</c:v>
                </c:pt>
                <c:pt idx="62">
                  <c:v>28145.3671875</c:v>
                </c:pt>
                <c:pt idx="63">
                  <c:v>32745.814453125</c:v>
                </c:pt>
                <c:pt idx="64">
                  <c:v>38097.19140625</c:v>
                </c:pt>
                <c:pt idx="65">
                  <c:v>44324.89453125</c:v>
                </c:pt>
                <c:pt idx="66">
                  <c:v>51555.23046875</c:v>
                </c:pt>
                <c:pt idx="67">
                  <c:v>59982.23046875</c:v>
                </c:pt>
              </c:numCache>
            </c:numRef>
          </c:xVal>
          <c:yVal>
            <c:numRef>
              <c:f>'KTable Summary'!$D$2:$D$118</c:f>
              <c:numCache>
                <c:formatCode>General</c:formatCode>
                <c:ptCount val="117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0.99192237079209011</c:v>
                </c:pt>
                <c:pt idx="23">
                  <c:v>0.98409439034505275</c:v>
                </c:pt>
                <c:pt idx="24">
                  <c:v>0.97614168074207208</c:v>
                </c:pt>
                <c:pt idx="25">
                  <c:v>0.96825509526532538</c:v>
                </c:pt>
                <c:pt idx="26">
                  <c:v>0.96062940208203518</c:v>
                </c:pt>
                <c:pt idx="27">
                  <c:v>0.95310347189527356</c:v>
                </c:pt>
                <c:pt idx="28">
                  <c:v>0.94525600434183032</c:v>
                </c:pt>
                <c:pt idx="29">
                  <c:v>0.93736006686170437</c:v>
                </c:pt>
                <c:pt idx="30">
                  <c:v>0.93011741977534823</c:v>
                </c:pt>
                <c:pt idx="31">
                  <c:v>0.92247920067207145</c:v>
                </c:pt>
                <c:pt idx="32">
                  <c:v>0.91509023859099059</c:v>
                </c:pt>
                <c:pt idx="33">
                  <c:v>0.90774434405730031</c:v>
                </c:pt>
                <c:pt idx="34">
                  <c:v>0.9005305497426882</c:v>
                </c:pt>
                <c:pt idx="35">
                  <c:v>0.89327975037150409</c:v>
                </c:pt>
                <c:pt idx="36">
                  <c:v>0.88614359871060766</c:v>
                </c:pt>
                <c:pt idx="37">
                  <c:v>0.87904120731466084</c:v>
                </c:pt>
                <c:pt idx="38">
                  <c:v>0.87200534626225434</c:v>
                </c:pt>
                <c:pt idx="39">
                  <c:v>0.86507299189615783</c:v>
                </c:pt>
                <c:pt idx="40">
                  <c:v>0.85813276260470428</c:v>
                </c:pt>
                <c:pt idx="41">
                  <c:v>0.85128586510479509</c:v>
                </c:pt>
                <c:pt idx="42">
                  <c:v>0.84447883328686379</c:v>
                </c:pt>
                <c:pt idx="43">
                  <c:v>0.83775316510216835</c:v>
                </c:pt>
                <c:pt idx="44">
                  <c:v>0.83105660509154067</c:v>
                </c:pt>
                <c:pt idx="45">
                  <c:v>0.82442883903908548</c:v>
                </c:pt>
                <c:pt idx="46">
                  <c:v>0.81784682118919816</c:v>
                </c:pt>
                <c:pt idx="47">
                  <c:v>0.81129367341560388</c:v>
                </c:pt>
                <c:pt idx="48">
                  <c:v>0.80483122925352213</c:v>
                </c:pt>
                <c:pt idx="49">
                  <c:v>0.79841590933917361</c:v>
                </c:pt>
                <c:pt idx="50">
                  <c:v>0.7920323706003457</c:v>
                </c:pt>
                <c:pt idx="51">
                  <c:v>0.78571258220467444</c:v>
                </c:pt>
                <c:pt idx="52">
                  <c:v>0.77946414718242851</c:v>
                </c:pt>
                <c:pt idx="53">
                  <c:v>0.77324318148344218</c:v>
                </c:pt>
                <c:pt idx="54">
                  <c:v>0.7670646018092262</c:v>
                </c:pt>
                <c:pt idx="55">
                  <c:v>0.76094144504028005</c:v>
                </c:pt>
                <c:pt idx="56">
                  <c:v>0.75486818337661199</c:v>
                </c:pt>
                <c:pt idx="57">
                  <c:v>0.74883815285446476</c:v>
                </c:pt>
                <c:pt idx="58">
                  <c:v>0.74286504313508295</c:v>
                </c:pt>
                <c:pt idx="59">
                  <c:v>0.73693453186513458</c:v>
                </c:pt>
                <c:pt idx="60">
                  <c:v>0.73105355499823499</c:v>
                </c:pt>
                <c:pt idx="61">
                  <c:v>0.72521749146355152</c:v>
                </c:pt>
                <c:pt idx="62">
                  <c:v>0.71943232171786997</c:v>
                </c:pt>
                <c:pt idx="63">
                  <c:v>0.71368720705467237</c:v>
                </c:pt>
                <c:pt idx="64">
                  <c:v>0.70798694213881652</c:v>
                </c:pt>
                <c:pt idx="65">
                  <c:v>0.70236737650165382</c:v>
                </c:pt>
                <c:pt idx="66">
                  <c:v>0.69676735091868791</c:v>
                </c:pt>
                <c:pt idx="67">
                  <c:v>0.69119865996516683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4A-06CB-4FDA-AA77-9146EF976F79}"/>
            </c:ext>
          </c:extLst>
        </c:ser>
        <c:ser>
          <c:idx val="4"/>
          <c:order val="2"/>
          <c:tx>
            <c:strRef>
              <c:f>'KTable Summary'!$E$1</c:f>
              <c:strCache>
                <c:ptCount val="1"/>
                <c:pt idx="0">
                  <c:v>D3</c:v>
                </c:pt>
              </c:strCache>
            </c:strRef>
          </c:tx>
          <c:spPr>
            <a:ln w="19050" cap="rnd" cmpd="sng" algn="ctr">
              <a:solidFill>
                <a:schemeClr val="accent3">
                  <a:lumMod val="60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'KTable Summary'!$B$2:$B$118</c:f>
              <c:numCache>
                <c:formatCode>General</c:formatCode>
                <c:ptCount val="117"/>
                <c:pt idx="0">
                  <c:v>2.0270717144012451</c:v>
                </c:pt>
                <c:pt idx="1">
                  <c:v>2.3579144477844238</c:v>
                </c:pt>
                <c:pt idx="2">
                  <c:v>2.7445881366729736</c:v>
                </c:pt>
                <c:pt idx="3">
                  <c:v>3.1919693946838379</c:v>
                </c:pt>
                <c:pt idx="4">
                  <c:v>3.7128982543945313</c:v>
                </c:pt>
                <c:pt idx="5">
                  <c:v>4.3234658241271973</c:v>
                </c:pt>
                <c:pt idx="6">
                  <c:v>5.029848575592041</c:v>
                </c:pt>
                <c:pt idx="7">
                  <c:v>5.8567523956298828</c:v>
                </c:pt>
                <c:pt idx="8">
                  <c:v>6.8058829307556152</c:v>
                </c:pt>
                <c:pt idx="9">
                  <c:v>7.9180378913879395</c:v>
                </c:pt>
                <c:pt idx="10">
                  <c:v>9.2068700790405273</c:v>
                </c:pt>
                <c:pt idx="11">
                  <c:v>10.71536922454834</c:v>
                </c:pt>
                <c:pt idx="12">
                  <c:v>12.457595825195313</c:v>
                </c:pt>
                <c:pt idx="13">
                  <c:v>14.49271297454834</c:v>
                </c:pt>
                <c:pt idx="14">
                  <c:v>16.908002853393555</c:v>
                </c:pt>
                <c:pt idx="15">
                  <c:v>19.663887023925781</c:v>
                </c:pt>
                <c:pt idx="16">
                  <c:v>22.861789703369141</c:v>
                </c:pt>
                <c:pt idx="17">
                  <c:v>26.593053817749023</c:v>
                </c:pt>
                <c:pt idx="18">
                  <c:v>30.925214767456055</c:v>
                </c:pt>
                <c:pt idx="19">
                  <c:v>41.943771362304688</c:v>
                </c:pt>
                <c:pt idx="20">
                  <c:v>50.106716156005859</c:v>
                </c:pt>
                <c:pt idx="21">
                  <c:v>55.840965270996094</c:v>
                </c:pt>
                <c:pt idx="22">
                  <c:v>72.035423278808594</c:v>
                </c:pt>
                <c:pt idx="23">
                  <c:v>81.857521057128906</c:v>
                </c:pt>
                <c:pt idx="24">
                  <c:v>89.641876220703125</c:v>
                </c:pt>
                <c:pt idx="25">
                  <c:v>103.93</c:v>
                </c:pt>
                <c:pt idx="26">
                  <c:v>120.12184906005859</c:v>
                </c:pt>
                <c:pt idx="27">
                  <c:v>139.6771240234375</c:v>
                </c:pt>
                <c:pt idx="28">
                  <c:v>164.64521789550781</c:v>
                </c:pt>
                <c:pt idx="29">
                  <c:v>191.32479858398438</c:v>
                </c:pt>
                <c:pt idx="30">
                  <c:v>223.66317749023438</c:v>
                </c:pt>
                <c:pt idx="31">
                  <c:v>259.40255737304688</c:v>
                </c:pt>
                <c:pt idx="32">
                  <c:v>299.2506103515625</c:v>
                </c:pt>
                <c:pt idx="33">
                  <c:v>350.452392578125</c:v>
                </c:pt>
                <c:pt idx="34">
                  <c:v>405.24298095703125</c:v>
                </c:pt>
                <c:pt idx="35">
                  <c:v>473.0123291015625</c:v>
                </c:pt>
                <c:pt idx="36">
                  <c:v>551.31982421875</c:v>
                </c:pt>
                <c:pt idx="37">
                  <c:v>638.1107177734375</c:v>
                </c:pt>
                <c:pt idx="38">
                  <c:v>743.79327392578125</c:v>
                </c:pt>
                <c:pt idx="39">
                  <c:v>864.6414794921875</c:v>
                </c:pt>
                <c:pt idx="40">
                  <c:v>1005.2373657226563</c:v>
                </c:pt>
                <c:pt idx="41">
                  <c:v>1171.751708984375</c:v>
                </c:pt>
                <c:pt idx="42">
                  <c:v>1361.4171142578125</c:v>
                </c:pt>
                <c:pt idx="43">
                  <c:v>1584.997802734375</c:v>
                </c:pt>
                <c:pt idx="44">
                  <c:v>1842.3460693359375</c:v>
                </c:pt>
                <c:pt idx="45">
                  <c:v>2145.544921875</c:v>
                </c:pt>
                <c:pt idx="46">
                  <c:v>2499.422119140625</c:v>
                </c:pt>
                <c:pt idx="47">
                  <c:v>2904.48046875</c:v>
                </c:pt>
                <c:pt idx="48">
                  <c:v>3379.964111328125</c:v>
                </c:pt>
                <c:pt idx="49">
                  <c:v>3932.017578125</c:v>
                </c:pt>
                <c:pt idx="50">
                  <c:v>4576.0283203125</c:v>
                </c:pt>
                <c:pt idx="51">
                  <c:v>5322.453125</c:v>
                </c:pt>
                <c:pt idx="52">
                  <c:v>6191.1318359375</c:v>
                </c:pt>
                <c:pt idx="53">
                  <c:v>7205.6748046875</c:v>
                </c:pt>
                <c:pt idx="54">
                  <c:v>8382.5712890625</c:v>
                </c:pt>
                <c:pt idx="55">
                  <c:v>9752.4931640625</c:v>
                </c:pt>
                <c:pt idx="56">
                  <c:v>11347.0712890625</c:v>
                </c:pt>
                <c:pt idx="57">
                  <c:v>13201.6826171875</c:v>
                </c:pt>
                <c:pt idx="58">
                  <c:v>15360.1396484375</c:v>
                </c:pt>
                <c:pt idx="59">
                  <c:v>17870.90234375</c:v>
                </c:pt>
                <c:pt idx="60">
                  <c:v>20791.298828125</c:v>
                </c:pt>
                <c:pt idx="61">
                  <c:v>24191.197265625</c:v>
                </c:pt>
                <c:pt idx="62">
                  <c:v>28145.3671875</c:v>
                </c:pt>
                <c:pt idx="63">
                  <c:v>32745.814453125</c:v>
                </c:pt>
                <c:pt idx="64">
                  <c:v>38097.19140625</c:v>
                </c:pt>
                <c:pt idx="65">
                  <c:v>44324.89453125</c:v>
                </c:pt>
                <c:pt idx="66">
                  <c:v>51555.23046875</c:v>
                </c:pt>
                <c:pt idx="67">
                  <c:v>59982.23046875</c:v>
                </c:pt>
              </c:numCache>
            </c:numRef>
          </c:xVal>
          <c:yVal>
            <c:numRef>
              <c:f>'KTable Summary'!$E$2:$E$118</c:f>
              <c:numCache>
                <c:formatCode>General</c:formatCode>
                <c:ptCount val="117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0.97882256867493034</c:v>
                </c:pt>
                <c:pt idx="32">
                  <c:v>0.95855415959374979</c:v>
                </c:pt>
                <c:pt idx="33">
                  <c:v>0.93794538350758572</c:v>
                </c:pt>
                <c:pt idx="34">
                  <c:v>0.91853509687648927</c:v>
                </c:pt>
                <c:pt idx="35">
                  <c:v>0.89912087412391906</c:v>
                </c:pt>
                <c:pt idx="36">
                  <c:v>0.88022847189762254</c:v>
                </c:pt>
                <c:pt idx="37">
                  <c:v>0.86185805551951866</c:v>
                </c:pt>
                <c:pt idx="38">
                  <c:v>0.84365883595309732</c:v>
                </c:pt>
                <c:pt idx="39">
                  <c:v>0.82601206906210889</c:v>
                </c:pt>
                <c:pt idx="40">
                  <c:v>0.80878504697327647</c:v>
                </c:pt>
                <c:pt idx="41">
                  <c:v>0.79190108500763057</c:v>
                </c:pt>
                <c:pt idx="42">
                  <c:v>0.77512311841133974</c:v>
                </c:pt>
                <c:pt idx="43">
                  <c:v>0.75899649090263421</c:v>
                </c:pt>
                <c:pt idx="44">
                  <c:v>0.7431121313203769</c:v>
                </c:pt>
                <c:pt idx="45">
                  <c:v>0.72748126846932715</c:v>
                </c:pt>
                <c:pt idx="46">
                  <c:v>0.7124053364244346</c:v>
                </c:pt>
                <c:pt idx="47">
                  <c:v>0.69748821320907639</c:v>
                </c:pt>
                <c:pt idx="48">
                  <c:v>0.68288954356215337</c:v>
                </c:pt>
                <c:pt idx="49">
                  <c:v>0.66865528066101032</c:v>
                </c:pt>
                <c:pt idx="50">
                  <c:v>0.65464546731865747</c:v>
                </c:pt>
                <c:pt idx="51">
                  <c:v>0.64099566437864774</c:v>
                </c:pt>
                <c:pt idx="52">
                  <c:v>0.62762490712645447</c:v>
                </c:pt>
                <c:pt idx="53">
                  <c:v>0.61450396577593547</c:v>
                </c:pt>
                <c:pt idx="54">
                  <c:v>0.60164452057005136</c:v>
                </c:pt>
                <c:pt idx="55">
                  <c:v>0.58907441340642286</c:v>
                </c:pt>
                <c:pt idx="56">
                  <c:v>0.57677936904980265</c:v>
                </c:pt>
                <c:pt idx="57">
                  <c:v>0.56472200140299511</c:v>
                </c:pt>
                <c:pt idx="58">
                  <c:v>0.55291515602319397</c:v>
                </c:pt>
                <c:pt idx="59">
                  <c:v>0.54135580768703395</c:v>
                </c:pt>
                <c:pt idx="60">
                  <c:v>0.53004766682711002</c:v>
                </c:pt>
                <c:pt idx="61">
                  <c:v>0.51897068844094907</c:v>
                </c:pt>
                <c:pt idx="62">
                  <c:v>0.50812664611646241</c:v>
                </c:pt>
                <c:pt idx="63">
                  <c:v>0.49750233991381015</c:v>
                </c:pt>
                <c:pt idx="64">
                  <c:v>0.48710382476541142</c:v>
                </c:pt>
                <c:pt idx="65">
                  <c:v>0.47692632578358946</c:v>
                </c:pt>
                <c:pt idx="66">
                  <c:v>0.46696395423538922</c:v>
                </c:pt>
                <c:pt idx="67">
                  <c:v>0.45720459891130916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4B-06CB-4FDA-AA77-9146EF976F79}"/>
            </c:ext>
          </c:extLst>
        </c:ser>
        <c:ser>
          <c:idx val="5"/>
          <c:order val="3"/>
          <c:tx>
            <c:strRef>
              <c:f>'KTable Summary'!$F$1</c:f>
              <c:strCache>
                <c:ptCount val="1"/>
                <c:pt idx="0">
                  <c:v>D4</c:v>
                </c:pt>
              </c:strCache>
            </c:strRef>
          </c:tx>
          <c:spPr>
            <a:ln w="19050" cap="rnd" cmpd="sng" algn="ctr">
              <a:solidFill>
                <a:schemeClr val="accent5">
                  <a:lumMod val="60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'KTable Summary'!$B$2:$B$118</c:f>
              <c:numCache>
                <c:formatCode>General</c:formatCode>
                <c:ptCount val="117"/>
                <c:pt idx="0">
                  <c:v>2.0270717144012451</c:v>
                </c:pt>
                <c:pt idx="1">
                  <c:v>2.3579144477844238</c:v>
                </c:pt>
                <c:pt idx="2">
                  <c:v>2.7445881366729736</c:v>
                </c:pt>
                <c:pt idx="3">
                  <c:v>3.1919693946838379</c:v>
                </c:pt>
                <c:pt idx="4">
                  <c:v>3.7128982543945313</c:v>
                </c:pt>
                <c:pt idx="5">
                  <c:v>4.3234658241271973</c:v>
                </c:pt>
                <c:pt idx="6">
                  <c:v>5.029848575592041</c:v>
                </c:pt>
                <c:pt idx="7">
                  <c:v>5.8567523956298828</c:v>
                </c:pt>
                <c:pt idx="8">
                  <c:v>6.8058829307556152</c:v>
                </c:pt>
                <c:pt idx="9">
                  <c:v>7.9180378913879395</c:v>
                </c:pt>
                <c:pt idx="10">
                  <c:v>9.2068700790405273</c:v>
                </c:pt>
                <c:pt idx="11">
                  <c:v>10.71536922454834</c:v>
                </c:pt>
                <c:pt idx="12">
                  <c:v>12.457595825195313</c:v>
                </c:pt>
                <c:pt idx="13">
                  <c:v>14.49271297454834</c:v>
                </c:pt>
                <c:pt idx="14">
                  <c:v>16.908002853393555</c:v>
                </c:pt>
                <c:pt idx="15">
                  <c:v>19.663887023925781</c:v>
                </c:pt>
                <c:pt idx="16">
                  <c:v>22.861789703369141</c:v>
                </c:pt>
                <c:pt idx="17">
                  <c:v>26.593053817749023</c:v>
                </c:pt>
                <c:pt idx="18">
                  <c:v>30.925214767456055</c:v>
                </c:pt>
                <c:pt idx="19">
                  <c:v>41.943771362304688</c:v>
                </c:pt>
                <c:pt idx="20">
                  <c:v>50.106716156005859</c:v>
                </c:pt>
                <c:pt idx="21">
                  <c:v>55.840965270996094</c:v>
                </c:pt>
                <c:pt idx="22">
                  <c:v>72.035423278808594</c:v>
                </c:pt>
                <c:pt idx="23">
                  <c:v>81.857521057128906</c:v>
                </c:pt>
                <c:pt idx="24">
                  <c:v>89.641876220703125</c:v>
                </c:pt>
                <c:pt idx="25">
                  <c:v>103.93</c:v>
                </c:pt>
                <c:pt idx="26">
                  <c:v>120.12184906005859</c:v>
                </c:pt>
                <c:pt idx="27">
                  <c:v>139.6771240234375</c:v>
                </c:pt>
                <c:pt idx="28">
                  <c:v>164.64521789550781</c:v>
                </c:pt>
                <c:pt idx="29">
                  <c:v>191.32479858398438</c:v>
                </c:pt>
                <c:pt idx="30">
                  <c:v>223.66317749023438</c:v>
                </c:pt>
                <c:pt idx="31">
                  <c:v>259.40255737304688</c:v>
                </c:pt>
                <c:pt idx="32">
                  <c:v>299.2506103515625</c:v>
                </c:pt>
                <c:pt idx="33">
                  <c:v>350.452392578125</c:v>
                </c:pt>
                <c:pt idx="34">
                  <c:v>405.24298095703125</c:v>
                </c:pt>
                <c:pt idx="35">
                  <c:v>473.0123291015625</c:v>
                </c:pt>
                <c:pt idx="36">
                  <c:v>551.31982421875</c:v>
                </c:pt>
                <c:pt idx="37">
                  <c:v>638.1107177734375</c:v>
                </c:pt>
                <c:pt idx="38">
                  <c:v>743.79327392578125</c:v>
                </c:pt>
                <c:pt idx="39">
                  <c:v>864.6414794921875</c:v>
                </c:pt>
                <c:pt idx="40">
                  <c:v>1005.2373657226563</c:v>
                </c:pt>
                <c:pt idx="41">
                  <c:v>1171.751708984375</c:v>
                </c:pt>
                <c:pt idx="42">
                  <c:v>1361.4171142578125</c:v>
                </c:pt>
                <c:pt idx="43">
                  <c:v>1584.997802734375</c:v>
                </c:pt>
                <c:pt idx="44">
                  <c:v>1842.3460693359375</c:v>
                </c:pt>
                <c:pt idx="45">
                  <c:v>2145.544921875</c:v>
                </c:pt>
                <c:pt idx="46">
                  <c:v>2499.422119140625</c:v>
                </c:pt>
                <c:pt idx="47">
                  <c:v>2904.48046875</c:v>
                </c:pt>
                <c:pt idx="48">
                  <c:v>3379.964111328125</c:v>
                </c:pt>
                <c:pt idx="49">
                  <c:v>3932.017578125</c:v>
                </c:pt>
                <c:pt idx="50">
                  <c:v>4576.0283203125</c:v>
                </c:pt>
                <c:pt idx="51">
                  <c:v>5322.453125</c:v>
                </c:pt>
                <c:pt idx="52">
                  <c:v>6191.1318359375</c:v>
                </c:pt>
                <c:pt idx="53">
                  <c:v>7205.6748046875</c:v>
                </c:pt>
                <c:pt idx="54">
                  <c:v>8382.5712890625</c:v>
                </c:pt>
                <c:pt idx="55">
                  <c:v>9752.4931640625</c:v>
                </c:pt>
                <c:pt idx="56">
                  <c:v>11347.0712890625</c:v>
                </c:pt>
                <c:pt idx="57">
                  <c:v>13201.6826171875</c:v>
                </c:pt>
                <c:pt idx="58">
                  <c:v>15360.1396484375</c:v>
                </c:pt>
                <c:pt idx="59">
                  <c:v>17870.90234375</c:v>
                </c:pt>
                <c:pt idx="60">
                  <c:v>20791.298828125</c:v>
                </c:pt>
                <c:pt idx="61">
                  <c:v>24191.197265625</c:v>
                </c:pt>
                <c:pt idx="62">
                  <c:v>28145.3671875</c:v>
                </c:pt>
                <c:pt idx="63">
                  <c:v>32745.814453125</c:v>
                </c:pt>
                <c:pt idx="64">
                  <c:v>38097.19140625</c:v>
                </c:pt>
                <c:pt idx="65">
                  <c:v>44324.89453125</c:v>
                </c:pt>
                <c:pt idx="66">
                  <c:v>51555.23046875</c:v>
                </c:pt>
                <c:pt idx="67">
                  <c:v>59982.23046875</c:v>
                </c:pt>
              </c:numCache>
            </c:numRef>
          </c:xVal>
          <c:yVal>
            <c:numRef>
              <c:f>'KTable Summary'!$F$2:$F$118</c:f>
              <c:numCache>
                <c:formatCode>General</c:formatCode>
                <c:ptCount val="117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0.98451150443707214</c:v>
                </c:pt>
                <c:pt idx="32">
                  <c:v>0.96960190304472582</c:v>
                </c:pt>
                <c:pt idx="33">
                  <c:v>0.95435237624943337</c:v>
                </c:pt>
                <c:pt idx="34">
                  <c:v>0.93990537598532453</c:v>
                </c:pt>
                <c:pt idx="35">
                  <c:v>0.92537172790888622</c:v>
                </c:pt>
                <c:pt idx="36">
                  <c:v>0.91114613562779911</c:v>
                </c:pt>
                <c:pt idx="37">
                  <c:v>0.89723376371761943</c:v>
                </c:pt>
                <c:pt idx="38">
                  <c:v>0.88337117431907963</c:v>
                </c:pt>
                <c:pt idx="39">
                  <c:v>0.86985148586458805</c:v>
                </c:pt>
                <c:pt idx="40">
                  <c:v>0.85657733511093825</c:v>
                </c:pt>
                <c:pt idx="41">
                  <c:v>0.84349271973897078</c:v>
                </c:pt>
                <c:pt idx="42">
                  <c:v>0.83042575513969119</c:v>
                </c:pt>
                <c:pt idx="43">
                  <c:v>0.81777257865552011</c:v>
                </c:pt>
                <c:pt idx="44">
                  <c:v>0.80524860256850672</c:v>
                </c:pt>
                <c:pt idx="45">
                  <c:v>0.79285347689425156</c:v>
                </c:pt>
                <c:pt idx="46">
                  <c:v>0.78082987377110313</c:v>
                </c:pt>
                <c:pt idx="47">
                  <c:v>0.76886501992441214</c:v>
                </c:pt>
                <c:pt idx="48">
                  <c:v>0.75708837304891208</c:v>
                </c:pt>
                <c:pt idx="49">
                  <c:v>0.74553990938974035</c:v>
                </c:pt>
                <c:pt idx="50">
                  <c:v>0.73410845691301507</c:v>
                </c:pt>
                <c:pt idx="51">
                  <c:v>0.72290708453620811</c:v>
                </c:pt>
                <c:pt idx="52">
                  <c:v>0.71187204490097855</c:v>
                </c:pt>
                <c:pt idx="53">
                  <c:v>0.70098100693760623</c:v>
                </c:pt>
                <c:pt idx="54">
                  <c:v>0.69024529270461066</c:v>
                </c:pt>
                <c:pt idx="55">
                  <c:v>0.67969104765968547</c:v>
                </c:pt>
                <c:pt idx="56">
                  <c:v>0.66930885384530336</c:v>
                </c:pt>
                <c:pt idx="57">
                  <c:v>0.65906911940605262</c:v>
                </c:pt>
                <c:pt idx="58">
                  <c:v>0.64898470307432132</c:v>
                </c:pt>
                <c:pt idx="59">
                  <c:v>0.63905507004391493</c:v>
                </c:pt>
                <c:pt idx="60">
                  <c:v>0.62928571785808562</c:v>
                </c:pt>
                <c:pt idx="61">
                  <c:v>0.61966134445634202</c:v>
                </c:pt>
                <c:pt idx="62">
                  <c:v>0.61018536558183056</c:v>
                </c:pt>
                <c:pt idx="63">
                  <c:v>0.60084824655308255</c:v>
                </c:pt>
                <c:pt idx="64">
                  <c:v>0.591657187829847</c:v>
                </c:pt>
                <c:pt idx="65">
                  <c:v>0.58260995756394174</c:v>
                </c:pt>
                <c:pt idx="66">
                  <c:v>0.57370329968626832</c:v>
                </c:pt>
                <c:pt idx="67">
                  <c:v>0.56492819661428884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4C-06CB-4FDA-AA77-9146EF976F79}"/>
            </c:ext>
          </c:extLst>
        </c:ser>
        <c:ser>
          <c:idx val="7"/>
          <c:order val="4"/>
          <c:tx>
            <c:strRef>
              <c:f>'KTable Summary'!$G$1</c:f>
              <c:strCache>
                <c:ptCount val="1"/>
                <c:pt idx="0">
                  <c:v>D13</c:v>
                </c:pt>
              </c:strCache>
            </c:strRef>
          </c:tx>
          <c:spPr>
            <a:ln w="19050" cap="rnd" cmpd="sng" algn="ctr">
              <a:solidFill>
                <a:schemeClr val="accent3">
                  <a:lumMod val="80000"/>
                  <a:lumOff val="20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'KTable Summary'!$B$2:$B$118</c:f>
              <c:numCache>
                <c:formatCode>General</c:formatCode>
                <c:ptCount val="117"/>
                <c:pt idx="0">
                  <c:v>2.0270717144012451</c:v>
                </c:pt>
                <c:pt idx="1">
                  <c:v>2.3579144477844238</c:v>
                </c:pt>
                <c:pt idx="2">
                  <c:v>2.7445881366729736</c:v>
                </c:pt>
                <c:pt idx="3">
                  <c:v>3.1919693946838379</c:v>
                </c:pt>
                <c:pt idx="4">
                  <c:v>3.7128982543945313</c:v>
                </c:pt>
                <c:pt idx="5">
                  <c:v>4.3234658241271973</c:v>
                </c:pt>
                <c:pt idx="6">
                  <c:v>5.029848575592041</c:v>
                </c:pt>
                <c:pt idx="7">
                  <c:v>5.8567523956298828</c:v>
                </c:pt>
                <c:pt idx="8">
                  <c:v>6.8058829307556152</c:v>
                </c:pt>
                <c:pt idx="9">
                  <c:v>7.9180378913879395</c:v>
                </c:pt>
                <c:pt idx="10">
                  <c:v>9.2068700790405273</c:v>
                </c:pt>
                <c:pt idx="11">
                  <c:v>10.71536922454834</c:v>
                </c:pt>
                <c:pt idx="12">
                  <c:v>12.457595825195313</c:v>
                </c:pt>
                <c:pt idx="13">
                  <c:v>14.49271297454834</c:v>
                </c:pt>
                <c:pt idx="14">
                  <c:v>16.908002853393555</c:v>
                </c:pt>
                <c:pt idx="15">
                  <c:v>19.663887023925781</c:v>
                </c:pt>
                <c:pt idx="16">
                  <c:v>22.861789703369141</c:v>
                </c:pt>
                <c:pt idx="17">
                  <c:v>26.593053817749023</c:v>
                </c:pt>
                <c:pt idx="18">
                  <c:v>30.925214767456055</c:v>
                </c:pt>
                <c:pt idx="19">
                  <c:v>41.943771362304688</c:v>
                </c:pt>
                <c:pt idx="20">
                  <c:v>50.106716156005859</c:v>
                </c:pt>
                <c:pt idx="21">
                  <c:v>55.840965270996094</c:v>
                </c:pt>
                <c:pt idx="22">
                  <c:v>72.035423278808594</c:v>
                </c:pt>
                <c:pt idx="23">
                  <c:v>81.857521057128906</c:v>
                </c:pt>
                <c:pt idx="24">
                  <c:v>89.641876220703125</c:v>
                </c:pt>
                <c:pt idx="25">
                  <c:v>103.93</c:v>
                </c:pt>
                <c:pt idx="26">
                  <c:v>120.12184906005859</c:v>
                </c:pt>
                <c:pt idx="27">
                  <c:v>139.6771240234375</c:v>
                </c:pt>
                <c:pt idx="28">
                  <c:v>164.64521789550781</c:v>
                </c:pt>
                <c:pt idx="29">
                  <c:v>191.32479858398438</c:v>
                </c:pt>
                <c:pt idx="30">
                  <c:v>223.66317749023438</c:v>
                </c:pt>
                <c:pt idx="31">
                  <c:v>259.40255737304688</c:v>
                </c:pt>
                <c:pt idx="32">
                  <c:v>299.2506103515625</c:v>
                </c:pt>
                <c:pt idx="33">
                  <c:v>350.452392578125</c:v>
                </c:pt>
                <c:pt idx="34">
                  <c:v>405.24298095703125</c:v>
                </c:pt>
                <c:pt idx="35">
                  <c:v>473.0123291015625</c:v>
                </c:pt>
                <c:pt idx="36">
                  <c:v>551.31982421875</c:v>
                </c:pt>
                <c:pt idx="37">
                  <c:v>638.1107177734375</c:v>
                </c:pt>
                <c:pt idx="38">
                  <c:v>743.79327392578125</c:v>
                </c:pt>
                <c:pt idx="39">
                  <c:v>864.6414794921875</c:v>
                </c:pt>
                <c:pt idx="40">
                  <c:v>1005.2373657226563</c:v>
                </c:pt>
                <c:pt idx="41">
                  <c:v>1171.751708984375</c:v>
                </c:pt>
                <c:pt idx="42">
                  <c:v>1361.4171142578125</c:v>
                </c:pt>
                <c:pt idx="43">
                  <c:v>1584.997802734375</c:v>
                </c:pt>
                <c:pt idx="44">
                  <c:v>1842.3460693359375</c:v>
                </c:pt>
                <c:pt idx="45">
                  <c:v>2145.544921875</c:v>
                </c:pt>
                <c:pt idx="46">
                  <c:v>2499.422119140625</c:v>
                </c:pt>
                <c:pt idx="47">
                  <c:v>2904.48046875</c:v>
                </c:pt>
                <c:pt idx="48">
                  <c:v>3379.964111328125</c:v>
                </c:pt>
                <c:pt idx="49">
                  <c:v>3932.017578125</c:v>
                </c:pt>
                <c:pt idx="50">
                  <c:v>4576.0283203125</c:v>
                </c:pt>
                <c:pt idx="51">
                  <c:v>5322.453125</c:v>
                </c:pt>
                <c:pt idx="52">
                  <c:v>6191.1318359375</c:v>
                </c:pt>
                <c:pt idx="53">
                  <c:v>7205.6748046875</c:v>
                </c:pt>
                <c:pt idx="54">
                  <c:v>8382.5712890625</c:v>
                </c:pt>
                <c:pt idx="55">
                  <c:v>9752.4931640625</c:v>
                </c:pt>
                <c:pt idx="56">
                  <c:v>11347.0712890625</c:v>
                </c:pt>
                <c:pt idx="57">
                  <c:v>13201.6826171875</c:v>
                </c:pt>
                <c:pt idx="58">
                  <c:v>15360.1396484375</c:v>
                </c:pt>
                <c:pt idx="59">
                  <c:v>17870.90234375</c:v>
                </c:pt>
                <c:pt idx="60">
                  <c:v>20791.298828125</c:v>
                </c:pt>
                <c:pt idx="61">
                  <c:v>24191.197265625</c:v>
                </c:pt>
                <c:pt idx="62">
                  <c:v>28145.3671875</c:v>
                </c:pt>
                <c:pt idx="63">
                  <c:v>32745.814453125</c:v>
                </c:pt>
                <c:pt idx="64">
                  <c:v>38097.19140625</c:v>
                </c:pt>
                <c:pt idx="65">
                  <c:v>44324.89453125</c:v>
                </c:pt>
                <c:pt idx="66">
                  <c:v>51555.23046875</c:v>
                </c:pt>
                <c:pt idx="67">
                  <c:v>59982.23046875</c:v>
                </c:pt>
              </c:numCache>
            </c:numRef>
          </c:xVal>
          <c:yVal>
            <c:numRef>
              <c:f>'KTable Summary'!$G$2:$G$118</c:f>
              <c:numCache>
                <c:formatCode>General</c:formatCode>
                <c:ptCount val="117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0.9777847786508681</c:v>
                </c:pt>
                <c:pt idx="38">
                  <c:v>0.95502937322372528</c:v>
                </c:pt>
                <c:pt idx="39">
                  <c:v>0.93319231268332281</c:v>
                </c:pt>
                <c:pt idx="40">
                  <c:v>0.91184039724081756</c:v>
                </c:pt>
                <c:pt idx="41">
                  <c:v>0.89062095228417504</c:v>
                </c:pt>
                <c:pt idx="42">
                  <c:v>0.87033071450753741</c:v>
                </c:pt>
                <c:pt idx="43">
                  <c:v>0.85023850389381594</c:v>
                </c:pt>
                <c:pt idx="44">
                  <c:v>0.83081526661583893</c:v>
                </c:pt>
                <c:pt idx="45">
                  <c:v>0.81159989964109525</c:v>
                </c:pt>
                <c:pt idx="46">
                  <c:v>0.79279154477487657</c:v>
                </c:pt>
                <c:pt idx="47">
                  <c:v>0.77471355057469315</c:v>
                </c:pt>
                <c:pt idx="48">
                  <c:v>0.75688362967286071</c:v>
                </c:pt>
                <c:pt idx="49">
                  <c:v>0.73950108926733316</c:v>
                </c:pt>
                <c:pt idx="50">
                  <c:v>0.72247465158050772</c:v>
                </c:pt>
                <c:pt idx="51">
                  <c:v>0.70590301169487624</c:v>
                </c:pt>
                <c:pt idx="52">
                  <c:v>0.68970318170132128</c:v>
                </c:pt>
                <c:pt idx="53">
                  <c:v>0.67381660325417336</c:v>
                </c:pt>
                <c:pt idx="54">
                  <c:v>0.65834314120051673</c:v>
                </c:pt>
                <c:pt idx="55">
                  <c:v>0.64321704984314287</c:v>
                </c:pt>
                <c:pt idx="56">
                  <c:v>0.62843202636971018</c:v>
                </c:pt>
                <c:pt idx="57">
                  <c:v>0.61399181103945866</c:v>
                </c:pt>
                <c:pt idx="58">
                  <c:v>0.59987917086655074</c:v>
                </c:pt>
                <c:pt idx="59">
                  <c:v>0.58609399913927329</c:v>
                </c:pt>
                <c:pt idx="60">
                  <c:v>0.57262893092698552</c:v>
                </c:pt>
                <c:pt idx="61">
                  <c:v>0.55946523419666572</c:v>
                </c:pt>
                <c:pt idx="62">
                  <c:v>0.5466092760632667</c:v>
                </c:pt>
                <c:pt idx="63">
                  <c:v>0.53404883460338082</c:v>
                </c:pt>
                <c:pt idx="64">
                  <c:v>0.52177911193800897</c:v>
                </c:pt>
                <c:pt idx="65">
                  <c:v>0.50978815800182409</c:v>
                </c:pt>
                <c:pt idx="66">
                  <c:v>0.49809560649834117</c:v>
                </c:pt>
                <c:pt idx="67">
                  <c:v>0.48664977503819246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4D-06CB-4FDA-AA77-9146EF976F79}"/>
            </c:ext>
          </c:extLst>
        </c:ser>
        <c:ser>
          <c:idx val="9"/>
          <c:order val="5"/>
          <c:tx>
            <c:strRef>
              <c:f>'KTable Summary'!$H$1</c:f>
              <c:strCache>
                <c:ptCount val="1"/>
                <c:pt idx="0">
                  <c:v>D14</c:v>
                </c:pt>
              </c:strCache>
            </c:strRef>
          </c:tx>
          <c:spPr>
            <a:ln w="19050" cap="rnd" cmpd="sng" algn="ctr">
              <a:solidFill>
                <a:schemeClr val="accent1">
                  <a:lumMod val="80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'KTable Summary'!$B$2:$B$118</c:f>
              <c:numCache>
                <c:formatCode>General</c:formatCode>
                <c:ptCount val="117"/>
                <c:pt idx="0">
                  <c:v>2.0270717144012451</c:v>
                </c:pt>
                <c:pt idx="1">
                  <c:v>2.3579144477844238</c:v>
                </c:pt>
                <c:pt idx="2">
                  <c:v>2.7445881366729736</c:v>
                </c:pt>
                <c:pt idx="3">
                  <c:v>3.1919693946838379</c:v>
                </c:pt>
                <c:pt idx="4">
                  <c:v>3.7128982543945313</c:v>
                </c:pt>
                <c:pt idx="5">
                  <c:v>4.3234658241271973</c:v>
                </c:pt>
                <c:pt idx="6">
                  <c:v>5.029848575592041</c:v>
                </c:pt>
                <c:pt idx="7">
                  <c:v>5.8567523956298828</c:v>
                </c:pt>
                <c:pt idx="8">
                  <c:v>6.8058829307556152</c:v>
                </c:pt>
                <c:pt idx="9">
                  <c:v>7.9180378913879395</c:v>
                </c:pt>
                <c:pt idx="10">
                  <c:v>9.2068700790405273</c:v>
                </c:pt>
                <c:pt idx="11">
                  <c:v>10.71536922454834</c:v>
                </c:pt>
                <c:pt idx="12">
                  <c:v>12.457595825195313</c:v>
                </c:pt>
                <c:pt idx="13">
                  <c:v>14.49271297454834</c:v>
                </c:pt>
                <c:pt idx="14">
                  <c:v>16.908002853393555</c:v>
                </c:pt>
                <c:pt idx="15">
                  <c:v>19.663887023925781</c:v>
                </c:pt>
                <c:pt idx="16">
                  <c:v>22.861789703369141</c:v>
                </c:pt>
                <c:pt idx="17">
                  <c:v>26.593053817749023</c:v>
                </c:pt>
                <c:pt idx="18">
                  <c:v>30.925214767456055</c:v>
                </c:pt>
                <c:pt idx="19">
                  <c:v>41.943771362304688</c:v>
                </c:pt>
                <c:pt idx="20">
                  <c:v>50.106716156005859</c:v>
                </c:pt>
                <c:pt idx="21">
                  <c:v>55.840965270996094</c:v>
                </c:pt>
                <c:pt idx="22">
                  <c:v>72.035423278808594</c:v>
                </c:pt>
                <c:pt idx="23">
                  <c:v>81.857521057128906</c:v>
                </c:pt>
                <c:pt idx="24">
                  <c:v>89.641876220703125</c:v>
                </c:pt>
                <c:pt idx="25">
                  <c:v>103.93</c:v>
                </c:pt>
                <c:pt idx="26">
                  <c:v>120.12184906005859</c:v>
                </c:pt>
                <c:pt idx="27">
                  <c:v>139.6771240234375</c:v>
                </c:pt>
                <c:pt idx="28">
                  <c:v>164.64521789550781</c:v>
                </c:pt>
                <c:pt idx="29">
                  <c:v>191.32479858398438</c:v>
                </c:pt>
                <c:pt idx="30">
                  <c:v>223.66317749023438</c:v>
                </c:pt>
                <c:pt idx="31">
                  <c:v>259.40255737304688</c:v>
                </c:pt>
                <c:pt idx="32">
                  <c:v>299.2506103515625</c:v>
                </c:pt>
                <c:pt idx="33">
                  <c:v>350.452392578125</c:v>
                </c:pt>
                <c:pt idx="34">
                  <c:v>405.24298095703125</c:v>
                </c:pt>
                <c:pt idx="35">
                  <c:v>473.0123291015625</c:v>
                </c:pt>
                <c:pt idx="36">
                  <c:v>551.31982421875</c:v>
                </c:pt>
                <c:pt idx="37">
                  <c:v>638.1107177734375</c:v>
                </c:pt>
                <c:pt idx="38">
                  <c:v>743.79327392578125</c:v>
                </c:pt>
                <c:pt idx="39">
                  <c:v>864.6414794921875</c:v>
                </c:pt>
                <c:pt idx="40">
                  <c:v>1005.2373657226563</c:v>
                </c:pt>
                <c:pt idx="41">
                  <c:v>1171.751708984375</c:v>
                </c:pt>
                <c:pt idx="42">
                  <c:v>1361.4171142578125</c:v>
                </c:pt>
                <c:pt idx="43">
                  <c:v>1584.997802734375</c:v>
                </c:pt>
                <c:pt idx="44">
                  <c:v>1842.3460693359375</c:v>
                </c:pt>
                <c:pt idx="45">
                  <c:v>2145.544921875</c:v>
                </c:pt>
                <c:pt idx="46">
                  <c:v>2499.422119140625</c:v>
                </c:pt>
                <c:pt idx="47">
                  <c:v>2904.48046875</c:v>
                </c:pt>
                <c:pt idx="48">
                  <c:v>3379.964111328125</c:v>
                </c:pt>
                <c:pt idx="49">
                  <c:v>3932.017578125</c:v>
                </c:pt>
                <c:pt idx="50">
                  <c:v>4576.0283203125</c:v>
                </c:pt>
                <c:pt idx="51">
                  <c:v>5322.453125</c:v>
                </c:pt>
                <c:pt idx="52">
                  <c:v>6191.1318359375</c:v>
                </c:pt>
                <c:pt idx="53">
                  <c:v>7205.6748046875</c:v>
                </c:pt>
                <c:pt idx="54">
                  <c:v>8382.5712890625</c:v>
                </c:pt>
                <c:pt idx="55">
                  <c:v>9752.4931640625</c:v>
                </c:pt>
                <c:pt idx="56">
                  <c:v>11347.0712890625</c:v>
                </c:pt>
                <c:pt idx="57">
                  <c:v>13201.6826171875</c:v>
                </c:pt>
                <c:pt idx="58">
                  <c:v>15360.1396484375</c:v>
                </c:pt>
                <c:pt idx="59">
                  <c:v>17870.90234375</c:v>
                </c:pt>
                <c:pt idx="60">
                  <c:v>20791.298828125</c:v>
                </c:pt>
                <c:pt idx="61">
                  <c:v>24191.197265625</c:v>
                </c:pt>
                <c:pt idx="62">
                  <c:v>28145.3671875</c:v>
                </c:pt>
                <c:pt idx="63">
                  <c:v>32745.814453125</c:v>
                </c:pt>
                <c:pt idx="64">
                  <c:v>38097.19140625</c:v>
                </c:pt>
                <c:pt idx="65">
                  <c:v>44324.89453125</c:v>
                </c:pt>
                <c:pt idx="66">
                  <c:v>51555.23046875</c:v>
                </c:pt>
                <c:pt idx="67">
                  <c:v>59982.23046875</c:v>
                </c:pt>
              </c:numCache>
            </c:numRef>
          </c:xVal>
          <c:yVal>
            <c:numRef>
              <c:f>'KTable Summary'!$H$2:$H$118</c:f>
              <c:numCache>
                <c:formatCode>General</c:formatCode>
                <c:ptCount val="117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0.98372405670422991</c:v>
                </c:pt>
                <c:pt idx="8">
                  <c:v>0.96792309053508185</c:v>
                </c:pt>
                <c:pt idx="9">
                  <c:v>0.95225642113944831</c:v>
                </c:pt>
                <c:pt idx="10">
                  <c:v>0.93689883807940122</c:v>
                </c:pt>
                <c:pt idx="11">
                  <c:v>0.92169724910497897</c:v>
                </c:pt>
                <c:pt idx="12">
                  <c:v>0.90684767172754033</c:v>
                </c:pt>
                <c:pt idx="13">
                  <c:v>0.89217346902749928</c:v>
                </c:pt>
                <c:pt idx="14">
                  <c:v>0.87746936042913781</c:v>
                </c:pt>
                <c:pt idx="15">
                  <c:v>0.86330020436418586</c:v>
                </c:pt>
                <c:pt idx="16">
                  <c:v>0.84938856769197346</c:v>
                </c:pt>
                <c:pt idx="17">
                  <c:v>0.83565606418665661</c:v>
                </c:pt>
                <c:pt idx="18">
                  <c:v>0.82216874152981856</c:v>
                </c:pt>
                <c:pt idx="19">
                  <c:v>0.79559360181310945</c:v>
                </c:pt>
                <c:pt idx="20">
                  <c:v>0.78048575621929006</c:v>
                </c:pt>
                <c:pt idx="21">
                  <c:v>0.77142122973238991</c:v>
                </c:pt>
                <c:pt idx="22">
                  <c:v>0.75053008441383295</c:v>
                </c:pt>
                <c:pt idx="23">
                  <c:v>0.74025796662539223</c:v>
                </c:pt>
                <c:pt idx="24">
                  <c:v>0.7330432164452273</c:v>
                </c:pt>
                <c:pt idx="25">
                  <c:v>0.72144743700874814</c:v>
                </c:pt>
                <c:pt idx="26">
                  <c:v>0.71027289486671974</c:v>
                </c:pt>
                <c:pt idx="27">
                  <c:v>0.69881638534427815</c:v>
                </c:pt>
                <c:pt idx="28">
                  <c:v>0.68653486696143273</c:v>
                </c:pt>
                <c:pt idx="29">
                  <c:v>0.67550838827632487</c:v>
                </c:pt>
                <c:pt idx="30">
                  <c:v>0.66422996129859613</c:v>
                </c:pt>
                <c:pt idx="31">
                  <c:v>0.65369841120031191</c:v>
                </c:pt>
                <c:pt idx="32">
                  <c:v>0.64370430672623069</c:v>
                </c:pt>
                <c:pt idx="33">
                  <c:v>0.63283578799239648</c:v>
                </c:pt>
                <c:pt idx="34">
                  <c:v>0.62300199029146164</c:v>
                </c:pt>
                <c:pt idx="35">
                  <c:v>0.61270155400398274</c:v>
                </c:pt>
                <c:pt idx="36">
                  <c:v>0.60266504210718841</c:v>
                </c:pt>
                <c:pt idx="37">
                  <c:v>0.59324028598618139</c:v>
                </c:pt>
                <c:pt idx="38">
                  <c:v>0.58351893419544376</c:v>
                </c:pt>
                <c:pt idx="39">
                  <c:v>0.57412395717037279</c:v>
                </c:pt>
                <c:pt idx="40">
                  <c:v>0.56487340989918311</c:v>
                </c:pt>
                <c:pt idx="41">
                  <c:v>0.55561541765223299</c:v>
                </c:pt>
                <c:pt idx="42">
                  <c:v>0.54670067404981071</c:v>
                </c:pt>
                <c:pt idx="43">
                  <c:v>0.53781121558506473</c:v>
                </c:pt>
                <c:pt idx="44">
                  <c:v>0.52915757965065524</c:v>
                </c:pt>
                <c:pt idx="45">
                  <c:v>0.52053671279400282</c:v>
                </c:pt>
                <c:pt idx="46">
                  <c:v>0.51203905776359182</c:v>
                </c:pt>
                <c:pt idx="47">
                  <c:v>0.50381432801909198</c:v>
                </c:pt>
                <c:pt idx="48">
                  <c:v>0.49564605897012703</c:v>
                </c:pt>
                <c:pt idx="49">
                  <c:v>0.48762720041612745</c:v>
                </c:pt>
                <c:pt idx="50">
                  <c:v>0.47971784294804082</c:v>
                </c:pt>
                <c:pt idx="51">
                  <c:v>0.47196607956208825</c:v>
                </c:pt>
                <c:pt idx="52">
                  <c:v>0.46433553493523366</c:v>
                </c:pt>
                <c:pt idx="53">
                  <c:v>0.45680041488498718</c:v>
                </c:pt>
                <c:pt idx="54">
                  <c:v>0.44941010970279505</c:v>
                </c:pt>
                <c:pt idx="55">
                  <c:v>0.44213543828321861</c:v>
                </c:pt>
                <c:pt idx="56">
                  <c:v>0.43497531278319879</c:v>
                </c:pt>
                <c:pt idx="57">
                  <c:v>0.42793354484465762</c:v>
                </c:pt>
                <c:pt idx="58">
                  <c:v>0.42100364611958502</c:v>
                </c:pt>
                <c:pt idx="59">
                  <c:v>0.41418746624374958</c:v>
                </c:pt>
                <c:pt idx="60">
                  <c:v>0.40748327902930387</c:v>
                </c:pt>
                <c:pt idx="61">
                  <c:v>0.40088356732671693</c:v>
                </c:pt>
                <c:pt idx="62">
                  <c:v>0.39439331024274304</c:v>
                </c:pt>
                <c:pt idx="63">
                  <c:v>0.38800819497294969</c:v>
                </c:pt>
                <c:pt idx="64">
                  <c:v>0.38172756301695704</c:v>
                </c:pt>
                <c:pt idx="65">
                  <c:v>0.37554695502353469</c:v>
                </c:pt>
                <c:pt idx="66">
                  <c:v>0.3694783171726177</c:v>
                </c:pt>
                <c:pt idx="67">
                  <c:v>0.36349647823110831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4E-06CB-4FDA-AA77-9146EF976F79}"/>
            </c:ext>
          </c:extLst>
        </c:ser>
        <c:ser>
          <c:idx val="10"/>
          <c:order val="6"/>
          <c:tx>
            <c:strRef>
              <c:f>'KTable Summary'!$I$1</c:f>
              <c:strCache>
                <c:ptCount val="1"/>
                <c:pt idx="0">
                  <c:v>D15</c:v>
                </c:pt>
              </c:strCache>
            </c:strRef>
          </c:tx>
          <c:spPr>
            <a:ln w="19050" cap="rnd" cmpd="sng" algn="ctr">
              <a:solidFill>
                <a:schemeClr val="accent3">
                  <a:lumMod val="80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'KTable Summary'!$B$2:$B$118</c:f>
              <c:numCache>
                <c:formatCode>General</c:formatCode>
                <c:ptCount val="117"/>
                <c:pt idx="0">
                  <c:v>2.0270717144012451</c:v>
                </c:pt>
                <c:pt idx="1">
                  <c:v>2.3579144477844238</c:v>
                </c:pt>
                <c:pt idx="2">
                  <c:v>2.7445881366729736</c:v>
                </c:pt>
                <c:pt idx="3">
                  <c:v>3.1919693946838379</c:v>
                </c:pt>
                <c:pt idx="4">
                  <c:v>3.7128982543945313</c:v>
                </c:pt>
                <c:pt idx="5">
                  <c:v>4.3234658241271973</c:v>
                </c:pt>
                <c:pt idx="6">
                  <c:v>5.029848575592041</c:v>
                </c:pt>
                <c:pt idx="7">
                  <c:v>5.8567523956298828</c:v>
                </c:pt>
                <c:pt idx="8">
                  <c:v>6.8058829307556152</c:v>
                </c:pt>
                <c:pt idx="9">
                  <c:v>7.9180378913879395</c:v>
                </c:pt>
                <c:pt idx="10">
                  <c:v>9.2068700790405273</c:v>
                </c:pt>
                <c:pt idx="11">
                  <c:v>10.71536922454834</c:v>
                </c:pt>
                <c:pt idx="12">
                  <c:v>12.457595825195313</c:v>
                </c:pt>
                <c:pt idx="13">
                  <c:v>14.49271297454834</c:v>
                </c:pt>
                <c:pt idx="14">
                  <c:v>16.908002853393555</c:v>
                </c:pt>
                <c:pt idx="15">
                  <c:v>19.663887023925781</c:v>
                </c:pt>
                <c:pt idx="16">
                  <c:v>22.861789703369141</c:v>
                </c:pt>
                <c:pt idx="17">
                  <c:v>26.593053817749023</c:v>
                </c:pt>
                <c:pt idx="18">
                  <c:v>30.925214767456055</c:v>
                </c:pt>
                <c:pt idx="19">
                  <c:v>41.943771362304688</c:v>
                </c:pt>
                <c:pt idx="20">
                  <c:v>50.106716156005859</c:v>
                </c:pt>
                <c:pt idx="21">
                  <c:v>55.840965270996094</c:v>
                </c:pt>
                <c:pt idx="22">
                  <c:v>72.035423278808594</c:v>
                </c:pt>
                <c:pt idx="23">
                  <c:v>81.857521057128906</c:v>
                </c:pt>
                <c:pt idx="24">
                  <c:v>89.641876220703125</c:v>
                </c:pt>
                <c:pt idx="25">
                  <c:v>103.93</c:v>
                </c:pt>
                <c:pt idx="26">
                  <c:v>120.12184906005859</c:v>
                </c:pt>
                <c:pt idx="27">
                  <c:v>139.6771240234375</c:v>
                </c:pt>
                <c:pt idx="28">
                  <c:v>164.64521789550781</c:v>
                </c:pt>
                <c:pt idx="29">
                  <c:v>191.32479858398438</c:v>
                </c:pt>
                <c:pt idx="30">
                  <c:v>223.66317749023438</c:v>
                </c:pt>
                <c:pt idx="31">
                  <c:v>259.40255737304688</c:v>
                </c:pt>
                <c:pt idx="32">
                  <c:v>299.2506103515625</c:v>
                </c:pt>
                <c:pt idx="33">
                  <c:v>350.452392578125</c:v>
                </c:pt>
                <c:pt idx="34">
                  <c:v>405.24298095703125</c:v>
                </c:pt>
                <c:pt idx="35">
                  <c:v>473.0123291015625</c:v>
                </c:pt>
                <c:pt idx="36">
                  <c:v>551.31982421875</c:v>
                </c:pt>
                <c:pt idx="37">
                  <c:v>638.1107177734375</c:v>
                </c:pt>
                <c:pt idx="38">
                  <c:v>743.79327392578125</c:v>
                </c:pt>
                <c:pt idx="39">
                  <c:v>864.6414794921875</c:v>
                </c:pt>
                <c:pt idx="40">
                  <c:v>1005.2373657226563</c:v>
                </c:pt>
                <c:pt idx="41">
                  <c:v>1171.751708984375</c:v>
                </c:pt>
                <c:pt idx="42">
                  <c:v>1361.4171142578125</c:v>
                </c:pt>
                <c:pt idx="43">
                  <c:v>1584.997802734375</c:v>
                </c:pt>
                <c:pt idx="44">
                  <c:v>1842.3460693359375</c:v>
                </c:pt>
                <c:pt idx="45">
                  <c:v>2145.544921875</c:v>
                </c:pt>
                <c:pt idx="46">
                  <c:v>2499.422119140625</c:v>
                </c:pt>
                <c:pt idx="47">
                  <c:v>2904.48046875</c:v>
                </c:pt>
                <c:pt idx="48">
                  <c:v>3379.964111328125</c:v>
                </c:pt>
                <c:pt idx="49">
                  <c:v>3932.017578125</c:v>
                </c:pt>
                <c:pt idx="50">
                  <c:v>4576.0283203125</c:v>
                </c:pt>
                <c:pt idx="51">
                  <c:v>5322.453125</c:v>
                </c:pt>
                <c:pt idx="52">
                  <c:v>6191.1318359375</c:v>
                </c:pt>
                <c:pt idx="53">
                  <c:v>7205.6748046875</c:v>
                </c:pt>
                <c:pt idx="54">
                  <c:v>8382.5712890625</c:v>
                </c:pt>
                <c:pt idx="55">
                  <c:v>9752.4931640625</c:v>
                </c:pt>
                <c:pt idx="56">
                  <c:v>11347.0712890625</c:v>
                </c:pt>
                <c:pt idx="57">
                  <c:v>13201.6826171875</c:v>
                </c:pt>
                <c:pt idx="58">
                  <c:v>15360.1396484375</c:v>
                </c:pt>
                <c:pt idx="59">
                  <c:v>17870.90234375</c:v>
                </c:pt>
                <c:pt idx="60">
                  <c:v>20791.298828125</c:v>
                </c:pt>
                <c:pt idx="61">
                  <c:v>24191.197265625</c:v>
                </c:pt>
                <c:pt idx="62">
                  <c:v>28145.3671875</c:v>
                </c:pt>
                <c:pt idx="63">
                  <c:v>32745.814453125</c:v>
                </c:pt>
                <c:pt idx="64">
                  <c:v>38097.19140625</c:v>
                </c:pt>
                <c:pt idx="65">
                  <c:v>44324.89453125</c:v>
                </c:pt>
                <c:pt idx="66">
                  <c:v>51555.23046875</c:v>
                </c:pt>
                <c:pt idx="67">
                  <c:v>59982.23046875</c:v>
                </c:pt>
              </c:numCache>
            </c:numRef>
          </c:xVal>
          <c:yVal>
            <c:numRef>
              <c:f>'KTable Summary'!$I$2:$I$118</c:f>
              <c:numCache>
                <c:formatCode>General</c:formatCode>
                <c:ptCount val="117"/>
                <c:pt idx="0">
                  <c:v>1</c:v>
                </c:pt>
                <c:pt idx="1">
                  <c:v>0.9924011081622629</c:v>
                </c:pt>
                <c:pt idx="2">
                  <c:v>0.98458557921228418</c:v>
                </c:pt>
                <c:pt idx="3">
                  <c:v>0.97714049876156672</c:v>
                </c:pt>
                <c:pt idx="4">
                  <c:v>0.96957066068482622</c:v>
                </c:pt>
                <c:pt idx="5">
                  <c:v>0.96213190672195359</c:v>
                </c:pt>
                <c:pt idx="6">
                  <c:v>0.95476083202483708</c:v>
                </c:pt>
                <c:pt idx="7">
                  <c:v>0.94746262622741872</c:v>
                </c:pt>
                <c:pt idx="8">
                  <c:v>0.94019240615205302</c:v>
                </c:pt>
                <c:pt idx="9">
                  <c:v>0.9329540000401122</c:v>
                </c:pt>
                <c:pt idx="10">
                  <c:v>0.92580947229813082</c:v>
                </c:pt>
                <c:pt idx="11">
                  <c:v>0.91870043741620511</c:v>
                </c:pt>
                <c:pt idx="12">
                  <c:v>0.91167436732304152</c:v>
                </c:pt>
                <c:pt idx="13">
                  <c:v>0.90469933731342933</c:v>
                </c:pt>
                <c:pt idx="14">
                  <c:v>0.89776222418763429</c:v>
                </c:pt>
                <c:pt idx="15">
                  <c:v>0.89076046627862981</c:v>
                </c:pt>
                <c:pt idx="16">
                  <c:v>0.88394168583139709</c:v>
                </c:pt>
                <c:pt idx="17">
                  <c:v>0.87716472467814088</c:v>
                </c:pt>
                <c:pt idx="18">
                  <c:v>0.87044910658003904</c:v>
                </c:pt>
                <c:pt idx="19">
                  <c:v>0.86419392165296671</c:v>
                </c:pt>
                <c:pt idx="20">
                  <c:v>0.85415549957769399</c:v>
                </c:pt>
                <c:pt idx="21">
                  <c:v>0.8483581064288519</c:v>
                </c:pt>
                <c:pt idx="22">
                  <c:v>0.84350020898695821</c:v>
                </c:pt>
                <c:pt idx="23">
                  <c:v>0.83630872791019772</c:v>
                </c:pt>
                <c:pt idx="24">
                  <c:v>0.83002205156181352</c:v>
                </c:pt>
                <c:pt idx="25">
                  <c:v>0.82492202133470804</c:v>
                </c:pt>
                <c:pt idx="26">
                  <c:v>0.81669284012898702</c:v>
                </c:pt>
                <c:pt idx="27">
                  <c:v>0.81186538298721744</c:v>
                </c:pt>
                <c:pt idx="28">
                  <c:v>0.80584137580498805</c:v>
                </c:pt>
                <c:pt idx="29">
                  <c:v>0.7983480099008391</c:v>
                </c:pt>
                <c:pt idx="30">
                  <c:v>0.79374516192177391</c:v>
                </c:pt>
                <c:pt idx="31">
                  <c:v>0.78745459528033579</c:v>
                </c:pt>
                <c:pt idx="32">
                  <c:v>0.78144795171899861</c:v>
                </c:pt>
                <c:pt idx="33">
                  <c:v>0.77553420136446993</c:v>
                </c:pt>
                <c:pt idx="34">
                  <c:v>0.76960017494243049</c:v>
                </c:pt>
                <c:pt idx="35">
                  <c:v>0.76368620391610476</c:v>
                </c:pt>
                <c:pt idx="36">
                  <c:v>0.75776927215038481</c:v>
                </c:pt>
                <c:pt idx="37">
                  <c:v>0.75187704106671183</c:v>
                </c:pt>
                <c:pt idx="38">
                  <c:v>0.74614186633963442</c:v>
                </c:pt>
                <c:pt idx="39">
                  <c:v>0.74043668425526421</c:v>
                </c:pt>
                <c:pt idx="40">
                  <c:v>0.73472331339982266</c:v>
                </c:pt>
                <c:pt idx="41">
                  <c:v>0.72904630820415395</c:v>
                </c:pt>
                <c:pt idx="42">
                  <c:v>0.72346515363188946</c:v>
                </c:pt>
                <c:pt idx="43">
                  <c:v>0.71789534983037984</c:v>
                </c:pt>
                <c:pt idx="44">
                  <c:v>0.71241394649141643</c:v>
                </c:pt>
                <c:pt idx="45">
                  <c:v>0.7069344839627808</c:v>
                </c:pt>
                <c:pt idx="46">
                  <c:v>0.70152055429952531</c:v>
                </c:pt>
                <c:pt idx="47">
                  <c:v>0.69612524377563734</c:v>
                </c:pt>
                <c:pt idx="48">
                  <c:v>0.69077142392667046</c:v>
                </c:pt>
                <c:pt idx="49">
                  <c:v>0.68547130766435094</c:v>
                </c:pt>
                <c:pt idx="50">
                  <c:v>0.68021015397181916</c:v>
                </c:pt>
                <c:pt idx="51">
                  <c:v>0.67498383431339071</c:v>
                </c:pt>
                <c:pt idx="52">
                  <c:v>0.66981085955352215</c:v>
                </c:pt>
                <c:pt idx="53">
                  <c:v>0.66466914956021372</c:v>
                </c:pt>
                <c:pt idx="54">
                  <c:v>0.65956179501980083</c:v>
                </c:pt>
                <c:pt idx="55">
                  <c:v>0.65449848666053789</c:v>
                </c:pt>
                <c:pt idx="56">
                  <c:v>0.64947720756982508</c:v>
                </c:pt>
                <c:pt idx="57">
                  <c:v>0.64448971970652846</c:v>
                </c:pt>
                <c:pt idx="58">
                  <c:v>0.63954151065881226</c:v>
                </c:pt>
                <c:pt idx="59">
                  <c:v>0.63463290913241788</c:v>
                </c:pt>
                <c:pt idx="60">
                  <c:v>0.62976585970180865</c:v>
                </c:pt>
                <c:pt idx="61">
                  <c:v>0.624926498034307</c:v>
                </c:pt>
                <c:pt idx="62">
                  <c:v>0.62012774615037747</c:v>
                </c:pt>
                <c:pt idx="63">
                  <c:v>0.61536823302639199</c:v>
                </c:pt>
                <c:pt idx="64">
                  <c:v>0.61064391730075707</c:v>
                </c:pt>
                <c:pt idx="65">
                  <c:v>0.60595756982255322</c:v>
                </c:pt>
                <c:pt idx="66">
                  <c:v>0.60130575578899659</c:v>
                </c:pt>
                <c:pt idx="67">
                  <c:v>0.59669789226288794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4F-06CB-4FDA-AA77-9146EF976F79}"/>
            </c:ext>
          </c:extLst>
        </c:ser>
        <c:ser>
          <c:idx val="11"/>
          <c:order val="7"/>
          <c:tx>
            <c:strRef>
              <c:f>'KTable Summary'!$J$1</c:f>
              <c:strCache>
                <c:ptCount val="1"/>
                <c:pt idx="0">
                  <c:v>D5</c:v>
                </c:pt>
              </c:strCache>
            </c:strRef>
          </c:tx>
          <c:spPr>
            <a:ln w="19050" cap="rnd" cmpd="sng" algn="ctr">
              <a:solidFill>
                <a:schemeClr val="accent5">
                  <a:lumMod val="80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'KTable Summary'!$B$2:$B$118</c:f>
              <c:numCache>
                <c:formatCode>General</c:formatCode>
                <c:ptCount val="117"/>
                <c:pt idx="0">
                  <c:v>2.0270717144012451</c:v>
                </c:pt>
                <c:pt idx="1">
                  <c:v>2.3579144477844238</c:v>
                </c:pt>
                <c:pt idx="2">
                  <c:v>2.7445881366729736</c:v>
                </c:pt>
                <c:pt idx="3">
                  <c:v>3.1919693946838379</c:v>
                </c:pt>
                <c:pt idx="4">
                  <c:v>3.7128982543945313</c:v>
                </c:pt>
                <c:pt idx="5">
                  <c:v>4.3234658241271973</c:v>
                </c:pt>
                <c:pt idx="6">
                  <c:v>5.029848575592041</c:v>
                </c:pt>
                <c:pt idx="7">
                  <c:v>5.8567523956298828</c:v>
                </c:pt>
                <c:pt idx="8">
                  <c:v>6.8058829307556152</c:v>
                </c:pt>
                <c:pt idx="9">
                  <c:v>7.9180378913879395</c:v>
                </c:pt>
                <c:pt idx="10">
                  <c:v>9.2068700790405273</c:v>
                </c:pt>
                <c:pt idx="11">
                  <c:v>10.71536922454834</c:v>
                </c:pt>
                <c:pt idx="12">
                  <c:v>12.457595825195313</c:v>
                </c:pt>
                <c:pt idx="13">
                  <c:v>14.49271297454834</c:v>
                </c:pt>
                <c:pt idx="14">
                  <c:v>16.908002853393555</c:v>
                </c:pt>
                <c:pt idx="15">
                  <c:v>19.663887023925781</c:v>
                </c:pt>
                <c:pt idx="16">
                  <c:v>22.861789703369141</c:v>
                </c:pt>
                <c:pt idx="17">
                  <c:v>26.593053817749023</c:v>
                </c:pt>
                <c:pt idx="18">
                  <c:v>30.925214767456055</c:v>
                </c:pt>
                <c:pt idx="19">
                  <c:v>41.943771362304688</c:v>
                </c:pt>
                <c:pt idx="20">
                  <c:v>50.106716156005859</c:v>
                </c:pt>
                <c:pt idx="21">
                  <c:v>55.840965270996094</c:v>
                </c:pt>
                <c:pt idx="22">
                  <c:v>72.035423278808594</c:v>
                </c:pt>
                <c:pt idx="23">
                  <c:v>81.857521057128906</c:v>
                </c:pt>
                <c:pt idx="24">
                  <c:v>89.641876220703125</c:v>
                </c:pt>
                <c:pt idx="25">
                  <c:v>103.93</c:v>
                </c:pt>
                <c:pt idx="26">
                  <c:v>120.12184906005859</c:v>
                </c:pt>
                <c:pt idx="27">
                  <c:v>139.6771240234375</c:v>
                </c:pt>
                <c:pt idx="28">
                  <c:v>164.64521789550781</c:v>
                </c:pt>
                <c:pt idx="29">
                  <c:v>191.32479858398438</c:v>
                </c:pt>
                <c:pt idx="30">
                  <c:v>223.66317749023438</c:v>
                </c:pt>
                <c:pt idx="31">
                  <c:v>259.40255737304688</c:v>
                </c:pt>
                <c:pt idx="32">
                  <c:v>299.2506103515625</c:v>
                </c:pt>
                <c:pt idx="33">
                  <c:v>350.452392578125</c:v>
                </c:pt>
                <c:pt idx="34">
                  <c:v>405.24298095703125</c:v>
                </c:pt>
                <c:pt idx="35">
                  <c:v>473.0123291015625</c:v>
                </c:pt>
                <c:pt idx="36">
                  <c:v>551.31982421875</c:v>
                </c:pt>
                <c:pt idx="37">
                  <c:v>638.1107177734375</c:v>
                </c:pt>
                <c:pt idx="38">
                  <c:v>743.79327392578125</c:v>
                </c:pt>
                <c:pt idx="39">
                  <c:v>864.6414794921875</c:v>
                </c:pt>
                <c:pt idx="40">
                  <c:v>1005.2373657226563</c:v>
                </c:pt>
                <c:pt idx="41">
                  <c:v>1171.751708984375</c:v>
                </c:pt>
                <c:pt idx="42">
                  <c:v>1361.4171142578125</c:v>
                </c:pt>
                <c:pt idx="43">
                  <c:v>1584.997802734375</c:v>
                </c:pt>
                <c:pt idx="44">
                  <c:v>1842.3460693359375</c:v>
                </c:pt>
                <c:pt idx="45">
                  <c:v>2145.544921875</c:v>
                </c:pt>
                <c:pt idx="46">
                  <c:v>2499.422119140625</c:v>
                </c:pt>
                <c:pt idx="47">
                  <c:v>2904.48046875</c:v>
                </c:pt>
                <c:pt idx="48">
                  <c:v>3379.964111328125</c:v>
                </c:pt>
                <c:pt idx="49">
                  <c:v>3932.017578125</c:v>
                </c:pt>
                <c:pt idx="50">
                  <c:v>4576.0283203125</c:v>
                </c:pt>
                <c:pt idx="51">
                  <c:v>5322.453125</c:v>
                </c:pt>
                <c:pt idx="52">
                  <c:v>6191.1318359375</c:v>
                </c:pt>
                <c:pt idx="53">
                  <c:v>7205.6748046875</c:v>
                </c:pt>
                <c:pt idx="54">
                  <c:v>8382.5712890625</c:v>
                </c:pt>
                <c:pt idx="55">
                  <c:v>9752.4931640625</c:v>
                </c:pt>
                <c:pt idx="56">
                  <c:v>11347.0712890625</c:v>
                </c:pt>
                <c:pt idx="57">
                  <c:v>13201.6826171875</c:v>
                </c:pt>
                <c:pt idx="58">
                  <c:v>15360.1396484375</c:v>
                </c:pt>
                <c:pt idx="59">
                  <c:v>17870.90234375</c:v>
                </c:pt>
                <c:pt idx="60">
                  <c:v>20791.298828125</c:v>
                </c:pt>
                <c:pt idx="61">
                  <c:v>24191.197265625</c:v>
                </c:pt>
                <c:pt idx="62">
                  <c:v>28145.3671875</c:v>
                </c:pt>
                <c:pt idx="63">
                  <c:v>32745.814453125</c:v>
                </c:pt>
                <c:pt idx="64">
                  <c:v>38097.19140625</c:v>
                </c:pt>
                <c:pt idx="65">
                  <c:v>44324.89453125</c:v>
                </c:pt>
                <c:pt idx="66">
                  <c:v>51555.23046875</c:v>
                </c:pt>
                <c:pt idx="67">
                  <c:v>59982.23046875</c:v>
                </c:pt>
              </c:numCache>
            </c:numRef>
          </c:xVal>
          <c:yVal>
            <c:numRef>
              <c:f>'KTable Summary'!$J$2:$J$118</c:f>
              <c:numCache>
                <c:formatCode>General</c:formatCode>
                <c:ptCount val="117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0.9923253291291263</c:v>
                </c:pt>
                <c:pt idx="7">
                  <c:v>0.98473224196204434</c:v>
                </c:pt>
                <c:pt idx="8">
                  <c:v>0.97719641578622929</c:v>
                </c:pt>
                <c:pt idx="9">
                  <c:v>0.9696616093816266</c:v>
                </c:pt>
                <c:pt idx="10">
                  <c:v>0.96223002255710799</c:v>
                </c:pt>
                <c:pt idx="11">
                  <c:v>0.95488817530230174</c:v>
                </c:pt>
                <c:pt idx="12">
                  <c:v>0.94756284496383247</c:v>
                </c:pt>
                <c:pt idx="13">
                  <c:v>0.94032692866601097</c:v>
                </c:pt>
                <c:pt idx="14">
                  <c:v>0.93296668803156668</c:v>
                </c:pt>
                <c:pt idx="15">
                  <c:v>0.92585680969692929</c:v>
                </c:pt>
                <c:pt idx="16">
                  <c:v>0.91879869909056411</c:v>
                </c:pt>
                <c:pt idx="17">
                  <c:v>0.91173122956393304</c:v>
                </c:pt>
                <c:pt idx="18">
                  <c:v>0.90475241849639554</c:v>
                </c:pt>
                <c:pt idx="19">
                  <c:v>0.89135217466937544</c:v>
                </c:pt>
                <c:pt idx="20">
                  <c:v>0.8843547331525855</c:v>
                </c:pt>
                <c:pt idx="21">
                  <c:v>0.87773452068386237</c:v>
                </c:pt>
                <c:pt idx="22">
                  <c:v>0.87083952095127048</c:v>
                </c:pt>
                <c:pt idx="23">
                  <c:v>0.86167691133029212</c:v>
                </c:pt>
                <c:pt idx="24">
                  <c:v>0.85548999035172146</c:v>
                </c:pt>
                <c:pt idx="25">
                  <c:v>0.84882926352439636</c:v>
                </c:pt>
                <c:pt idx="26">
                  <c:v>0.84390158018983252</c:v>
                </c:pt>
                <c:pt idx="27">
                  <c:v>0.83630232278488803</c:v>
                </c:pt>
                <c:pt idx="28">
                  <c:v>0.83154378779726346</c:v>
                </c:pt>
                <c:pt idx="29">
                  <c:v>0.82500270334957515</c:v>
                </c:pt>
                <c:pt idx="30">
                  <c:v>0.8186584710211261</c:v>
                </c:pt>
                <c:pt idx="31">
                  <c:v>0.81246428186992059</c:v>
                </c:pt>
                <c:pt idx="32">
                  <c:v>0.80592738627251104</c:v>
                </c:pt>
                <c:pt idx="33">
                  <c:v>0.79968392363487617</c:v>
                </c:pt>
                <c:pt idx="34">
                  <c:v>0.79380837461729314</c:v>
                </c:pt>
                <c:pt idx="35">
                  <c:v>0.78747899046237224</c:v>
                </c:pt>
                <c:pt idx="36">
                  <c:v>0.78140693311707266</c:v>
                </c:pt>
                <c:pt idx="37">
                  <c:v>0.77552822760993734</c:v>
                </c:pt>
                <c:pt idx="38">
                  <c:v>0.76965025770765094</c:v>
                </c:pt>
                <c:pt idx="39">
                  <c:v>0.76363711035109627</c:v>
                </c:pt>
                <c:pt idx="40">
                  <c:v>0.75772828091185129</c:v>
                </c:pt>
                <c:pt idx="41">
                  <c:v>0.75203307318430956</c:v>
                </c:pt>
                <c:pt idx="42">
                  <c:v>0.74632564016372505</c:v>
                </c:pt>
                <c:pt idx="43">
                  <c:v>0.74057778647672678</c:v>
                </c:pt>
                <c:pt idx="44">
                  <c:v>0.73487579906618938</c:v>
                </c:pt>
                <c:pt idx="45">
                  <c:v>0.72923196224833486</c:v>
                </c:pt>
                <c:pt idx="46">
                  <c:v>0.72363937803486911</c:v>
                </c:pt>
                <c:pt idx="47">
                  <c:v>0.7180941099415098</c:v>
                </c:pt>
                <c:pt idx="48">
                  <c:v>0.71257448446957106</c:v>
                </c:pt>
                <c:pt idx="49">
                  <c:v>0.70707724585731224</c:v>
                </c:pt>
                <c:pt idx="50">
                  <c:v>0.70168153326012994</c:v>
                </c:pt>
                <c:pt idx="51">
                  <c:v>0.69630551962919041</c:v>
                </c:pt>
                <c:pt idx="52">
                  <c:v>0.69095796637238571</c:v>
                </c:pt>
                <c:pt idx="53">
                  <c:v>0.68565413747264714</c:v>
                </c:pt>
                <c:pt idx="54">
                  <c:v>0.68039678230996414</c:v>
                </c:pt>
                <c:pt idx="55">
                  <c:v>0.67517159487661682</c:v>
                </c:pt>
                <c:pt idx="56">
                  <c:v>0.66999315401916171</c:v>
                </c:pt>
                <c:pt idx="57">
                  <c:v>0.66485383203845017</c:v>
                </c:pt>
                <c:pt idx="58">
                  <c:v>0.6597512199333001</c:v>
                </c:pt>
                <c:pt idx="59">
                  <c:v>0.65469579472368489</c:v>
                </c:pt>
                <c:pt idx="60">
                  <c:v>0.64966813347584962</c:v>
                </c:pt>
                <c:pt idx="61">
                  <c:v>0.64468224437429811</c:v>
                </c:pt>
                <c:pt idx="62">
                  <c:v>0.63973550564768211</c:v>
                </c:pt>
                <c:pt idx="63">
                  <c:v>0.63482755274065195</c:v>
                </c:pt>
                <c:pt idx="64">
                  <c:v>0.6299569471019747</c:v>
                </c:pt>
                <c:pt idx="65">
                  <c:v>0.6251242714755999</c:v>
                </c:pt>
                <c:pt idx="66">
                  <c:v>0.62033452271406797</c:v>
                </c:pt>
                <c:pt idx="67">
                  <c:v>0.61557814468873573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50-06CB-4FDA-AA77-9146EF976F79}"/>
            </c:ext>
          </c:extLst>
        </c:ser>
        <c:ser>
          <c:idx val="13"/>
          <c:order val="8"/>
          <c:tx>
            <c:strRef>
              <c:f>'KTable Summary'!$K$1</c:f>
              <c:strCache>
                <c:ptCount val="1"/>
                <c:pt idx="0">
                  <c:v>D16</c:v>
                </c:pt>
              </c:strCache>
            </c:strRef>
          </c:tx>
          <c:spPr>
            <a:ln w="19050" cap="rnd" cmpd="sng" algn="ctr">
              <a:solidFill>
                <a:schemeClr val="accent3">
                  <a:lumMod val="60000"/>
                  <a:lumOff val="40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'KTable Summary'!$B$2:$B$118</c:f>
              <c:numCache>
                <c:formatCode>General</c:formatCode>
                <c:ptCount val="117"/>
                <c:pt idx="0">
                  <c:v>2.0270717144012451</c:v>
                </c:pt>
                <c:pt idx="1">
                  <c:v>2.3579144477844238</c:v>
                </c:pt>
                <c:pt idx="2">
                  <c:v>2.7445881366729736</c:v>
                </c:pt>
                <c:pt idx="3">
                  <c:v>3.1919693946838379</c:v>
                </c:pt>
                <c:pt idx="4">
                  <c:v>3.7128982543945313</c:v>
                </c:pt>
                <c:pt idx="5">
                  <c:v>4.3234658241271973</c:v>
                </c:pt>
                <c:pt idx="6">
                  <c:v>5.029848575592041</c:v>
                </c:pt>
                <c:pt idx="7">
                  <c:v>5.8567523956298828</c:v>
                </c:pt>
                <c:pt idx="8">
                  <c:v>6.8058829307556152</c:v>
                </c:pt>
                <c:pt idx="9">
                  <c:v>7.9180378913879395</c:v>
                </c:pt>
                <c:pt idx="10">
                  <c:v>9.2068700790405273</c:v>
                </c:pt>
                <c:pt idx="11">
                  <c:v>10.71536922454834</c:v>
                </c:pt>
                <c:pt idx="12">
                  <c:v>12.457595825195313</c:v>
                </c:pt>
                <c:pt idx="13">
                  <c:v>14.49271297454834</c:v>
                </c:pt>
                <c:pt idx="14">
                  <c:v>16.908002853393555</c:v>
                </c:pt>
                <c:pt idx="15">
                  <c:v>19.663887023925781</c:v>
                </c:pt>
                <c:pt idx="16">
                  <c:v>22.861789703369141</c:v>
                </c:pt>
                <c:pt idx="17">
                  <c:v>26.593053817749023</c:v>
                </c:pt>
                <c:pt idx="18">
                  <c:v>30.925214767456055</c:v>
                </c:pt>
                <c:pt idx="19">
                  <c:v>41.943771362304688</c:v>
                </c:pt>
                <c:pt idx="20">
                  <c:v>50.106716156005859</c:v>
                </c:pt>
                <c:pt idx="21">
                  <c:v>55.840965270996094</c:v>
                </c:pt>
                <c:pt idx="22">
                  <c:v>72.035423278808594</c:v>
                </c:pt>
                <c:pt idx="23">
                  <c:v>81.857521057128906</c:v>
                </c:pt>
                <c:pt idx="24">
                  <c:v>89.641876220703125</c:v>
                </c:pt>
                <c:pt idx="25">
                  <c:v>103.93</c:v>
                </c:pt>
                <c:pt idx="26">
                  <c:v>120.12184906005859</c:v>
                </c:pt>
                <c:pt idx="27">
                  <c:v>139.6771240234375</c:v>
                </c:pt>
                <c:pt idx="28">
                  <c:v>164.64521789550781</c:v>
                </c:pt>
                <c:pt idx="29">
                  <c:v>191.32479858398438</c:v>
                </c:pt>
                <c:pt idx="30">
                  <c:v>223.66317749023438</c:v>
                </c:pt>
                <c:pt idx="31">
                  <c:v>259.40255737304688</c:v>
                </c:pt>
                <c:pt idx="32">
                  <c:v>299.2506103515625</c:v>
                </c:pt>
                <c:pt idx="33">
                  <c:v>350.452392578125</c:v>
                </c:pt>
                <c:pt idx="34">
                  <c:v>405.24298095703125</c:v>
                </c:pt>
                <c:pt idx="35">
                  <c:v>473.0123291015625</c:v>
                </c:pt>
                <c:pt idx="36">
                  <c:v>551.31982421875</c:v>
                </c:pt>
                <c:pt idx="37">
                  <c:v>638.1107177734375</c:v>
                </c:pt>
                <c:pt idx="38">
                  <c:v>743.79327392578125</c:v>
                </c:pt>
                <c:pt idx="39">
                  <c:v>864.6414794921875</c:v>
                </c:pt>
                <c:pt idx="40">
                  <c:v>1005.2373657226563</c:v>
                </c:pt>
                <c:pt idx="41">
                  <c:v>1171.751708984375</c:v>
                </c:pt>
                <c:pt idx="42">
                  <c:v>1361.4171142578125</c:v>
                </c:pt>
                <c:pt idx="43">
                  <c:v>1584.997802734375</c:v>
                </c:pt>
                <c:pt idx="44">
                  <c:v>1842.3460693359375</c:v>
                </c:pt>
                <c:pt idx="45">
                  <c:v>2145.544921875</c:v>
                </c:pt>
                <c:pt idx="46">
                  <c:v>2499.422119140625</c:v>
                </c:pt>
                <c:pt idx="47">
                  <c:v>2904.48046875</c:v>
                </c:pt>
                <c:pt idx="48">
                  <c:v>3379.964111328125</c:v>
                </c:pt>
                <c:pt idx="49">
                  <c:v>3932.017578125</c:v>
                </c:pt>
                <c:pt idx="50">
                  <c:v>4576.0283203125</c:v>
                </c:pt>
                <c:pt idx="51">
                  <c:v>5322.453125</c:v>
                </c:pt>
                <c:pt idx="52">
                  <c:v>6191.1318359375</c:v>
                </c:pt>
                <c:pt idx="53">
                  <c:v>7205.6748046875</c:v>
                </c:pt>
                <c:pt idx="54">
                  <c:v>8382.5712890625</c:v>
                </c:pt>
                <c:pt idx="55">
                  <c:v>9752.4931640625</c:v>
                </c:pt>
                <c:pt idx="56">
                  <c:v>11347.0712890625</c:v>
                </c:pt>
                <c:pt idx="57">
                  <c:v>13201.6826171875</c:v>
                </c:pt>
                <c:pt idx="58">
                  <c:v>15360.1396484375</c:v>
                </c:pt>
                <c:pt idx="59">
                  <c:v>17870.90234375</c:v>
                </c:pt>
                <c:pt idx="60">
                  <c:v>20791.298828125</c:v>
                </c:pt>
                <c:pt idx="61">
                  <c:v>24191.197265625</c:v>
                </c:pt>
                <c:pt idx="62">
                  <c:v>28145.3671875</c:v>
                </c:pt>
                <c:pt idx="63">
                  <c:v>32745.814453125</c:v>
                </c:pt>
                <c:pt idx="64">
                  <c:v>38097.19140625</c:v>
                </c:pt>
                <c:pt idx="65">
                  <c:v>44324.89453125</c:v>
                </c:pt>
                <c:pt idx="66">
                  <c:v>51555.23046875</c:v>
                </c:pt>
                <c:pt idx="67">
                  <c:v>59982.23046875</c:v>
                </c:pt>
              </c:numCache>
            </c:numRef>
          </c:xVal>
          <c:yVal>
            <c:numRef>
              <c:f>'KTable Summary'!$K$2:$K$118</c:f>
              <c:numCache>
                <c:formatCode>General</c:formatCode>
                <c:ptCount val="117"/>
                <c:pt idx="0">
                  <c:v>1</c:v>
                </c:pt>
                <c:pt idx="1">
                  <c:v>1</c:v>
                </c:pt>
                <c:pt idx="2">
                  <c:v>0.99093486265220621</c:v>
                </c:pt>
                <c:pt idx="3">
                  <c:v>0.9819502040992264</c:v>
                </c:pt>
                <c:pt idx="4">
                  <c:v>0.97306889423839893</c:v>
                </c:pt>
                <c:pt idx="5">
                  <c:v>0.9643195413009249</c:v>
                </c:pt>
                <c:pt idx="6">
                  <c:v>0.95561923991151931</c:v>
                </c:pt>
                <c:pt idx="7">
                  <c:v>0.94703640801335676</c:v>
                </c:pt>
                <c:pt idx="8">
                  <c:v>0.93849809329995115</c:v>
                </c:pt>
                <c:pt idx="9">
                  <c:v>0.93006647029848133</c:v>
                </c:pt>
                <c:pt idx="10">
                  <c:v>0.92172432745262978</c:v>
                </c:pt>
                <c:pt idx="11">
                  <c:v>0.91344814755760606</c:v>
                </c:pt>
                <c:pt idx="12">
                  <c:v>0.90524169587342773</c:v>
                </c:pt>
                <c:pt idx="13">
                  <c:v>0.89712472168828417</c:v>
                </c:pt>
                <c:pt idx="14">
                  <c:v>0.88908405358494136</c:v>
                </c:pt>
                <c:pt idx="15">
                  <c:v>0.88110943449684553</c:v>
                </c:pt>
                <c:pt idx="16">
                  <c:v>0.87320824962925436</c:v>
                </c:pt>
                <c:pt idx="17">
                  <c:v>0.86538323806895912</c:v>
                </c:pt>
                <c:pt idx="18">
                  <c:v>0.85763360923620302</c:v>
                </c:pt>
                <c:pt idx="19">
                  <c:v>0.8499482783963791</c:v>
                </c:pt>
                <c:pt idx="20">
                  <c:v>0.84339022665372021</c:v>
                </c:pt>
                <c:pt idx="21">
                  <c:v>0.83611275518783368</c:v>
                </c:pt>
                <c:pt idx="22">
                  <c:v>0.82797612210192051</c:v>
                </c:pt>
                <c:pt idx="23">
                  <c:v>0.82077512426867449</c:v>
                </c:pt>
                <c:pt idx="24">
                  <c:v>0.81371394224341487</c:v>
                </c:pt>
                <c:pt idx="25">
                  <c:v>0.80557616302943691</c:v>
                </c:pt>
                <c:pt idx="26">
                  <c:v>0.79869120401109617</c:v>
                </c:pt>
                <c:pt idx="27">
                  <c:v>0.79143437820666385</c:v>
                </c:pt>
                <c:pt idx="28">
                  <c:v>0.78439500700094211</c:v>
                </c:pt>
                <c:pt idx="29">
                  <c:v>0.77713890255142348</c:v>
                </c:pt>
                <c:pt idx="30">
                  <c:v>0.77029127192174707</c:v>
                </c:pt>
                <c:pt idx="31">
                  <c:v>0.76327956805772157</c:v>
                </c:pt>
                <c:pt idx="32">
                  <c:v>0.75645336462056023</c:v>
                </c:pt>
                <c:pt idx="33">
                  <c:v>0.74957343332782045</c:v>
                </c:pt>
                <c:pt idx="34">
                  <c:v>0.74279109666047505</c:v>
                </c:pt>
                <c:pt idx="35">
                  <c:v>0.73609132436544666</c:v>
                </c:pt>
                <c:pt idx="36">
                  <c:v>0.72948967156518507</c:v>
                </c:pt>
                <c:pt idx="37">
                  <c:v>0.72297975218479582</c:v>
                </c:pt>
                <c:pt idx="38">
                  <c:v>0.71642863736952245</c:v>
                </c:pt>
                <c:pt idx="39">
                  <c:v>0.7100014477075457</c:v>
                </c:pt>
                <c:pt idx="40">
                  <c:v>0.70372314013081605</c:v>
                </c:pt>
                <c:pt idx="41">
                  <c:v>0.6973900542202377</c:v>
                </c:pt>
                <c:pt idx="42">
                  <c:v>0.69110774552468179</c:v>
                </c:pt>
                <c:pt idx="43">
                  <c:v>0.68493904275476869</c:v>
                </c:pt>
                <c:pt idx="44">
                  <c:v>0.67878474827602231</c:v>
                </c:pt>
                <c:pt idx="45">
                  <c:v>0.67268342896770605</c:v>
                </c:pt>
                <c:pt idx="46">
                  <c:v>0.66666299546216634</c:v>
                </c:pt>
                <c:pt idx="47">
                  <c:v>0.66072790495156264</c:v>
                </c:pt>
                <c:pt idx="48">
                  <c:v>0.65479864570126822</c:v>
                </c:pt>
                <c:pt idx="49">
                  <c:v>0.6489357153957227</c:v>
                </c:pt>
                <c:pt idx="50">
                  <c:v>0.64313035186311562</c:v>
                </c:pt>
                <c:pt idx="51">
                  <c:v>0.63735598818331585</c:v>
                </c:pt>
                <c:pt idx="52">
                  <c:v>0.63166799958648656</c:v>
                </c:pt>
                <c:pt idx="53">
                  <c:v>0.62600614491835216</c:v>
                </c:pt>
                <c:pt idx="54">
                  <c:v>0.62040885014001435</c:v>
                </c:pt>
                <c:pt idx="55">
                  <c:v>0.61484742523544533</c:v>
                </c:pt>
                <c:pt idx="56">
                  <c:v>0.60933941941863956</c:v>
                </c:pt>
                <c:pt idx="57">
                  <c:v>0.60387878164345787</c:v>
                </c:pt>
                <c:pt idx="58">
                  <c:v>0.59846796183982753</c:v>
                </c:pt>
                <c:pt idx="59">
                  <c:v>0.59311214531608158</c:v>
                </c:pt>
                <c:pt idx="60">
                  <c:v>0.58780634723521141</c:v>
                </c:pt>
                <c:pt idx="61">
                  <c:v>0.58253559405330269</c:v>
                </c:pt>
                <c:pt idx="62">
                  <c:v>0.57731988260589984</c:v>
                </c:pt>
                <c:pt idx="63">
                  <c:v>0.57214688074175923</c:v>
                </c:pt>
                <c:pt idx="64">
                  <c:v>0.56702366619882705</c:v>
                </c:pt>
                <c:pt idx="65">
                  <c:v>0.56194681030219373</c:v>
                </c:pt>
                <c:pt idx="66">
                  <c:v>0.55691547038900568</c:v>
                </c:pt>
                <c:pt idx="67">
                  <c:v>0.55193139590148399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51-06CB-4FDA-AA77-9146EF976F79}"/>
            </c:ext>
          </c:extLst>
        </c:ser>
        <c:ser>
          <c:idx val="14"/>
          <c:order val="9"/>
          <c:tx>
            <c:strRef>
              <c:f>'KTable Summary'!$L$1</c:f>
              <c:strCache>
                <c:ptCount val="1"/>
                <c:pt idx="0">
                  <c:v>D6</c:v>
                </c:pt>
              </c:strCache>
            </c:strRef>
          </c:tx>
          <c:spPr>
            <a:ln w="19050" cap="rnd" cmpd="sng" algn="ctr">
              <a:solidFill>
                <a:schemeClr val="accent5">
                  <a:lumMod val="60000"/>
                  <a:lumOff val="40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'KTable Summary'!$B$2:$B$118</c:f>
              <c:numCache>
                <c:formatCode>General</c:formatCode>
                <c:ptCount val="117"/>
                <c:pt idx="0">
                  <c:v>2.0270717144012451</c:v>
                </c:pt>
                <c:pt idx="1">
                  <c:v>2.3579144477844238</c:v>
                </c:pt>
                <c:pt idx="2">
                  <c:v>2.7445881366729736</c:v>
                </c:pt>
                <c:pt idx="3">
                  <c:v>3.1919693946838379</c:v>
                </c:pt>
                <c:pt idx="4">
                  <c:v>3.7128982543945313</c:v>
                </c:pt>
                <c:pt idx="5">
                  <c:v>4.3234658241271973</c:v>
                </c:pt>
                <c:pt idx="6">
                  <c:v>5.029848575592041</c:v>
                </c:pt>
                <c:pt idx="7">
                  <c:v>5.8567523956298828</c:v>
                </c:pt>
                <c:pt idx="8">
                  <c:v>6.8058829307556152</c:v>
                </c:pt>
                <c:pt idx="9">
                  <c:v>7.9180378913879395</c:v>
                </c:pt>
                <c:pt idx="10">
                  <c:v>9.2068700790405273</c:v>
                </c:pt>
                <c:pt idx="11">
                  <c:v>10.71536922454834</c:v>
                </c:pt>
                <c:pt idx="12">
                  <c:v>12.457595825195313</c:v>
                </c:pt>
                <c:pt idx="13">
                  <c:v>14.49271297454834</c:v>
                </c:pt>
                <c:pt idx="14">
                  <c:v>16.908002853393555</c:v>
                </c:pt>
                <c:pt idx="15">
                  <c:v>19.663887023925781</c:v>
                </c:pt>
                <c:pt idx="16">
                  <c:v>22.861789703369141</c:v>
                </c:pt>
                <c:pt idx="17">
                  <c:v>26.593053817749023</c:v>
                </c:pt>
                <c:pt idx="18">
                  <c:v>30.925214767456055</c:v>
                </c:pt>
                <c:pt idx="19">
                  <c:v>41.943771362304688</c:v>
                </c:pt>
                <c:pt idx="20">
                  <c:v>50.106716156005859</c:v>
                </c:pt>
                <c:pt idx="21">
                  <c:v>55.840965270996094</c:v>
                </c:pt>
                <c:pt idx="22">
                  <c:v>72.035423278808594</c:v>
                </c:pt>
                <c:pt idx="23">
                  <c:v>81.857521057128906</c:v>
                </c:pt>
                <c:pt idx="24">
                  <c:v>89.641876220703125</c:v>
                </c:pt>
                <c:pt idx="25">
                  <c:v>103.93</c:v>
                </c:pt>
                <c:pt idx="26">
                  <c:v>120.12184906005859</c:v>
                </c:pt>
                <c:pt idx="27">
                  <c:v>139.6771240234375</c:v>
                </c:pt>
                <c:pt idx="28">
                  <c:v>164.64521789550781</c:v>
                </c:pt>
                <c:pt idx="29">
                  <c:v>191.32479858398438</c:v>
                </c:pt>
                <c:pt idx="30">
                  <c:v>223.66317749023438</c:v>
                </c:pt>
                <c:pt idx="31">
                  <c:v>259.40255737304688</c:v>
                </c:pt>
                <c:pt idx="32">
                  <c:v>299.2506103515625</c:v>
                </c:pt>
                <c:pt idx="33">
                  <c:v>350.452392578125</c:v>
                </c:pt>
                <c:pt idx="34">
                  <c:v>405.24298095703125</c:v>
                </c:pt>
                <c:pt idx="35">
                  <c:v>473.0123291015625</c:v>
                </c:pt>
                <c:pt idx="36">
                  <c:v>551.31982421875</c:v>
                </c:pt>
                <c:pt idx="37">
                  <c:v>638.1107177734375</c:v>
                </c:pt>
                <c:pt idx="38">
                  <c:v>743.79327392578125</c:v>
                </c:pt>
                <c:pt idx="39">
                  <c:v>864.6414794921875</c:v>
                </c:pt>
                <c:pt idx="40">
                  <c:v>1005.2373657226563</c:v>
                </c:pt>
                <c:pt idx="41">
                  <c:v>1171.751708984375</c:v>
                </c:pt>
                <c:pt idx="42">
                  <c:v>1361.4171142578125</c:v>
                </c:pt>
                <c:pt idx="43">
                  <c:v>1584.997802734375</c:v>
                </c:pt>
                <c:pt idx="44">
                  <c:v>1842.3460693359375</c:v>
                </c:pt>
                <c:pt idx="45">
                  <c:v>2145.544921875</c:v>
                </c:pt>
                <c:pt idx="46">
                  <c:v>2499.422119140625</c:v>
                </c:pt>
                <c:pt idx="47">
                  <c:v>2904.48046875</c:v>
                </c:pt>
                <c:pt idx="48">
                  <c:v>3379.964111328125</c:v>
                </c:pt>
                <c:pt idx="49">
                  <c:v>3932.017578125</c:v>
                </c:pt>
                <c:pt idx="50">
                  <c:v>4576.0283203125</c:v>
                </c:pt>
                <c:pt idx="51">
                  <c:v>5322.453125</c:v>
                </c:pt>
                <c:pt idx="52">
                  <c:v>6191.1318359375</c:v>
                </c:pt>
                <c:pt idx="53">
                  <c:v>7205.6748046875</c:v>
                </c:pt>
                <c:pt idx="54">
                  <c:v>8382.5712890625</c:v>
                </c:pt>
                <c:pt idx="55">
                  <c:v>9752.4931640625</c:v>
                </c:pt>
                <c:pt idx="56">
                  <c:v>11347.0712890625</c:v>
                </c:pt>
                <c:pt idx="57">
                  <c:v>13201.6826171875</c:v>
                </c:pt>
                <c:pt idx="58">
                  <c:v>15360.1396484375</c:v>
                </c:pt>
                <c:pt idx="59">
                  <c:v>17870.90234375</c:v>
                </c:pt>
                <c:pt idx="60">
                  <c:v>20791.298828125</c:v>
                </c:pt>
                <c:pt idx="61">
                  <c:v>24191.197265625</c:v>
                </c:pt>
                <c:pt idx="62">
                  <c:v>28145.3671875</c:v>
                </c:pt>
                <c:pt idx="63">
                  <c:v>32745.814453125</c:v>
                </c:pt>
                <c:pt idx="64">
                  <c:v>38097.19140625</c:v>
                </c:pt>
                <c:pt idx="65">
                  <c:v>44324.89453125</c:v>
                </c:pt>
                <c:pt idx="66">
                  <c:v>51555.23046875</c:v>
                </c:pt>
                <c:pt idx="67">
                  <c:v>59982.23046875</c:v>
                </c:pt>
              </c:numCache>
            </c:numRef>
          </c:xVal>
          <c:yVal>
            <c:numRef>
              <c:f>'KTable Summary'!$L$2:$L$118</c:f>
              <c:numCache>
                <c:formatCode>General</c:formatCode>
                <c:ptCount val="117"/>
                <c:pt idx="0">
                  <c:v>1</c:v>
                </c:pt>
                <c:pt idx="1">
                  <c:v>0.99406102174985556</c:v>
                </c:pt>
                <c:pt idx="2">
                  <c:v>0.98800518948268579</c:v>
                </c:pt>
                <c:pt idx="3">
                  <c:v>0.98220216130375582</c:v>
                </c:pt>
                <c:pt idx="4">
                  <c:v>0.97631876558756914</c:v>
                </c:pt>
                <c:pt idx="5">
                  <c:v>0.97046872635209547</c:v>
                </c:pt>
                <c:pt idx="6">
                  <c:v>0.96468584171402649</c:v>
                </c:pt>
                <c:pt idx="7">
                  <c:v>0.95888589242601918</c:v>
                </c:pt>
                <c:pt idx="8">
                  <c:v>0.95318672582793829</c:v>
                </c:pt>
                <c:pt idx="9">
                  <c:v>0.94750255124152949</c:v>
                </c:pt>
                <c:pt idx="10">
                  <c:v>0.94183416293226874</c:v>
                </c:pt>
                <c:pt idx="11">
                  <c:v>0.93621995335053887</c:v>
                </c:pt>
                <c:pt idx="12">
                  <c:v>0.93064168728669938</c:v>
                </c:pt>
                <c:pt idx="13">
                  <c:v>0.9250849023659522</c:v>
                </c:pt>
                <c:pt idx="14">
                  <c:v>0.91956470990533956</c:v>
                </c:pt>
                <c:pt idx="15">
                  <c:v>0.91397164348986293</c:v>
                </c:pt>
                <c:pt idx="16">
                  <c:v>0.90857204170521522</c:v>
                </c:pt>
                <c:pt idx="17">
                  <c:v>0.90313904284624547</c:v>
                </c:pt>
                <c:pt idx="18">
                  <c:v>0.89772701715770498</c:v>
                </c:pt>
                <c:pt idx="19">
                  <c:v>0.88750365775775597</c:v>
                </c:pt>
                <c:pt idx="20">
                  <c:v>0.88206663645255279</c:v>
                </c:pt>
                <c:pt idx="21">
                  <c:v>0.87691321855904214</c:v>
                </c:pt>
                <c:pt idx="22">
                  <c:v>0.87154358058119719</c:v>
                </c:pt>
                <c:pt idx="23">
                  <c:v>0.86439500679203252</c:v>
                </c:pt>
                <c:pt idx="24">
                  <c:v>0.8595578901644817</c:v>
                </c:pt>
                <c:pt idx="25">
                  <c:v>0.85434239224493702</c:v>
                </c:pt>
                <c:pt idx="26">
                  <c:v>0.85047622798585498</c:v>
                </c:pt>
                <c:pt idx="27">
                  <c:v>0.84449954193984234</c:v>
                </c:pt>
                <c:pt idx="28">
                  <c:v>0.84075110137913434</c:v>
                </c:pt>
                <c:pt idx="29">
                  <c:v>0.83558967809563289</c:v>
                </c:pt>
                <c:pt idx="30">
                  <c:v>0.8305755622208143</c:v>
                </c:pt>
                <c:pt idx="31">
                  <c:v>0.82567231328851964</c:v>
                </c:pt>
                <c:pt idx="32">
                  <c:v>0.82048924842338355</c:v>
                </c:pt>
                <c:pt idx="33">
                  <c:v>0.81553109889044728</c:v>
                </c:pt>
                <c:pt idx="34">
                  <c:v>0.8108580821364435</c:v>
                </c:pt>
                <c:pt idx="35">
                  <c:v>0.80581643716579687</c:v>
                </c:pt>
                <c:pt idx="36">
                  <c:v>0.80097211694777548</c:v>
                </c:pt>
                <c:pt idx="37">
                  <c:v>0.79627463652824904</c:v>
                </c:pt>
                <c:pt idx="38">
                  <c:v>0.79157024853919267</c:v>
                </c:pt>
                <c:pt idx="39">
                  <c:v>0.78674985496688277</c:v>
                </c:pt>
                <c:pt idx="40">
                  <c:v>0.78200529744900715</c:v>
                </c:pt>
                <c:pt idx="41">
                  <c:v>0.77742483122858486</c:v>
                </c:pt>
                <c:pt idx="42">
                  <c:v>0.77282708508228282</c:v>
                </c:pt>
                <c:pt idx="43">
                  <c:v>0.7681891188872485</c:v>
                </c:pt>
                <c:pt idx="44">
                  <c:v>0.76358046007864167</c:v>
                </c:pt>
                <c:pt idx="45">
                  <c:v>0.75901115442834199</c:v>
                </c:pt>
                <c:pt idx="46">
                  <c:v>0.75447573619664132</c:v>
                </c:pt>
                <c:pt idx="47">
                  <c:v>0.749971129921572</c:v>
                </c:pt>
                <c:pt idx="48">
                  <c:v>0.74547979639906092</c:v>
                </c:pt>
                <c:pt idx="49">
                  <c:v>0.74099907605419935</c:v>
                </c:pt>
                <c:pt idx="50">
                  <c:v>0.73659363472120276</c:v>
                </c:pt>
                <c:pt idx="51">
                  <c:v>0.73219682926374474</c:v>
                </c:pt>
                <c:pt idx="52">
                  <c:v>0.72781587193679509</c:v>
                </c:pt>
                <c:pt idx="53">
                  <c:v>0.72346333268257323</c:v>
                </c:pt>
                <c:pt idx="54">
                  <c:v>0.71914159171386083</c:v>
                </c:pt>
                <c:pt idx="55">
                  <c:v>0.71483895963746868</c:v>
                </c:pt>
                <c:pt idx="56">
                  <c:v>0.71056758178513424</c:v>
                </c:pt>
                <c:pt idx="57">
                  <c:v>0.7063212257860465</c:v>
                </c:pt>
                <c:pt idx="58">
                  <c:v>0.70209803859514208</c:v>
                </c:pt>
                <c:pt idx="59">
                  <c:v>0.69790680514061165</c:v>
                </c:pt>
                <c:pt idx="60">
                  <c:v>0.69373146445921552</c:v>
                </c:pt>
                <c:pt idx="61">
                  <c:v>0.68958378910368745</c:v>
                </c:pt>
                <c:pt idx="62">
                  <c:v>0.68546166375491291</c:v>
                </c:pt>
                <c:pt idx="63">
                  <c:v>0.68136490823013884</c:v>
                </c:pt>
                <c:pt idx="64">
                  <c:v>0.67729240480951225</c:v>
                </c:pt>
                <c:pt idx="65">
                  <c:v>0.67324472496479049</c:v>
                </c:pt>
                <c:pt idx="66">
                  <c:v>0.6692261654242091</c:v>
                </c:pt>
                <c:pt idx="67">
                  <c:v>0.66522880074663659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52-06CB-4FDA-AA77-9146EF976F79}"/>
            </c:ext>
          </c:extLst>
        </c:ser>
        <c:ser>
          <c:idx val="15"/>
          <c:order val="10"/>
          <c:tx>
            <c:strRef>
              <c:f>'KTable Summary'!$M$1</c:f>
              <c:strCache>
                <c:ptCount val="1"/>
                <c:pt idx="0">
                  <c:v>D17</c:v>
                </c:pt>
              </c:strCache>
            </c:strRef>
          </c:tx>
          <c:spPr>
            <a:ln w="19050" cap="rnd" cmpd="sng" algn="ctr">
              <a:solidFill>
                <a:schemeClr val="accent1">
                  <a:lumMod val="50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'KTable Summary'!$B$2:$B$118</c:f>
              <c:numCache>
                <c:formatCode>General</c:formatCode>
                <c:ptCount val="117"/>
                <c:pt idx="0">
                  <c:v>2.0270717144012451</c:v>
                </c:pt>
                <c:pt idx="1">
                  <c:v>2.3579144477844238</c:v>
                </c:pt>
                <c:pt idx="2">
                  <c:v>2.7445881366729736</c:v>
                </c:pt>
                <c:pt idx="3">
                  <c:v>3.1919693946838379</c:v>
                </c:pt>
                <c:pt idx="4">
                  <c:v>3.7128982543945313</c:v>
                </c:pt>
                <c:pt idx="5">
                  <c:v>4.3234658241271973</c:v>
                </c:pt>
                <c:pt idx="6">
                  <c:v>5.029848575592041</c:v>
                </c:pt>
                <c:pt idx="7">
                  <c:v>5.8567523956298828</c:v>
                </c:pt>
                <c:pt idx="8">
                  <c:v>6.8058829307556152</c:v>
                </c:pt>
                <c:pt idx="9">
                  <c:v>7.9180378913879395</c:v>
                </c:pt>
                <c:pt idx="10">
                  <c:v>9.2068700790405273</c:v>
                </c:pt>
                <c:pt idx="11">
                  <c:v>10.71536922454834</c:v>
                </c:pt>
                <c:pt idx="12">
                  <c:v>12.457595825195313</c:v>
                </c:pt>
                <c:pt idx="13">
                  <c:v>14.49271297454834</c:v>
                </c:pt>
                <c:pt idx="14">
                  <c:v>16.908002853393555</c:v>
                </c:pt>
                <c:pt idx="15">
                  <c:v>19.663887023925781</c:v>
                </c:pt>
                <c:pt idx="16">
                  <c:v>22.861789703369141</c:v>
                </c:pt>
                <c:pt idx="17">
                  <c:v>26.593053817749023</c:v>
                </c:pt>
                <c:pt idx="18">
                  <c:v>30.925214767456055</c:v>
                </c:pt>
                <c:pt idx="19">
                  <c:v>41.943771362304688</c:v>
                </c:pt>
                <c:pt idx="20">
                  <c:v>50.106716156005859</c:v>
                </c:pt>
                <c:pt idx="21">
                  <c:v>55.840965270996094</c:v>
                </c:pt>
                <c:pt idx="22">
                  <c:v>72.035423278808594</c:v>
                </c:pt>
                <c:pt idx="23">
                  <c:v>81.857521057128906</c:v>
                </c:pt>
                <c:pt idx="24">
                  <c:v>89.641876220703125</c:v>
                </c:pt>
                <c:pt idx="25">
                  <c:v>103.93</c:v>
                </c:pt>
                <c:pt idx="26">
                  <c:v>120.12184906005859</c:v>
                </c:pt>
                <c:pt idx="27">
                  <c:v>139.6771240234375</c:v>
                </c:pt>
                <c:pt idx="28">
                  <c:v>164.64521789550781</c:v>
                </c:pt>
                <c:pt idx="29">
                  <c:v>191.32479858398438</c:v>
                </c:pt>
                <c:pt idx="30">
                  <c:v>223.66317749023438</c:v>
                </c:pt>
                <c:pt idx="31">
                  <c:v>259.40255737304688</c:v>
                </c:pt>
                <c:pt idx="32">
                  <c:v>299.2506103515625</c:v>
                </c:pt>
                <c:pt idx="33">
                  <c:v>350.452392578125</c:v>
                </c:pt>
                <c:pt idx="34">
                  <c:v>405.24298095703125</c:v>
                </c:pt>
                <c:pt idx="35">
                  <c:v>473.0123291015625</c:v>
                </c:pt>
                <c:pt idx="36">
                  <c:v>551.31982421875</c:v>
                </c:pt>
                <c:pt idx="37">
                  <c:v>638.1107177734375</c:v>
                </c:pt>
                <c:pt idx="38">
                  <c:v>743.79327392578125</c:v>
                </c:pt>
                <c:pt idx="39">
                  <c:v>864.6414794921875</c:v>
                </c:pt>
                <c:pt idx="40">
                  <c:v>1005.2373657226563</c:v>
                </c:pt>
                <c:pt idx="41">
                  <c:v>1171.751708984375</c:v>
                </c:pt>
                <c:pt idx="42">
                  <c:v>1361.4171142578125</c:v>
                </c:pt>
                <c:pt idx="43">
                  <c:v>1584.997802734375</c:v>
                </c:pt>
                <c:pt idx="44">
                  <c:v>1842.3460693359375</c:v>
                </c:pt>
                <c:pt idx="45">
                  <c:v>2145.544921875</c:v>
                </c:pt>
                <c:pt idx="46">
                  <c:v>2499.422119140625</c:v>
                </c:pt>
                <c:pt idx="47">
                  <c:v>2904.48046875</c:v>
                </c:pt>
                <c:pt idx="48">
                  <c:v>3379.964111328125</c:v>
                </c:pt>
                <c:pt idx="49">
                  <c:v>3932.017578125</c:v>
                </c:pt>
                <c:pt idx="50">
                  <c:v>4576.0283203125</c:v>
                </c:pt>
                <c:pt idx="51">
                  <c:v>5322.453125</c:v>
                </c:pt>
                <c:pt idx="52">
                  <c:v>6191.1318359375</c:v>
                </c:pt>
                <c:pt idx="53">
                  <c:v>7205.6748046875</c:v>
                </c:pt>
                <c:pt idx="54">
                  <c:v>8382.5712890625</c:v>
                </c:pt>
                <c:pt idx="55">
                  <c:v>9752.4931640625</c:v>
                </c:pt>
                <c:pt idx="56">
                  <c:v>11347.0712890625</c:v>
                </c:pt>
                <c:pt idx="57">
                  <c:v>13201.6826171875</c:v>
                </c:pt>
                <c:pt idx="58">
                  <c:v>15360.1396484375</c:v>
                </c:pt>
                <c:pt idx="59">
                  <c:v>17870.90234375</c:v>
                </c:pt>
                <c:pt idx="60">
                  <c:v>20791.298828125</c:v>
                </c:pt>
                <c:pt idx="61">
                  <c:v>24191.197265625</c:v>
                </c:pt>
                <c:pt idx="62">
                  <c:v>28145.3671875</c:v>
                </c:pt>
                <c:pt idx="63">
                  <c:v>32745.814453125</c:v>
                </c:pt>
                <c:pt idx="64">
                  <c:v>38097.19140625</c:v>
                </c:pt>
                <c:pt idx="65">
                  <c:v>44324.89453125</c:v>
                </c:pt>
                <c:pt idx="66">
                  <c:v>51555.23046875</c:v>
                </c:pt>
                <c:pt idx="67">
                  <c:v>59982.23046875</c:v>
                </c:pt>
              </c:numCache>
            </c:numRef>
          </c:xVal>
          <c:yVal>
            <c:numRef>
              <c:f>'KTable Summary'!$M$2:$M$118</c:f>
              <c:numCache>
                <c:formatCode>General</c:formatCode>
                <c:ptCount val="117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0.97997527702225118</c:v>
                </c:pt>
                <c:pt idx="42">
                  <c:v>0.9601671984570529</c:v>
                </c:pt>
                <c:pt idx="43">
                  <c:v>0.94053197158864954</c:v>
                </c:pt>
                <c:pt idx="44">
                  <c:v>0.92142279494648682</c:v>
                </c:pt>
                <c:pt idx="45">
                  <c:v>0.90266083468295266</c:v>
                </c:pt>
                <c:pt idx="46">
                  <c:v>0.88418177481747218</c:v>
                </c:pt>
                <c:pt idx="47">
                  <c:v>0.8661480415368692</c:v>
                </c:pt>
                <c:pt idx="48">
                  <c:v>0.84846220549360341</c:v>
                </c:pt>
                <c:pt idx="49">
                  <c:v>0.83115796132642683</c:v>
                </c:pt>
                <c:pt idx="50">
                  <c:v>0.81422796842293754</c:v>
                </c:pt>
                <c:pt idx="51">
                  <c:v>0.79762272030320303</c:v>
                </c:pt>
                <c:pt idx="52">
                  <c:v>0.78136484380409965</c:v>
                </c:pt>
                <c:pt idx="53">
                  <c:v>0.76541408589681847</c:v>
                </c:pt>
                <c:pt idx="54">
                  <c:v>0.74980973547291907</c:v>
                </c:pt>
                <c:pt idx="55">
                  <c:v>0.73451649986483236</c:v>
                </c:pt>
                <c:pt idx="56">
                  <c:v>0.719532534488874</c:v>
                </c:pt>
                <c:pt idx="57">
                  <c:v>0.70486353023151027</c:v>
                </c:pt>
                <c:pt idx="58">
                  <c:v>0.69048777246688242</c:v>
                </c:pt>
                <c:pt idx="59">
                  <c:v>0.67641068771222801</c:v>
                </c:pt>
                <c:pt idx="60">
                  <c:v>0.66261885864426062</c:v>
                </c:pt>
                <c:pt idx="61">
                  <c:v>0.64909769870749123</c:v>
                </c:pt>
                <c:pt idx="62">
                  <c:v>0.63586339746293363</c:v>
                </c:pt>
                <c:pt idx="63">
                  <c:v>0.62289621089854785</c:v>
                </c:pt>
                <c:pt idx="64">
                  <c:v>0.61019320779098141</c:v>
                </c:pt>
                <c:pt idx="65">
                  <c:v>0.59775574935152742</c:v>
                </c:pt>
                <c:pt idx="66">
                  <c:v>0.58558216324469359</c:v>
                </c:pt>
                <c:pt idx="67">
                  <c:v>0.5736436333720476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53-06CB-4FDA-AA77-9146EF976F79}"/>
            </c:ext>
          </c:extLst>
        </c:ser>
        <c:ser>
          <c:idx val="16"/>
          <c:order val="11"/>
          <c:tx>
            <c:strRef>
              <c:f>'KTable Summary'!$N$1</c:f>
              <c:strCache>
                <c:ptCount val="1"/>
                <c:pt idx="0">
                  <c:v>D7</c:v>
                </c:pt>
              </c:strCache>
            </c:strRef>
          </c:tx>
          <c:spPr>
            <a:ln w="19050" cap="rnd" cmpd="sng" algn="ctr">
              <a:solidFill>
                <a:schemeClr val="accent3">
                  <a:lumMod val="50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'KTable Summary'!$B$2:$B$118</c:f>
              <c:numCache>
                <c:formatCode>General</c:formatCode>
                <c:ptCount val="117"/>
                <c:pt idx="0">
                  <c:v>2.0270717144012451</c:v>
                </c:pt>
                <c:pt idx="1">
                  <c:v>2.3579144477844238</c:v>
                </c:pt>
                <c:pt idx="2">
                  <c:v>2.7445881366729736</c:v>
                </c:pt>
                <c:pt idx="3">
                  <c:v>3.1919693946838379</c:v>
                </c:pt>
                <c:pt idx="4">
                  <c:v>3.7128982543945313</c:v>
                </c:pt>
                <c:pt idx="5">
                  <c:v>4.3234658241271973</c:v>
                </c:pt>
                <c:pt idx="6">
                  <c:v>5.029848575592041</c:v>
                </c:pt>
                <c:pt idx="7">
                  <c:v>5.8567523956298828</c:v>
                </c:pt>
                <c:pt idx="8">
                  <c:v>6.8058829307556152</c:v>
                </c:pt>
                <c:pt idx="9">
                  <c:v>7.9180378913879395</c:v>
                </c:pt>
                <c:pt idx="10">
                  <c:v>9.2068700790405273</c:v>
                </c:pt>
                <c:pt idx="11">
                  <c:v>10.71536922454834</c:v>
                </c:pt>
                <c:pt idx="12">
                  <c:v>12.457595825195313</c:v>
                </c:pt>
                <c:pt idx="13">
                  <c:v>14.49271297454834</c:v>
                </c:pt>
                <c:pt idx="14">
                  <c:v>16.908002853393555</c:v>
                </c:pt>
                <c:pt idx="15">
                  <c:v>19.663887023925781</c:v>
                </c:pt>
                <c:pt idx="16">
                  <c:v>22.861789703369141</c:v>
                </c:pt>
                <c:pt idx="17">
                  <c:v>26.593053817749023</c:v>
                </c:pt>
                <c:pt idx="18">
                  <c:v>30.925214767456055</c:v>
                </c:pt>
                <c:pt idx="19">
                  <c:v>41.943771362304688</c:v>
                </c:pt>
                <c:pt idx="20">
                  <c:v>50.106716156005859</c:v>
                </c:pt>
                <c:pt idx="21">
                  <c:v>55.840965270996094</c:v>
                </c:pt>
                <c:pt idx="22">
                  <c:v>72.035423278808594</c:v>
                </c:pt>
                <c:pt idx="23">
                  <c:v>81.857521057128906</c:v>
                </c:pt>
                <c:pt idx="24">
                  <c:v>89.641876220703125</c:v>
                </c:pt>
                <c:pt idx="25">
                  <c:v>103.93</c:v>
                </c:pt>
                <c:pt idx="26">
                  <c:v>120.12184906005859</c:v>
                </c:pt>
                <c:pt idx="27">
                  <c:v>139.6771240234375</c:v>
                </c:pt>
                <c:pt idx="28">
                  <c:v>164.64521789550781</c:v>
                </c:pt>
                <c:pt idx="29">
                  <c:v>191.32479858398438</c:v>
                </c:pt>
                <c:pt idx="30">
                  <c:v>223.66317749023438</c:v>
                </c:pt>
                <c:pt idx="31">
                  <c:v>259.40255737304688</c:v>
                </c:pt>
                <c:pt idx="32">
                  <c:v>299.2506103515625</c:v>
                </c:pt>
                <c:pt idx="33">
                  <c:v>350.452392578125</c:v>
                </c:pt>
                <c:pt idx="34">
                  <c:v>405.24298095703125</c:v>
                </c:pt>
                <c:pt idx="35">
                  <c:v>473.0123291015625</c:v>
                </c:pt>
                <c:pt idx="36">
                  <c:v>551.31982421875</c:v>
                </c:pt>
                <c:pt idx="37">
                  <c:v>638.1107177734375</c:v>
                </c:pt>
                <c:pt idx="38">
                  <c:v>743.79327392578125</c:v>
                </c:pt>
                <c:pt idx="39">
                  <c:v>864.6414794921875</c:v>
                </c:pt>
                <c:pt idx="40">
                  <c:v>1005.2373657226563</c:v>
                </c:pt>
                <c:pt idx="41">
                  <c:v>1171.751708984375</c:v>
                </c:pt>
                <c:pt idx="42">
                  <c:v>1361.4171142578125</c:v>
                </c:pt>
                <c:pt idx="43">
                  <c:v>1584.997802734375</c:v>
                </c:pt>
                <c:pt idx="44">
                  <c:v>1842.3460693359375</c:v>
                </c:pt>
                <c:pt idx="45">
                  <c:v>2145.544921875</c:v>
                </c:pt>
                <c:pt idx="46">
                  <c:v>2499.422119140625</c:v>
                </c:pt>
                <c:pt idx="47">
                  <c:v>2904.48046875</c:v>
                </c:pt>
                <c:pt idx="48">
                  <c:v>3379.964111328125</c:v>
                </c:pt>
                <c:pt idx="49">
                  <c:v>3932.017578125</c:v>
                </c:pt>
                <c:pt idx="50">
                  <c:v>4576.0283203125</c:v>
                </c:pt>
                <c:pt idx="51">
                  <c:v>5322.453125</c:v>
                </c:pt>
                <c:pt idx="52">
                  <c:v>6191.1318359375</c:v>
                </c:pt>
                <c:pt idx="53">
                  <c:v>7205.6748046875</c:v>
                </c:pt>
                <c:pt idx="54">
                  <c:v>8382.5712890625</c:v>
                </c:pt>
                <c:pt idx="55">
                  <c:v>9752.4931640625</c:v>
                </c:pt>
                <c:pt idx="56">
                  <c:v>11347.0712890625</c:v>
                </c:pt>
                <c:pt idx="57">
                  <c:v>13201.6826171875</c:v>
                </c:pt>
                <c:pt idx="58">
                  <c:v>15360.1396484375</c:v>
                </c:pt>
                <c:pt idx="59">
                  <c:v>17870.90234375</c:v>
                </c:pt>
                <c:pt idx="60">
                  <c:v>20791.298828125</c:v>
                </c:pt>
                <c:pt idx="61">
                  <c:v>24191.197265625</c:v>
                </c:pt>
                <c:pt idx="62">
                  <c:v>28145.3671875</c:v>
                </c:pt>
                <c:pt idx="63">
                  <c:v>32745.814453125</c:v>
                </c:pt>
                <c:pt idx="64">
                  <c:v>38097.19140625</c:v>
                </c:pt>
                <c:pt idx="65">
                  <c:v>44324.89453125</c:v>
                </c:pt>
                <c:pt idx="66">
                  <c:v>51555.23046875</c:v>
                </c:pt>
                <c:pt idx="67">
                  <c:v>59982.23046875</c:v>
                </c:pt>
              </c:numCache>
            </c:numRef>
          </c:xVal>
          <c:yVal>
            <c:numRef>
              <c:f>'KTable Summary'!$N$2:$N$118</c:f>
              <c:numCache>
                <c:formatCode>General</c:formatCode>
                <c:ptCount val="117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0.96939534383334913</c:v>
                </c:pt>
                <c:pt idx="45">
                  <c:v>0.9397400825204818</c:v>
                </c:pt>
                <c:pt idx="46">
                  <c:v>0.91107954139112179</c:v>
                </c:pt>
                <c:pt idx="47">
                  <c:v>0.88292625027578664</c:v>
                </c:pt>
                <c:pt idx="48">
                  <c:v>0.8561420652058882</c:v>
                </c:pt>
                <c:pt idx="49">
                  <c:v>0.83003288320749968</c:v>
                </c:pt>
                <c:pt idx="50">
                  <c:v>0.80459503370582153</c:v>
                </c:pt>
                <c:pt idx="51">
                  <c:v>0.77999011181408073</c:v>
                </c:pt>
                <c:pt idx="52">
                  <c:v>0.75616447260276987</c:v>
                </c:pt>
                <c:pt idx="53">
                  <c:v>0.73303637140701361</c:v>
                </c:pt>
                <c:pt idx="54">
                  <c:v>0.71062181708456984</c:v>
                </c:pt>
                <c:pt idx="55">
                  <c:v>0.68888870043688588</c:v>
                </c:pt>
                <c:pt idx="56">
                  <c:v>0.66782558100372491</c:v>
                </c:pt>
                <c:pt idx="57">
                  <c:v>0.64740299468544982</c:v>
                </c:pt>
                <c:pt idx="58">
                  <c:v>0.62760451608977363</c:v>
                </c:pt>
                <c:pt idx="59">
                  <c:v>0.60841911215974653</c:v>
                </c:pt>
                <c:pt idx="60">
                  <c:v>0.58982001220606473</c:v>
                </c:pt>
                <c:pt idx="61">
                  <c:v>0.57178299803043242</c:v>
                </c:pt>
                <c:pt idx="62">
                  <c:v>0.55429670483486704</c:v>
                </c:pt>
                <c:pt idx="63">
                  <c:v>0.53734611522362608</c:v>
                </c:pt>
                <c:pt idx="64">
                  <c:v>0.52091290241216326</c:v>
                </c:pt>
                <c:pt idx="65">
                  <c:v>0.5049910468348433</c:v>
                </c:pt>
                <c:pt idx="66">
                  <c:v>0.48955165984130888</c:v>
                </c:pt>
                <c:pt idx="67">
                  <c:v>0.47461048664558458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54-06CB-4FDA-AA77-9146EF976F79}"/>
            </c:ext>
          </c:extLst>
        </c:ser>
        <c:ser>
          <c:idx val="17"/>
          <c:order val="12"/>
          <c:tx>
            <c:strRef>
              <c:f>'KTable Summary'!$O$1</c:f>
              <c:strCache>
                <c:ptCount val="1"/>
                <c:pt idx="0">
                  <c:v>D18</c:v>
                </c:pt>
              </c:strCache>
            </c:strRef>
          </c:tx>
          <c:spPr>
            <a:ln w="19050" cap="rnd" cmpd="sng" algn="ctr">
              <a:solidFill>
                <a:schemeClr val="accent5">
                  <a:lumMod val="50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'KTable Summary'!$B$2:$B$118</c:f>
              <c:numCache>
                <c:formatCode>General</c:formatCode>
                <c:ptCount val="117"/>
                <c:pt idx="0">
                  <c:v>2.0270717144012451</c:v>
                </c:pt>
                <c:pt idx="1">
                  <c:v>2.3579144477844238</c:v>
                </c:pt>
                <c:pt idx="2">
                  <c:v>2.7445881366729736</c:v>
                </c:pt>
                <c:pt idx="3">
                  <c:v>3.1919693946838379</c:v>
                </c:pt>
                <c:pt idx="4">
                  <c:v>3.7128982543945313</c:v>
                </c:pt>
                <c:pt idx="5">
                  <c:v>4.3234658241271973</c:v>
                </c:pt>
                <c:pt idx="6">
                  <c:v>5.029848575592041</c:v>
                </c:pt>
                <c:pt idx="7">
                  <c:v>5.8567523956298828</c:v>
                </c:pt>
                <c:pt idx="8">
                  <c:v>6.8058829307556152</c:v>
                </c:pt>
                <c:pt idx="9">
                  <c:v>7.9180378913879395</c:v>
                </c:pt>
                <c:pt idx="10">
                  <c:v>9.2068700790405273</c:v>
                </c:pt>
                <c:pt idx="11">
                  <c:v>10.71536922454834</c:v>
                </c:pt>
                <c:pt idx="12">
                  <c:v>12.457595825195313</c:v>
                </c:pt>
                <c:pt idx="13">
                  <c:v>14.49271297454834</c:v>
                </c:pt>
                <c:pt idx="14">
                  <c:v>16.908002853393555</c:v>
                </c:pt>
                <c:pt idx="15">
                  <c:v>19.663887023925781</c:v>
                </c:pt>
                <c:pt idx="16">
                  <c:v>22.861789703369141</c:v>
                </c:pt>
                <c:pt idx="17">
                  <c:v>26.593053817749023</c:v>
                </c:pt>
                <c:pt idx="18">
                  <c:v>30.925214767456055</c:v>
                </c:pt>
                <c:pt idx="19">
                  <c:v>41.943771362304688</c:v>
                </c:pt>
                <c:pt idx="20">
                  <c:v>50.106716156005859</c:v>
                </c:pt>
                <c:pt idx="21">
                  <c:v>55.840965270996094</c:v>
                </c:pt>
                <c:pt idx="22">
                  <c:v>72.035423278808594</c:v>
                </c:pt>
                <c:pt idx="23">
                  <c:v>81.857521057128906</c:v>
                </c:pt>
                <c:pt idx="24">
                  <c:v>89.641876220703125</c:v>
                </c:pt>
                <c:pt idx="25">
                  <c:v>103.93</c:v>
                </c:pt>
                <c:pt idx="26">
                  <c:v>120.12184906005859</c:v>
                </c:pt>
                <c:pt idx="27">
                  <c:v>139.6771240234375</c:v>
                </c:pt>
                <c:pt idx="28">
                  <c:v>164.64521789550781</c:v>
                </c:pt>
                <c:pt idx="29">
                  <c:v>191.32479858398438</c:v>
                </c:pt>
                <c:pt idx="30">
                  <c:v>223.66317749023438</c:v>
                </c:pt>
                <c:pt idx="31">
                  <c:v>259.40255737304688</c:v>
                </c:pt>
                <c:pt idx="32">
                  <c:v>299.2506103515625</c:v>
                </c:pt>
                <c:pt idx="33">
                  <c:v>350.452392578125</c:v>
                </c:pt>
                <c:pt idx="34">
                  <c:v>405.24298095703125</c:v>
                </c:pt>
                <c:pt idx="35">
                  <c:v>473.0123291015625</c:v>
                </c:pt>
                <c:pt idx="36">
                  <c:v>551.31982421875</c:v>
                </c:pt>
                <c:pt idx="37">
                  <c:v>638.1107177734375</c:v>
                </c:pt>
                <c:pt idx="38">
                  <c:v>743.79327392578125</c:v>
                </c:pt>
                <c:pt idx="39">
                  <c:v>864.6414794921875</c:v>
                </c:pt>
                <c:pt idx="40">
                  <c:v>1005.2373657226563</c:v>
                </c:pt>
                <c:pt idx="41">
                  <c:v>1171.751708984375</c:v>
                </c:pt>
                <c:pt idx="42">
                  <c:v>1361.4171142578125</c:v>
                </c:pt>
                <c:pt idx="43">
                  <c:v>1584.997802734375</c:v>
                </c:pt>
                <c:pt idx="44">
                  <c:v>1842.3460693359375</c:v>
                </c:pt>
                <c:pt idx="45">
                  <c:v>2145.544921875</c:v>
                </c:pt>
                <c:pt idx="46">
                  <c:v>2499.422119140625</c:v>
                </c:pt>
                <c:pt idx="47">
                  <c:v>2904.48046875</c:v>
                </c:pt>
                <c:pt idx="48">
                  <c:v>3379.964111328125</c:v>
                </c:pt>
                <c:pt idx="49">
                  <c:v>3932.017578125</c:v>
                </c:pt>
                <c:pt idx="50">
                  <c:v>4576.0283203125</c:v>
                </c:pt>
                <c:pt idx="51">
                  <c:v>5322.453125</c:v>
                </c:pt>
                <c:pt idx="52">
                  <c:v>6191.1318359375</c:v>
                </c:pt>
                <c:pt idx="53">
                  <c:v>7205.6748046875</c:v>
                </c:pt>
                <c:pt idx="54">
                  <c:v>8382.5712890625</c:v>
                </c:pt>
                <c:pt idx="55">
                  <c:v>9752.4931640625</c:v>
                </c:pt>
                <c:pt idx="56">
                  <c:v>11347.0712890625</c:v>
                </c:pt>
                <c:pt idx="57">
                  <c:v>13201.6826171875</c:v>
                </c:pt>
                <c:pt idx="58">
                  <c:v>15360.1396484375</c:v>
                </c:pt>
                <c:pt idx="59">
                  <c:v>17870.90234375</c:v>
                </c:pt>
                <c:pt idx="60">
                  <c:v>20791.298828125</c:v>
                </c:pt>
                <c:pt idx="61">
                  <c:v>24191.197265625</c:v>
                </c:pt>
                <c:pt idx="62">
                  <c:v>28145.3671875</c:v>
                </c:pt>
                <c:pt idx="63">
                  <c:v>32745.814453125</c:v>
                </c:pt>
                <c:pt idx="64">
                  <c:v>38097.19140625</c:v>
                </c:pt>
                <c:pt idx="65">
                  <c:v>44324.89453125</c:v>
                </c:pt>
                <c:pt idx="66">
                  <c:v>51555.23046875</c:v>
                </c:pt>
                <c:pt idx="67">
                  <c:v>59982.23046875</c:v>
                </c:pt>
              </c:numCache>
            </c:numRef>
          </c:xVal>
          <c:yVal>
            <c:numRef>
              <c:f>'KTable Summary'!$O$2:$O$118</c:f>
              <c:numCache>
                <c:formatCode>General</c:formatCode>
                <c:ptCount val="117"/>
                <c:pt idx="0">
                  <c:v>1</c:v>
                </c:pt>
                <c:pt idx="1">
                  <c:v>0.98794342991567696</c:v>
                </c:pt>
                <c:pt idx="2">
                  <c:v>0.97598927288806991</c:v>
                </c:pt>
                <c:pt idx="3">
                  <c:v>0.964440637031447</c:v>
                </c:pt>
                <c:pt idx="4">
                  <c:v>0.95287164436264149</c:v>
                </c:pt>
                <c:pt idx="5">
                  <c:v>0.94150535430046167</c:v>
                </c:pt>
                <c:pt idx="6">
                  <c:v>0.93016138594810027</c:v>
                </c:pt>
                <c:pt idx="7">
                  <c:v>0.91910598223183759</c:v>
                </c:pt>
                <c:pt idx="8">
                  <c:v>0.90809383882029249</c:v>
                </c:pt>
                <c:pt idx="9">
                  <c:v>0.89722631882260118</c:v>
                </c:pt>
                <c:pt idx="10">
                  <c:v>0.88650117398770034</c:v>
                </c:pt>
                <c:pt idx="11">
                  <c:v>0.87589187344335251</c:v>
                </c:pt>
                <c:pt idx="12">
                  <c:v>0.86544306269039351</c:v>
                </c:pt>
                <c:pt idx="13">
                  <c:v>0.8550955011485829</c:v>
                </c:pt>
                <c:pt idx="14">
                  <c:v>0.84471338092094683</c:v>
                </c:pt>
                <c:pt idx="15">
                  <c:v>0.83460770299751563</c:v>
                </c:pt>
                <c:pt idx="16">
                  <c:v>0.82464281941355699</c:v>
                </c:pt>
                <c:pt idx="17">
                  <c:v>0.81478690235142259</c:v>
                </c:pt>
                <c:pt idx="18">
                  <c:v>0.8050620972711422</c:v>
                </c:pt>
                <c:pt idx="19">
                  <c:v>0.78006604414631631</c:v>
                </c:pt>
                <c:pt idx="20">
                  <c:v>0.77654488078442452</c:v>
                </c:pt>
                <c:pt idx="21">
                  <c:v>0.76494259750422344</c:v>
                </c:pt>
                <c:pt idx="22">
                  <c:v>0.75835206361517971</c:v>
                </c:pt>
                <c:pt idx="23">
                  <c:v>0.7452145529271349</c:v>
                </c:pt>
                <c:pt idx="24">
                  <c:v>0.74062509416115085</c:v>
                </c:pt>
                <c:pt idx="25">
                  <c:v>0.73117829814967894</c:v>
                </c:pt>
                <c:pt idx="26">
                  <c:v>0.72224620623816516</c:v>
                </c:pt>
                <c:pt idx="27">
                  <c:v>0.71423259454558308</c:v>
                </c:pt>
                <c:pt idx="28">
                  <c:v>0.70550973103573478</c:v>
                </c:pt>
                <c:pt idx="29">
                  <c:v>0.69679963092537933</c:v>
                </c:pt>
                <c:pt idx="30">
                  <c:v>0.68835711724441973</c:v>
                </c:pt>
                <c:pt idx="31">
                  <c:v>0.68052141875418182</c:v>
                </c:pt>
                <c:pt idx="32">
                  <c:v>0.67212961591038245</c:v>
                </c:pt>
                <c:pt idx="33">
                  <c:v>0.66402649797271074</c:v>
                </c:pt>
                <c:pt idx="34">
                  <c:v>0.65597976062226282</c:v>
                </c:pt>
                <c:pt idx="35">
                  <c:v>0.64818325105655183</c:v>
                </c:pt>
                <c:pt idx="36">
                  <c:v>0.64043998104208466</c:v>
                </c:pt>
                <c:pt idx="37">
                  <c:v>0.63276869503862621</c:v>
                </c:pt>
                <c:pt idx="38">
                  <c:v>0.62491114441382678</c:v>
                </c:pt>
                <c:pt idx="39">
                  <c:v>0.61755551666410247</c:v>
                </c:pt>
                <c:pt idx="40">
                  <c:v>0.6100787464375782</c:v>
                </c:pt>
                <c:pt idx="41">
                  <c:v>0.602904319862271</c:v>
                </c:pt>
                <c:pt idx="42">
                  <c:v>0.59574764279590697</c:v>
                </c:pt>
                <c:pt idx="43">
                  <c:v>0.58859298197502685</c:v>
                </c:pt>
                <c:pt idx="44">
                  <c:v>0.58157047864443423</c:v>
                </c:pt>
                <c:pt idx="45">
                  <c:v>0.57461671460255792</c:v>
                </c:pt>
                <c:pt idx="46">
                  <c:v>0.56770910996385038</c:v>
                </c:pt>
                <c:pt idx="47">
                  <c:v>0.5609100804421282</c:v>
                </c:pt>
                <c:pt idx="48">
                  <c:v>0.55418498591416687</c:v>
                </c:pt>
                <c:pt idx="49">
                  <c:v>0.5475486275670306</c:v>
                </c:pt>
                <c:pt idx="50">
                  <c:v>0.54100000050249886</c:v>
                </c:pt>
                <c:pt idx="51">
                  <c:v>0.5345219087238432</c:v>
                </c:pt>
                <c:pt idx="52">
                  <c:v>0.52812492545596368</c:v>
                </c:pt>
                <c:pt idx="53">
                  <c:v>0.52179478517914846</c:v>
                </c:pt>
                <c:pt idx="54">
                  <c:v>0.51554900594408681</c:v>
                </c:pt>
                <c:pt idx="55">
                  <c:v>0.5093749826723345</c:v>
                </c:pt>
                <c:pt idx="56">
                  <c:v>0.50327384039618639</c:v>
                </c:pt>
                <c:pt idx="57">
                  <c:v>0.49724986475739691</c:v>
                </c:pt>
                <c:pt idx="58">
                  <c:v>0.49129545915780276</c:v>
                </c:pt>
                <c:pt idx="59">
                  <c:v>0.48541472396235041</c:v>
                </c:pt>
                <c:pt idx="60">
                  <c:v>0.47960366932524401</c:v>
                </c:pt>
                <c:pt idx="61">
                  <c:v>0.47385773597956238</c:v>
                </c:pt>
                <c:pt idx="62">
                  <c:v>0.46818539706132478</c:v>
                </c:pt>
                <c:pt idx="63">
                  <c:v>0.46257981033848705</c:v>
                </c:pt>
                <c:pt idx="64">
                  <c:v>0.45704124180474198</c:v>
                </c:pt>
                <c:pt idx="65">
                  <c:v>0.45157186604412192</c:v>
                </c:pt>
                <c:pt idx="66">
                  <c:v>0.44617257183256803</c:v>
                </c:pt>
                <c:pt idx="67">
                  <c:v>0.44083206596215535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55-06CB-4FDA-AA77-9146EF976F79}"/>
            </c:ext>
          </c:extLst>
        </c:ser>
        <c:ser>
          <c:idx val="37"/>
          <c:order val="13"/>
          <c:tx>
            <c:strRef>
              <c:f>'KTable Summary'!$P$1</c:f>
              <c:strCache>
                <c:ptCount val="1"/>
                <c:pt idx="0">
                  <c:v>D19</c:v>
                </c:pt>
              </c:strCache>
            </c:strRef>
          </c:tx>
          <c:spPr>
            <a:ln w="19050" cap="rnd" cmpd="sng" algn="ctr">
              <a:solidFill>
                <a:schemeClr val="accent3">
                  <a:lumMod val="80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'KTable Summary'!$B$2:$B$118</c:f>
              <c:numCache>
                <c:formatCode>General</c:formatCode>
                <c:ptCount val="117"/>
                <c:pt idx="0">
                  <c:v>2.0270717144012451</c:v>
                </c:pt>
                <c:pt idx="1">
                  <c:v>2.3579144477844238</c:v>
                </c:pt>
                <c:pt idx="2">
                  <c:v>2.7445881366729736</c:v>
                </c:pt>
                <c:pt idx="3">
                  <c:v>3.1919693946838379</c:v>
                </c:pt>
                <c:pt idx="4">
                  <c:v>3.7128982543945313</c:v>
                </c:pt>
                <c:pt idx="5">
                  <c:v>4.3234658241271973</c:v>
                </c:pt>
                <c:pt idx="6">
                  <c:v>5.029848575592041</c:v>
                </c:pt>
                <c:pt idx="7">
                  <c:v>5.8567523956298828</c:v>
                </c:pt>
                <c:pt idx="8">
                  <c:v>6.8058829307556152</c:v>
                </c:pt>
                <c:pt idx="9">
                  <c:v>7.9180378913879395</c:v>
                </c:pt>
                <c:pt idx="10">
                  <c:v>9.2068700790405273</c:v>
                </c:pt>
                <c:pt idx="11">
                  <c:v>10.71536922454834</c:v>
                </c:pt>
                <c:pt idx="12">
                  <c:v>12.457595825195313</c:v>
                </c:pt>
                <c:pt idx="13">
                  <c:v>14.49271297454834</c:v>
                </c:pt>
                <c:pt idx="14">
                  <c:v>16.908002853393555</c:v>
                </c:pt>
                <c:pt idx="15">
                  <c:v>19.663887023925781</c:v>
                </c:pt>
                <c:pt idx="16">
                  <c:v>22.861789703369141</c:v>
                </c:pt>
                <c:pt idx="17">
                  <c:v>26.593053817749023</c:v>
                </c:pt>
                <c:pt idx="18">
                  <c:v>30.925214767456055</c:v>
                </c:pt>
                <c:pt idx="19">
                  <c:v>41.943771362304688</c:v>
                </c:pt>
                <c:pt idx="20">
                  <c:v>50.106716156005859</c:v>
                </c:pt>
                <c:pt idx="21">
                  <c:v>55.840965270996094</c:v>
                </c:pt>
                <c:pt idx="22">
                  <c:v>72.035423278808594</c:v>
                </c:pt>
                <c:pt idx="23">
                  <c:v>81.857521057128906</c:v>
                </c:pt>
                <c:pt idx="24">
                  <c:v>89.641876220703125</c:v>
                </c:pt>
                <c:pt idx="25">
                  <c:v>103.93</c:v>
                </c:pt>
                <c:pt idx="26">
                  <c:v>120.12184906005859</c:v>
                </c:pt>
                <c:pt idx="27">
                  <c:v>139.6771240234375</c:v>
                </c:pt>
                <c:pt idx="28">
                  <c:v>164.64521789550781</c:v>
                </c:pt>
                <c:pt idx="29">
                  <c:v>191.32479858398438</c:v>
                </c:pt>
                <c:pt idx="30">
                  <c:v>223.66317749023438</c:v>
                </c:pt>
                <c:pt idx="31">
                  <c:v>259.40255737304688</c:v>
                </c:pt>
                <c:pt idx="32">
                  <c:v>299.2506103515625</c:v>
                </c:pt>
                <c:pt idx="33">
                  <c:v>350.452392578125</c:v>
                </c:pt>
                <c:pt idx="34">
                  <c:v>405.24298095703125</c:v>
                </c:pt>
                <c:pt idx="35">
                  <c:v>473.0123291015625</c:v>
                </c:pt>
                <c:pt idx="36">
                  <c:v>551.31982421875</c:v>
                </c:pt>
                <c:pt idx="37">
                  <c:v>638.1107177734375</c:v>
                </c:pt>
                <c:pt idx="38">
                  <c:v>743.79327392578125</c:v>
                </c:pt>
                <c:pt idx="39">
                  <c:v>864.6414794921875</c:v>
                </c:pt>
                <c:pt idx="40">
                  <c:v>1005.2373657226563</c:v>
                </c:pt>
                <c:pt idx="41">
                  <c:v>1171.751708984375</c:v>
                </c:pt>
                <c:pt idx="42">
                  <c:v>1361.4171142578125</c:v>
                </c:pt>
                <c:pt idx="43">
                  <c:v>1584.997802734375</c:v>
                </c:pt>
                <c:pt idx="44">
                  <c:v>1842.3460693359375</c:v>
                </c:pt>
                <c:pt idx="45">
                  <c:v>2145.544921875</c:v>
                </c:pt>
                <c:pt idx="46">
                  <c:v>2499.422119140625</c:v>
                </c:pt>
                <c:pt idx="47">
                  <c:v>2904.48046875</c:v>
                </c:pt>
                <c:pt idx="48">
                  <c:v>3379.964111328125</c:v>
                </c:pt>
                <c:pt idx="49">
                  <c:v>3932.017578125</c:v>
                </c:pt>
                <c:pt idx="50">
                  <c:v>4576.0283203125</c:v>
                </c:pt>
                <c:pt idx="51">
                  <c:v>5322.453125</c:v>
                </c:pt>
                <c:pt idx="52">
                  <c:v>6191.1318359375</c:v>
                </c:pt>
                <c:pt idx="53">
                  <c:v>7205.6748046875</c:v>
                </c:pt>
                <c:pt idx="54">
                  <c:v>8382.5712890625</c:v>
                </c:pt>
                <c:pt idx="55">
                  <c:v>9752.4931640625</c:v>
                </c:pt>
                <c:pt idx="56">
                  <c:v>11347.0712890625</c:v>
                </c:pt>
                <c:pt idx="57">
                  <c:v>13201.6826171875</c:v>
                </c:pt>
                <c:pt idx="58">
                  <c:v>15360.1396484375</c:v>
                </c:pt>
                <c:pt idx="59">
                  <c:v>17870.90234375</c:v>
                </c:pt>
                <c:pt idx="60">
                  <c:v>20791.298828125</c:v>
                </c:pt>
                <c:pt idx="61">
                  <c:v>24191.197265625</c:v>
                </c:pt>
                <c:pt idx="62">
                  <c:v>28145.3671875</c:v>
                </c:pt>
                <c:pt idx="63">
                  <c:v>32745.814453125</c:v>
                </c:pt>
                <c:pt idx="64">
                  <c:v>38097.19140625</c:v>
                </c:pt>
                <c:pt idx="65">
                  <c:v>44324.89453125</c:v>
                </c:pt>
                <c:pt idx="66">
                  <c:v>51555.23046875</c:v>
                </c:pt>
                <c:pt idx="67">
                  <c:v>59982.23046875</c:v>
                </c:pt>
              </c:numCache>
            </c:numRef>
          </c:xVal>
          <c:yVal>
            <c:numRef>
              <c:f>'KTable Summary'!$P$2:$P$118</c:f>
              <c:numCache>
                <c:formatCode>General</c:formatCode>
                <c:ptCount val="117"/>
                <c:pt idx="0">
                  <c:v>1</c:v>
                </c:pt>
                <c:pt idx="1">
                  <c:v>0.98665992108689438</c:v>
                </c:pt>
                <c:pt idx="2">
                  <c:v>0.97344225905980708</c:v>
                </c:pt>
                <c:pt idx="3">
                  <c:v>0.96051424639806648</c:v>
                </c:pt>
                <c:pt idx="4">
                  <c:v>0.94741389330908243</c:v>
                </c:pt>
                <c:pt idx="5">
                  <c:v>0.93486934054491211</c:v>
                </c:pt>
                <c:pt idx="6">
                  <c:v>0.92225642508784444</c:v>
                </c:pt>
                <c:pt idx="7">
                  <c:v>0.90993640744315474</c:v>
                </c:pt>
                <c:pt idx="8">
                  <c:v>0.89768892732911709</c:v>
                </c:pt>
                <c:pt idx="9">
                  <c:v>0.88571245954734201</c:v>
                </c:pt>
                <c:pt idx="10">
                  <c:v>0.87382140959962173</c:v>
                </c:pt>
                <c:pt idx="11">
                  <c:v>0.86212890999777581</c:v>
                </c:pt>
                <c:pt idx="12">
                  <c:v>0.85060990630788713</c:v>
                </c:pt>
                <c:pt idx="13">
                  <c:v>0.83918649479908503</c:v>
                </c:pt>
                <c:pt idx="14">
                  <c:v>0.82774258553765379</c:v>
                </c:pt>
                <c:pt idx="15">
                  <c:v>0.81667037520998353</c:v>
                </c:pt>
                <c:pt idx="16">
                  <c:v>0.80577277173620299</c:v>
                </c:pt>
                <c:pt idx="17">
                  <c:v>0.79498028845171287</c:v>
                </c:pt>
                <c:pt idx="18">
                  <c:v>0.78434972545259884</c:v>
                </c:pt>
                <c:pt idx="19">
                  <c:v>0.76548577534316609</c:v>
                </c:pt>
                <c:pt idx="20">
                  <c:v>0.75924767651872549</c:v>
                </c:pt>
                <c:pt idx="21">
                  <c:v>0.75455737580030369</c:v>
                </c:pt>
                <c:pt idx="22">
                  <c:v>0.74274975804540255</c:v>
                </c:pt>
                <c:pt idx="23">
                  <c:v>0.73191213329086047</c:v>
                </c:pt>
                <c:pt idx="24">
                  <c:v>0.72128692600760358</c:v>
                </c:pt>
                <c:pt idx="25">
                  <c:v>0.71413589809905409</c:v>
                </c:pt>
                <c:pt idx="26">
                  <c:v>0.70156454075878549</c:v>
                </c:pt>
                <c:pt idx="27">
                  <c:v>0.69520849244729199</c:v>
                </c:pt>
                <c:pt idx="28">
                  <c:v>0.68488043915053198</c:v>
                </c:pt>
                <c:pt idx="29">
                  <c:v>0.67566585088822995</c:v>
                </c:pt>
                <c:pt idx="30">
                  <c:v>0.66657218887192549</c:v>
                </c:pt>
                <c:pt idx="31">
                  <c:v>0.65832691918837583</c:v>
                </c:pt>
                <c:pt idx="32">
                  <c:v>0.64936624701594137</c:v>
                </c:pt>
                <c:pt idx="33">
                  <c:v>0.64050205327754794</c:v>
                </c:pt>
                <c:pt idx="34">
                  <c:v>0.63208351399670115</c:v>
                </c:pt>
                <c:pt idx="35">
                  <c:v>0.6236391943950218</c:v>
                </c:pt>
                <c:pt idx="36">
                  <c:v>0.61521505923856001</c:v>
                </c:pt>
                <c:pt idx="37">
                  <c:v>0.60667585234317556</c:v>
                </c:pt>
                <c:pt idx="38">
                  <c:v>0.59866630944757582</c:v>
                </c:pt>
                <c:pt idx="39">
                  <c:v>0.59063746509710979</c:v>
                </c:pt>
                <c:pt idx="40">
                  <c:v>0.58278050145406957</c:v>
                </c:pt>
                <c:pt idx="41">
                  <c:v>0.57495268342983974</c:v>
                </c:pt>
                <c:pt idx="42">
                  <c:v>0.56709832468594101</c:v>
                </c:pt>
                <c:pt idx="43">
                  <c:v>0.55960615612455045</c:v>
                </c:pt>
                <c:pt idx="44">
                  <c:v>0.55211328839949225</c:v>
                </c:pt>
                <c:pt idx="45">
                  <c:v>0.54470881327449028</c:v>
                </c:pt>
                <c:pt idx="46">
                  <c:v>0.53738803542502656</c:v>
                </c:pt>
                <c:pt idx="47">
                  <c:v>0.53019285898864776</c:v>
                </c:pt>
                <c:pt idx="48">
                  <c:v>0.52307226735094947</c:v>
                </c:pt>
                <c:pt idx="49">
                  <c:v>0.51601951141648517</c:v>
                </c:pt>
                <c:pt idx="50">
                  <c:v>0.50910222013251372</c:v>
                </c:pt>
                <c:pt idx="51">
                  <c:v>0.50229045440415465</c:v>
                </c:pt>
                <c:pt idx="52">
                  <c:v>0.49556041626602637</c:v>
                </c:pt>
                <c:pt idx="53">
                  <c:v>0.48890981536572642</c:v>
                </c:pt>
                <c:pt idx="54">
                  <c:v>0.48234857073967452</c:v>
                </c:pt>
                <c:pt idx="55">
                  <c:v>0.47588167601362935</c:v>
                </c:pt>
                <c:pt idx="56">
                  <c:v>0.46949358482479597</c:v>
                </c:pt>
                <c:pt idx="57">
                  <c:v>0.46319754060927371</c:v>
                </c:pt>
                <c:pt idx="58">
                  <c:v>0.45698489925875707</c:v>
                </c:pt>
                <c:pt idx="59">
                  <c:v>0.45085572534710644</c:v>
                </c:pt>
                <c:pt idx="60">
                  <c:v>0.44480708347390852</c:v>
                </c:pt>
                <c:pt idx="61">
                  <c:v>0.43884216999159231</c:v>
                </c:pt>
                <c:pt idx="62">
                  <c:v>0.43295347753633046</c:v>
                </c:pt>
                <c:pt idx="63">
                  <c:v>0.42714544744974259</c:v>
                </c:pt>
                <c:pt idx="64">
                  <c:v>0.42141678709862063</c:v>
                </c:pt>
                <c:pt idx="65">
                  <c:v>0.41576485798517865</c:v>
                </c:pt>
                <c:pt idx="66">
                  <c:v>0.41018791273930072</c:v>
                </c:pt>
                <c:pt idx="67">
                  <c:v>0.40469592868301735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56-06CB-4FDA-AA77-9146EF976F79}"/>
            </c:ext>
          </c:extLst>
        </c:ser>
        <c:ser>
          <c:idx val="38"/>
          <c:order val="14"/>
          <c:tx>
            <c:strRef>
              <c:f>'KTable Summary'!$Q$1</c:f>
              <c:strCache>
                <c:ptCount val="1"/>
                <c:pt idx="0">
                  <c:v>D20</c:v>
                </c:pt>
              </c:strCache>
            </c:strRef>
          </c:tx>
          <c:spPr>
            <a:ln w="19050" cap="rnd" cmpd="sng" algn="ctr">
              <a:solidFill>
                <a:schemeClr val="accent5">
                  <a:lumMod val="80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'KTable Summary'!$B$2:$B$118</c:f>
              <c:numCache>
                <c:formatCode>General</c:formatCode>
                <c:ptCount val="117"/>
                <c:pt idx="0">
                  <c:v>2.0270717144012451</c:v>
                </c:pt>
                <c:pt idx="1">
                  <c:v>2.3579144477844238</c:v>
                </c:pt>
                <c:pt idx="2">
                  <c:v>2.7445881366729736</c:v>
                </c:pt>
                <c:pt idx="3">
                  <c:v>3.1919693946838379</c:v>
                </c:pt>
                <c:pt idx="4">
                  <c:v>3.7128982543945313</c:v>
                </c:pt>
                <c:pt idx="5">
                  <c:v>4.3234658241271973</c:v>
                </c:pt>
                <c:pt idx="6">
                  <c:v>5.029848575592041</c:v>
                </c:pt>
                <c:pt idx="7">
                  <c:v>5.8567523956298828</c:v>
                </c:pt>
                <c:pt idx="8">
                  <c:v>6.8058829307556152</c:v>
                </c:pt>
                <c:pt idx="9">
                  <c:v>7.9180378913879395</c:v>
                </c:pt>
                <c:pt idx="10">
                  <c:v>9.2068700790405273</c:v>
                </c:pt>
                <c:pt idx="11">
                  <c:v>10.71536922454834</c:v>
                </c:pt>
                <c:pt idx="12">
                  <c:v>12.457595825195313</c:v>
                </c:pt>
                <c:pt idx="13">
                  <c:v>14.49271297454834</c:v>
                </c:pt>
                <c:pt idx="14">
                  <c:v>16.908002853393555</c:v>
                </c:pt>
                <c:pt idx="15">
                  <c:v>19.663887023925781</c:v>
                </c:pt>
                <c:pt idx="16">
                  <c:v>22.861789703369141</c:v>
                </c:pt>
                <c:pt idx="17">
                  <c:v>26.593053817749023</c:v>
                </c:pt>
                <c:pt idx="18">
                  <c:v>30.925214767456055</c:v>
                </c:pt>
                <c:pt idx="19">
                  <c:v>41.943771362304688</c:v>
                </c:pt>
                <c:pt idx="20">
                  <c:v>50.106716156005859</c:v>
                </c:pt>
                <c:pt idx="21">
                  <c:v>55.840965270996094</c:v>
                </c:pt>
                <c:pt idx="22">
                  <c:v>72.035423278808594</c:v>
                </c:pt>
                <c:pt idx="23">
                  <c:v>81.857521057128906</c:v>
                </c:pt>
                <c:pt idx="24">
                  <c:v>89.641876220703125</c:v>
                </c:pt>
                <c:pt idx="25">
                  <c:v>103.93</c:v>
                </c:pt>
                <c:pt idx="26">
                  <c:v>120.12184906005859</c:v>
                </c:pt>
                <c:pt idx="27">
                  <c:v>139.6771240234375</c:v>
                </c:pt>
                <c:pt idx="28">
                  <c:v>164.64521789550781</c:v>
                </c:pt>
                <c:pt idx="29">
                  <c:v>191.32479858398438</c:v>
                </c:pt>
                <c:pt idx="30">
                  <c:v>223.66317749023438</c:v>
                </c:pt>
                <c:pt idx="31">
                  <c:v>259.40255737304688</c:v>
                </c:pt>
                <c:pt idx="32">
                  <c:v>299.2506103515625</c:v>
                </c:pt>
                <c:pt idx="33">
                  <c:v>350.452392578125</c:v>
                </c:pt>
                <c:pt idx="34">
                  <c:v>405.24298095703125</c:v>
                </c:pt>
                <c:pt idx="35">
                  <c:v>473.0123291015625</c:v>
                </c:pt>
                <c:pt idx="36">
                  <c:v>551.31982421875</c:v>
                </c:pt>
                <c:pt idx="37">
                  <c:v>638.1107177734375</c:v>
                </c:pt>
                <c:pt idx="38">
                  <c:v>743.79327392578125</c:v>
                </c:pt>
                <c:pt idx="39">
                  <c:v>864.6414794921875</c:v>
                </c:pt>
                <c:pt idx="40">
                  <c:v>1005.2373657226563</c:v>
                </c:pt>
                <c:pt idx="41">
                  <c:v>1171.751708984375</c:v>
                </c:pt>
                <c:pt idx="42">
                  <c:v>1361.4171142578125</c:v>
                </c:pt>
                <c:pt idx="43">
                  <c:v>1584.997802734375</c:v>
                </c:pt>
                <c:pt idx="44">
                  <c:v>1842.3460693359375</c:v>
                </c:pt>
                <c:pt idx="45">
                  <c:v>2145.544921875</c:v>
                </c:pt>
                <c:pt idx="46">
                  <c:v>2499.422119140625</c:v>
                </c:pt>
                <c:pt idx="47">
                  <c:v>2904.48046875</c:v>
                </c:pt>
                <c:pt idx="48">
                  <c:v>3379.964111328125</c:v>
                </c:pt>
                <c:pt idx="49">
                  <c:v>3932.017578125</c:v>
                </c:pt>
                <c:pt idx="50">
                  <c:v>4576.0283203125</c:v>
                </c:pt>
                <c:pt idx="51">
                  <c:v>5322.453125</c:v>
                </c:pt>
                <c:pt idx="52">
                  <c:v>6191.1318359375</c:v>
                </c:pt>
                <c:pt idx="53">
                  <c:v>7205.6748046875</c:v>
                </c:pt>
                <c:pt idx="54">
                  <c:v>8382.5712890625</c:v>
                </c:pt>
                <c:pt idx="55">
                  <c:v>9752.4931640625</c:v>
                </c:pt>
                <c:pt idx="56">
                  <c:v>11347.0712890625</c:v>
                </c:pt>
                <c:pt idx="57">
                  <c:v>13201.6826171875</c:v>
                </c:pt>
                <c:pt idx="58">
                  <c:v>15360.1396484375</c:v>
                </c:pt>
                <c:pt idx="59">
                  <c:v>17870.90234375</c:v>
                </c:pt>
                <c:pt idx="60">
                  <c:v>20791.298828125</c:v>
                </c:pt>
                <c:pt idx="61">
                  <c:v>24191.197265625</c:v>
                </c:pt>
                <c:pt idx="62">
                  <c:v>28145.3671875</c:v>
                </c:pt>
                <c:pt idx="63">
                  <c:v>32745.814453125</c:v>
                </c:pt>
                <c:pt idx="64">
                  <c:v>38097.19140625</c:v>
                </c:pt>
                <c:pt idx="65">
                  <c:v>44324.89453125</c:v>
                </c:pt>
                <c:pt idx="66">
                  <c:v>51555.23046875</c:v>
                </c:pt>
                <c:pt idx="67">
                  <c:v>59982.23046875</c:v>
                </c:pt>
              </c:numCache>
            </c:numRef>
          </c:xVal>
          <c:yVal>
            <c:numRef>
              <c:f>'KTable Summary'!$Q$2:$Q$118</c:f>
              <c:numCache>
                <c:formatCode>General</c:formatCode>
                <c:ptCount val="117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0.99461005369552291</c:v>
                </c:pt>
                <c:pt idx="8">
                  <c:v>0.98922859440651034</c:v>
                </c:pt>
                <c:pt idx="9">
                  <c:v>0.98389508084980071</c:v>
                </c:pt>
                <c:pt idx="10">
                  <c:v>0.97859905512203227</c:v>
                </c:pt>
                <c:pt idx="11">
                  <c:v>0.97332588030434319</c:v>
                </c:pt>
                <c:pt idx="12">
                  <c:v>0.96807818351206165</c:v>
                </c:pt>
                <c:pt idx="13">
                  <c:v>0.962868906307493</c:v>
                </c:pt>
                <c:pt idx="14">
                  <c:v>0.95768993446541251</c:v>
                </c:pt>
                <c:pt idx="15">
                  <c:v>0.95253492200935419</c:v>
                </c:pt>
                <c:pt idx="16">
                  <c:v>0.9474088965586771</c:v>
                </c:pt>
                <c:pt idx="17">
                  <c:v>0.94231392737220521</c:v>
                </c:pt>
                <c:pt idx="18">
                  <c:v>0.93724980203170161</c:v>
                </c:pt>
                <c:pt idx="19">
                  <c:v>0.93220954055576555</c:v>
                </c:pt>
                <c:pt idx="20">
                  <c:v>0.92735040053774886</c:v>
                </c:pt>
                <c:pt idx="21">
                  <c:v>0.92256348468558569</c:v>
                </c:pt>
                <c:pt idx="22">
                  <c:v>0.91722250288981244</c:v>
                </c:pt>
                <c:pt idx="23">
                  <c:v>0.91247427493369537</c:v>
                </c:pt>
                <c:pt idx="24">
                  <c:v>0.90780252698331121</c:v>
                </c:pt>
                <c:pt idx="25">
                  <c:v>0.90239842848656193</c:v>
                </c:pt>
                <c:pt idx="26">
                  <c:v>0.89780588560498431</c:v>
                </c:pt>
                <c:pt idx="27">
                  <c:v>0.89294681284878608</c:v>
                </c:pt>
                <c:pt idx="28">
                  <c:v>0.88821444888496204</c:v>
                </c:pt>
                <c:pt idx="29">
                  <c:v>0.88331623521243707</c:v>
                </c:pt>
                <c:pt idx="30">
                  <c:v>0.87867422264652295</c:v>
                </c:pt>
                <c:pt idx="31">
                  <c:v>0.8739007502262256</c:v>
                </c:pt>
                <c:pt idx="32">
                  <c:v>0.86923326152776481</c:v>
                </c:pt>
                <c:pt idx="33">
                  <c:v>0.86450832442918679</c:v>
                </c:pt>
                <c:pt idx="34">
                  <c:v>0.85983021353191391</c:v>
                </c:pt>
                <c:pt idx="35">
                  <c:v>0.85518972637950097</c:v>
                </c:pt>
                <c:pt idx="36">
                  <c:v>0.85059837444749486</c:v>
                </c:pt>
                <c:pt idx="37">
                  <c:v>0.84605273558704508</c:v>
                </c:pt>
                <c:pt idx="38">
                  <c:v>0.84146011976981572</c:v>
                </c:pt>
                <c:pt idx="39">
                  <c:v>0.83693654255462524</c:v>
                </c:pt>
                <c:pt idx="40">
                  <c:v>0.83250085783812289</c:v>
                </c:pt>
                <c:pt idx="41">
                  <c:v>0.82800936203562259</c:v>
                </c:pt>
                <c:pt idx="42">
                  <c:v>0.82353688428369631</c:v>
                </c:pt>
                <c:pt idx="43">
                  <c:v>0.81912871183662106</c:v>
                </c:pt>
                <c:pt idx="44">
                  <c:v>0.81471439044258809</c:v>
                </c:pt>
                <c:pt idx="45">
                  <c:v>0.81032173792551665</c:v>
                </c:pt>
                <c:pt idx="46">
                  <c:v>0.8059712253837944</c:v>
                </c:pt>
                <c:pt idx="47">
                  <c:v>0.80166664040953084</c:v>
                </c:pt>
                <c:pt idx="48">
                  <c:v>0.79735051784875099</c:v>
                </c:pt>
                <c:pt idx="49">
                  <c:v>0.79306702840165066</c:v>
                </c:pt>
                <c:pt idx="50">
                  <c:v>0.78881012067563883</c:v>
                </c:pt>
                <c:pt idx="51">
                  <c:v>0.78456046876401042</c:v>
                </c:pt>
                <c:pt idx="52">
                  <c:v>0.78035915466600614</c:v>
                </c:pt>
                <c:pt idx="53">
                  <c:v>0.7761619407497069</c:v>
                </c:pt>
                <c:pt idx="54">
                  <c:v>0.77199745529039554</c:v>
                </c:pt>
                <c:pt idx="55">
                  <c:v>0.7678447242097991</c:v>
                </c:pt>
                <c:pt idx="56">
                  <c:v>0.76371689533824183</c:v>
                </c:pt>
                <c:pt idx="57">
                  <c:v>0.75960972660228543</c:v>
                </c:pt>
                <c:pt idx="58">
                  <c:v>0.75552527330223562</c:v>
                </c:pt>
                <c:pt idx="59">
                  <c:v>0.75146770674966223</c:v>
                </c:pt>
                <c:pt idx="60">
                  <c:v>0.74743350824059829</c:v>
                </c:pt>
                <c:pt idx="61">
                  <c:v>0.74341147118777018</c:v>
                </c:pt>
                <c:pt idx="62">
                  <c:v>0.73941702967901879</c:v>
                </c:pt>
                <c:pt idx="63">
                  <c:v>0.73544098509664968</c:v>
                </c:pt>
                <c:pt idx="64">
                  <c:v>0.73148898114041239</c:v>
                </c:pt>
                <c:pt idx="65">
                  <c:v>0.72755858908199933</c:v>
                </c:pt>
                <c:pt idx="66">
                  <c:v>0.72364936363570442</c:v>
                </c:pt>
                <c:pt idx="67">
                  <c:v>0.71976287782298998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57-06CB-4FDA-AA77-9146EF976F79}"/>
            </c:ext>
          </c:extLst>
        </c:ser>
        <c:ser>
          <c:idx val="39"/>
          <c:order val="15"/>
          <c:tx>
            <c:strRef>
              <c:f>'KTable Summary'!$R$1</c:f>
              <c:strCache>
                <c:ptCount val="1"/>
                <c:pt idx="0">
                  <c:v>D8</c:v>
                </c:pt>
              </c:strCache>
            </c:strRef>
          </c:tx>
          <c:spPr>
            <a:ln w="19050" cap="rnd" cmpd="sng" algn="ctr">
              <a:solidFill>
                <a:schemeClr val="accent1">
                  <a:lumMod val="60000"/>
                  <a:lumOff val="40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'KTable Summary'!$B$2:$B$118</c:f>
              <c:numCache>
                <c:formatCode>General</c:formatCode>
                <c:ptCount val="117"/>
                <c:pt idx="0">
                  <c:v>2.0270717144012451</c:v>
                </c:pt>
                <c:pt idx="1">
                  <c:v>2.3579144477844238</c:v>
                </c:pt>
                <c:pt idx="2">
                  <c:v>2.7445881366729736</c:v>
                </c:pt>
                <c:pt idx="3">
                  <c:v>3.1919693946838379</c:v>
                </c:pt>
                <c:pt idx="4">
                  <c:v>3.7128982543945313</c:v>
                </c:pt>
                <c:pt idx="5">
                  <c:v>4.3234658241271973</c:v>
                </c:pt>
                <c:pt idx="6">
                  <c:v>5.029848575592041</c:v>
                </c:pt>
                <c:pt idx="7">
                  <c:v>5.8567523956298828</c:v>
                </c:pt>
                <c:pt idx="8">
                  <c:v>6.8058829307556152</c:v>
                </c:pt>
                <c:pt idx="9">
                  <c:v>7.9180378913879395</c:v>
                </c:pt>
                <c:pt idx="10">
                  <c:v>9.2068700790405273</c:v>
                </c:pt>
                <c:pt idx="11">
                  <c:v>10.71536922454834</c:v>
                </c:pt>
                <c:pt idx="12">
                  <c:v>12.457595825195313</c:v>
                </c:pt>
                <c:pt idx="13">
                  <c:v>14.49271297454834</c:v>
                </c:pt>
                <c:pt idx="14">
                  <c:v>16.908002853393555</c:v>
                </c:pt>
                <c:pt idx="15">
                  <c:v>19.663887023925781</c:v>
                </c:pt>
                <c:pt idx="16">
                  <c:v>22.861789703369141</c:v>
                </c:pt>
                <c:pt idx="17">
                  <c:v>26.593053817749023</c:v>
                </c:pt>
                <c:pt idx="18">
                  <c:v>30.925214767456055</c:v>
                </c:pt>
                <c:pt idx="19">
                  <c:v>41.943771362304688</c:v>
                </c:pt>
                <c:pt idx="20">
                  <c:v>50.106716156005859</c:v>
                </c:pt>
                <c:pt idx="21">
                  <c:v>55.840965270996094</c:v>
                </c:pt>
                <c:pt idx="22">
                  <c:v>72.035423278808594</c:v>
                </c:pt>
                <c:pt idx="23">
                  <c:v>81.857521057128906</c:v>
                </c:pt>
                <c:pt idx="24">
                  <c:v>89.641876220703125</c:v>
                </c:pt>
                <c:pt idx="25">
                  <c:v>103.93</c:v>
                </c:pt>
                <c:pt idx="26">
                  <c:v>120.12184906005859</c:v>
                </c:pt>
                <c:pt idx="27">
                  <c:v>139.6771240234375</c:v>
                </c:pt>
                <c:pt idx="28">
                  <c:v>164.64521789550781</c:v>
                </c:pt>
                <c:pt idx="29">
                  <c:v>191.32479858398438</c:v>
                </c:pt>
                <c:pt idx="30">
                  <c:v>223.66317749023438</c:v>
                </c:pt>
                <c:pt idx="31">
                  <c:v>259.40255737304688</c:v>
                </c:pt>
                <c:pt idx="32">
                  <c:v>299.2506103515625</c:v>
                </c:pt>
                <c:pt idx="33">
                  <c:v>350.452392578125</c:v>
                </c:pt>
                <c:pt idx="34">
                  <c:v>405.24298095703125</c:v>
                </c:pt>
                <c:pt idx="35">
                  <c:v>473.0123291015625</c:v>
                </c:pt>
                <c:pt idx="36">
                  <c:v>551.31982421875</c:v>
                </c:pt>
                <c:pt idx="37">
                  <c:v>638.1107177734375</c:v>
                </c:pt>
                <c:pt idx="38">
                  <c:v>743.79327392578125</c:v>
                </c:pt>
                <c:pt idx="39">
                  <c:v>864.6414794921875</c:v>
                </c:pt>
                <c:pt idx="40">
                  <c:v>1005.2373657226563</c:v>
                </c:pt>
                <c:pt idx="41">
                  <c:v>1171.751708984375</c:v>
                </c:pt>
                <c:pt idx="42">
                  <c:v>1361.4171142578125</c:v>
                </c:pt>
                <c:pt idx="43">
                  <c:v>1584.997802734375</c:v>
                </c:pt>
                <c:pt idx="44">
                  <c:v>1842.3460693359375</c:v>
                </c:pt>
                <c:pt idx="45">
                  <c:v>2145.544921875</c:v>
                </c:pt>
                <c:pt idx="46">
                  <c:v>2499.422119140625</c:v>
                </c:pt>
                <c:pt idx="47">
                  <c:v>2904.48046875</c:v>
                </c:pt>
                <c:pt idx="48">
                  <c:v>3379.964111328125</c:v>
                </c:pt>
                <c:pt idx="49">
                  <c:v>3932.017578125</c:v>
                </c:pt>
                <c:pt idx="50">
                  <c:v>4576.0283203125</c:v>
                </c:pt>
                <c:pt idx="51">
                  <c:v>5322.453125</c:v>
                </c:pt>
                <c:pt idx="52">
                  <c:v>6191.1318359375</c:v>
                </c:pt>
                <c:pt idx="53">
                  <c:v>7205.6748046875</c:v>
                </c:pt>
                <c:pt idx="54">
                  <c:v>8382.5712890625</c:v>
                </c:pt>
                <c:pt idx="55">
                  <c:v>9752.4931640625</c:v>
                </c:pt>
                <c:pt idx="56">
                  <c:v>11347.0712890625</c:v>
                </c:pt>
                <c:pt idx="57">
                  <c:v>13201.6826171875</c:v>
                </c:pt>
                <c:pt idx="58">
                  <c:v>15360.1396484375</c:v>
                </c:pt>
                <c:pt idx="59">
                  <c:v>17870.90234375</c:v>
                </c:pt>
                <c:pt idx="60">
                  <c:v>20791.298828125</c:v>
                </c:pt>
                <c:pt idx="61">
                  <c:v>24191.197265625</c:v>
                </c:pt>
                <c:pt idx="62">
                  <c:v>28145.3671875</c:v>
                </c:pt>
                <c:pt idx="63">
                  <c:v>32745.814453125</c:v>
                </c:pt>
                <c:pt idx="64">
                  <c:v>38097.19140625</c:v>
                </c:pt>
                <c:pt idx="65">
                  <c:v>44324.89453125</c:v>
                </c:pt>
                <c:pt idx="66">
                  <c:v>51555.23046875</c:v>
                </c:pt>
                <c:pt idx="67">
                  <c:v>59982.23046875</c:v>
                </c:pt>
              </c:numCache>
            </c:numRef>
          </c:xVal>
          <c:yVal>
            <c:numRef>
              <c:f>'KTable Summary'!$R$2:$R$118</c:f>
              <c:numCache>
                <c:formatCode>General</c:formatCode>
                <c:ptCount val="117"/>
                <c:pt idx="0">
                  <c:v>1</c:v>
                </c:pt>
                <c:pt idx="1">
                  <c:v>1</c:v>
                </c:pt>
                <c:pt idx="2">
                  <c:v>0.99099784639760824</c:v>
                </c:pt>
                <c:pt idx="3">
                  <c:v>0.98207119473258453</c:v>
                </c:pt>
                <c:pt idx="4">
                  <c:v>0.97325659099546435</c:v>
                </c:pt>
                <c:pt idx="5">
                  <c:v>0.96450708802676011</c:v>
                </c:pt>
                <c:pt idx="6">
                  <c:v>0.9558624897203456</c:v>
                </c:pt>
                <c:pt idx="7">
                  <c:v>0.94729207873368526</c:v>
                </c:pt>
                <c:pt idx="8">
                  <c:v>0.93881421853331404</c:v>
                </c:pt>
                <c:pt idx="9">
                  <c:v>0.93041168447110079</c:v>
                </c:pt>
                <c:pt idx="10">
                  <c:v>0.92210176894322304</c:v>
                </c:pt>
                <c:pt idx="11">
                  <c:v>0.91385306771045649</c:v>
                </c:pt>
                <c:pt idx="12">
                  <c:v>0.90569282121462458</c:v>
                </c:pt>
                <c:pt idx="13">
                  <c:v>0.89760456968955349</c:v>
                </c:pt>
                <c:pt idx="14">
                  <c:v>0.88959303996720607</c:v>
                </c:pt>
                <c:pt idx="15">
                  <c:v>0.88165556235062326</c:v>
                </c:pt>
                <c:pt idx="16">
                  <c:v>0.8737869207308826</c:v>
                </c:pt>
                <c:pt idx="17">
                  <c:v>0.86599799337900907</c:v>
                </c:pt>
                <c:pt idx="18">
                  <c:v>0.858269171886622</c:v>
                </c:pt>
                <c:pt idx="19">
                  <c:v>0.85061624655930201</c:v>
                </c:pt>
                <c:pt idx="20">
                  <c:v>0.84484609741960282</c:v>
                </c:pt>
                <c:pt idx="21">
                  <c:v>0.83753381327580201</c:v>
                </c:pt>
                <c:pt idx="22">
                  <c:v>0.8298107477750587</c:v>
                </c:pt>
                <c:pt idx="23">
                  <c:v>0.82231754519422096</c:v>
                </c:pt>
                <c:pt idx="24">
                  <c:v>0.81474589328947411</c:v>
                </c:pt>
                <c:pt idx="25">
                  <c:v>0.80725590924696577</c:v>
                </c:pt>
                <c:pt idx="26">
                  <c:v>0.79996560541413186</c:v>
                </c:pt>
                <c:pt idx="27">
                  <c:v>0.79260415096824943</c:v>
                </c:pt>
                <c:pt idx="28">
                  <c:v>0.7855177807253283</c:v>
                </c:pt>
                <c:pt idx="29">
                  <c:v>0.77831416751459326</c:v>
                </c:pt>
                <c:pt idx="30">
                  <c:v>0.77130980971514729</c:v>
                </c:pt>
                <c:pt idx="31">
                  <c:v>0.76432143997148194</c:v>
                </c:pt>
                <c:pt idx="32">
                  <c:v>0.75750052831805426</c:v>
                </c:pt>
                <c:pt idx="33">
                  <c:v>0.75072328050777881</c:v>
                </c:pt>
                <c:pt idx="34">
                  <c:v>0.74393924702088265</c:v>
                </c:pt>
                <c:pt idx="35">
                  <c:v>0.73727175263940936</c:v>
                </c:pt>
                <c:pt idx="36">
                  <c:v>0.7307039580895659</c:v>
                </c:pt>
                <c:pt idx="37">
                  <c:v>0.72420957769755945</c:v>
                </c:pt>
                <c:pt idx="38">
                  <c:v>0.71769693621049957</c:v>
                </c:pt>
                <c:pt idx="39">
                  <c:v>0.71125976220942266</c:v>
                </c:pt>
                <c:pt idx="40">
                  <c:v>0.70492425917491064</c:v>
                </c:pt>
                <c:pt idx="41">
                  <c:v>0.69863604145304237</c:v>
                </c:pt>
                <c:pt idx="42">
                  <c:v>0.69236817975851717</c:v>
                </c:pt>
                <c:pt idx="43">
                  <c:v>0.68618425048511822</c:v>
                </c:pt>
                <c:pt idx="44">
                  <c:v>0.68008219184057295</c:v>
                </c:pt>
                <c:pt idx="45">
                  <c:v>0.67398276551899716</c:v>
                </c:pt>
                <c:pt idx="46">
                  <c:v>0.66800697246889662</c:v>
                </c:pt>
                <c:pt idx="47">
                  <c:v>0.66202701006059494</c:v>
                </c:pt>
                <c:pt idx="48">
                  <c:v>0.65611571299142324</c:v>
                </c:pt>
                <c:pt idx="49">
                  <c:v>0.6502606127860262</c:v>
                </c:pt>
                <c:pt idx="50">
                  <c:v>0.64447978590588362</c:v>
                </c:pt>
                <c:pt idx="51">
                  <c:v>0.63872251322952489</c:v>
                </c:pt>
                <c:pt idx="52">
                  <c:v>0.63304960663208831</c:v>
                </c:pt>
                <c:pt idx="53">
                  <c:v>0.62740160288464597</c:v>
                </c:pt>
                <c:pt idx="54">
                  <c:v>0.62179747750136261</c:v>
                </c:pt>
                <c:pt idx="55">
                  <c:v>0.61626345721579656</c:v>
                </c:pt>
                <c:pt idx="56">
                  <c:v>0.61075993550845797</c:v>
                </c:pt>
                <c:pt idx="57">
                  <c:v>0.60531668949171069</c:v>
                </c:pt>
                <c:pt idx="58">
                  <c:v>0.59991906660203054</c:v>
                </c:pt>
                <c:pt idx="59">
                  <c:v>0.59457047982712541</c:v>
                </c:pt>
                <c:pt idx="60">
                  <c:v>0.58926865140788098</c:v>
                </c:pt>
                <c:pt idx="61">
                  <c:v>0.58401588874179411</c:v>
                </c:pt>
                <c:pt idx="62">
                  <c:v>0.57881118734624548</c:v>
                </c:pt>
                <c:pt idx="63">
                  <c:v>0.57364978548014278</c:v>
                </c:pt>
                <c:pt idx="64">
                  <c:v>0.56853193183064499</c:v>
                </c:pt>
                <c:pt idx="65">
                  <c:v>0.56348743238887267</c:v>
                </c:pt>
                <c:pt idx="66">
                  <c:v>0.55847387466100706</c:v>
                </c:pt>
                <c:pt idx="67">
                  <c:v>0.55349041446923342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58-06CB-4FDA-AA77-9146EF976F79}"/>
            </c:ext>
          </c:extLst>
        </c:ser>
        <c:ser>
          <c:idx val="40"/>
          <c:order val="16"/>
          <c:tx>
            <c:strRef>
              <c:f>'KTable Summary'!$S$1</c:f>
              <c:strCache>
                <c:ptCount val="1"/>
                <c:pt idx="0">
                  <c:v>D9</c:v>
                </c:pt>
              </c:strCache>
            </c:strRef>
          </c:tx>
          <c:spPr>
            <a:ln w="19050" cap="rnd" cmpd="sng" algn="ctr">
              <a:solidFill>
                <a:schemeClr val="accent3">
                  <a:lumMod val="60000"/>
                  <a:lumOff val="40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'KTable Summary'!$B$2:$B$118</c:f>
              <c:numCache>
                <c:formatCode>General</c:formatCode>
                <c:ptCount val="117"/>
                <c:pt idx="0">
                  <c:v>2.0270717144012451</c:v>
                </c:pt>
                <c:pt idx="1">
                  <c:v>2.3579144477844238</c:v>
                </c:pt>
                <c:pt idx="2">
                  <c:v>2.7445881366729736</c:v>
                </c:pt>
                <c:pt idx="3">
                  <c:v>3.1919693946838379</c:v>
                </c:pt>
                <c:pt idx="4">
                  <c:v>3.7128982543945313</c:v>
                </c:pt>
                <c:pt idx="5">
                  <c:v>4.3234658241271973</c:v>
                </c:pt>
                <c:pt idx="6">
                  <c:v>5.029848575592041</c:v>
                </c:pt>
                <c:pt idx="7">
                  <c:v>5.8567523956298828</c:v>
                </c:pt>
                <c:pt idx="8">
                  <c:v>6.8058829307556152</c:v>
                </c:pt>
                <c:pt idx="9">
                  <c:v>7.9180378913879395</c:v>
                </c:pt>
                <c:pt idx="10">
                  <c:v>9.2068700790405273</c:v>
                </c:pt>
                <c:pt idx="11">
                  <c:v>10.71536922454834</c:v>
                </c:pt>
                <c:pt idx="12">
                  <c:v>12.457595825195313</c:v>
                </c:pt>
                <c:pt idx="13">
                  <c:v>14.49271297454834</c:v>
                </c:pt>
                <c:pt idx="14">
                  <c:v>16.908002853393555</c:v>
                </c:pt>
                <c:pt idx="15">
                  <c:v>19.663887023925781</c:v>
                </c:pt>
                <c:pt idx="16">
                  <c:v>22.861789703369141</c:v>
                </c:pt>
                <c:pt idx="17">
                  <c:v>26.593053817749023</c:v>
                </c:pt>
                <c:pt idx="18">
                  <c:v>30.925214767456055</c:v>
                </c:pt>
                <c:pt idx="19">
                  <c:v>41.943771362304688</c:v>
                </c:pt>
                <c:pt idx="20">
                  <c:v>50.106716156005859</c:v>
                </c:pt>
                <c:pt idx="21">
                  <c:v>55.840965270996094</c:v>
                </c:pt>
                <c:pt idx="22">
                  <c:v>72.035423278808594</c:v>
                </c:pt>
                <c:pt idx="23">
                  <c:v>81.857521057128906</c:v>
                </c:pt>
                <c:pt idx="24">
                  <c:v>89.641876220703125</c:v>
                </c:pt>
                <c:pt idx="25">
                  <c:v>103.93</c:v>
                </c:pt>
                <c:pt idx="26">
                  <c:v>120.12184906005859</c:v>
                </c:pt>
                <c:pt idx="27">
                  <c:v>139.6771240234375</c:v>
                </c:pt>
                <c:pt idx="28">
                  <c:v>164.64521789550781</c:v>
                </c:pt>
                <c:pt idx="29">
                  <c:v>191.32479858398438</c:v>
                </c:pt>
                <c:pt idx="30">
                  <c:v>223.66317749023438</c:v>
                </c:pt>
                <c:pt idx="31">
                  <c:v>259.40255737304688</c:v>
                </c:pt>
                <c:pt idx="32">
                  <c:v>299.2506103515625</c:v>
                </c:pt>
                <c:pt idx="33">
                  <c:v>350.452392578125</c:v>
                </c:pt>
                <c:pt idx="34">
                  <c:v>405.24298095703125</c:v>
                </c:pt>
                <c:pt idx="35">
                  <c:v>473.0123291015625</c:v>
                </c:pt>
                <c:pt idx="36">
                  <c:v>551.31982421875</c:v>
                </c:pt>
                <c:pt idx="37">
                  <c:v>638.1107177734375</c:v>
                </c:pt>
                <c:pt idx="38">
                  <c:v>743.79327392578125</c:v>
                </c:pt>
                <c:pt idx="39">
                  <c:v>864.6414794921875</c:v>
                </c:pt>
                <c:pt idx="40">
                  <c:v>1005.2373657226563</c:v>
                </c:pt>
                <c:pt idx="41">
                  <c:v>1171.751708984375</c:v>
                </c:pt>
                <c:pt idx="42">
                  <c:v>1361.4171142578125</c:v>
                </c:pt>
                <c:pt idx="43">
                  <c:v>1584.997802734375</c:v>
                </c:pt>
                <c:pt idx="44">
                  <c:v>1842.3460693359375</c:v>
                </c:pt>
                <c:pt idx="45">
                  <c:v>2145.544921875</c:v>
                </c:pt>
                <c:pt idx="46">
                  <c:v>2499.422119140625</c:v>
                </c:pt>
                <c:pt idx="47">
                  <c:v>2904.48046875</c:v>
                </c:pt>
                <c:pt idx="48">
                  <c:v>3379.964111328125</c:v>
                </c:pt>
                <c:pt idx="49">
                  <c:v>3932.017578125</c:v>
                </c:pt>
                <c:pt idx="50">
                  <c:v>4576.0283203125</c:v>
                </c:pt>
                <c:pt idx="51">
                  <c:v>5322.453125</c:v>
                </c:pt>
                <c:pt idx="52">
                  <c:v>6191.1318359375</c:v>
                </c:pt>
                <c:pt idx="53">
                  <c:v>7205.6748046875</c:v>
                </c:pt>
                <c:pt idx="54">
                  <c:v>8382.5712890625</c:v>
                </c:pt>
                <c:pt idx="55">
                  <c:v>9752.4931640625</c:v>
                </c:pt>
                <c:pt idx="56">
                  <c:v>11347.0712890625</c:v>
                </c:pt>
                <c:pt idx="57">
                  <c:v>13201.6826171875</c:v>
                </c:pt>
                <c:pt idx="58">
                  <c:v>15360.1396484375</c:v>
                </c:pt>
                <c:pt idx="59">
                  <c:v>17870.90234375</c:v>
                </c:pt>
                <c:pt idx="60">
                  <c:v>20791.298828125</c:v>
                </c:pt>
                <c:pt idx="61">
                  <c:v>24191.197265625</c:v>
                </c:pt>
                <c:pt idx="62">
                  <c:v>28145.3671875</c:v>
                </c:pt>
                <c:pt idx="63">
                  <c:v>32745.814453125</c:v>
                </c:pt>
                <c:pt idx="64">
                  <c:v>38097.19140625</c:v>
                </c:pt>
                <c:pt idx="65">
                  <c:v>44324.89453125</c:v>
                </c:pt>
                <c:pt idx="66">
                  <c:v>51555.23046875</c:v>
                </c:pt>
                <c:pt idx="67">
                  <c:v>59982.23046875</c:v>
                </c:pt>
              </c:numCache>
            </c:numRef>
          </c:xVal>
          <c:yVal>
            <c:numRef>
              <c:f>'KTable Summary'!$S$2:$S$118</c:f>
              <c:numCache>
                <c:formatCode>General</c:formatCode>
                <c:ptCount val="117"/>
                <c:pt idx="0">
                  <c:v>1</c:v>
                </c:pt>
                <c:pt idx="1">
                  <c:v>0.99074103064768604</c:v>
                </c:pt>
                <c:pt idx="2">
                  <c:v>0.98141191030000563</c:v>
                </c:pt>
                <c:pt idx="3">
                  <c:v>0.97254167629752375</c:v>
                </c:pt>
                <c:pt idx="4">
                  <c:v>0.96338719286479091</c:v>
                </c:pt>
                <c:pt idx="5">
                  <c:v>0.95457919441761163</c:v>
                </c:pt>
                <c:pt idx="6">
                  <c:v>0.94568174419807127</c:v>
                </c:pt>
                <c:pt idx="7">
                  <c:v>0.93695182978384262</c:v>
                </c:pt>
                <c:pt idx="8">
                  <c:v>0.92823223286315948</c:v>
                </c:pt>
                <c:pt idx="9">
                  <c:v>0.91967262136127848</c:v>
                </c:pt>
                <c:pt idx="10">
                  <c:v>0.9111229922189692</c:v>
                </c:pt>
                <c:pt idx="11">
                  <c:v>0.90271581329084583</c:v>
                </c:pt>
                <c:pt idx="12">
                  <c:v>0.89440671622107371</c:v>
                </c:pt>
                <c:pt idx="13">
                  <c:v>0.88613700290606734</c:v>
                </c:pt>
                <c:pt idx="14">
                  <c:v>0.87791883735790699</c:v>
                </c:pt>
                <c:pt idx="15">
                  <c:v>0.86964590861895941</c:v>
                </c:pt>
                <c:pt idx="16">
                  <c:v>0.86163571602828637</c:v>
                </c:pt>
                <c:pt idx="17">
                  <c:v>0.8536666688826684</c:v>
                </c:pt>
                <c:pt idx="18">
                  <c:v>0.84576770242957622</c:v>
                </c:pt>
                <c:pt idx="19">
                  <c:v>0.82949515083824032</c:v>
                </c:pt>
                <c:pt idx="20">
                  <c:v>0.82264745155424179</c:v>
                </c:pt>
                <c:pt idx="21">
                  <c:v>0.81477559454060022</c:v>
                </c:pt>
                <c:pt idx="22">
                  <c:v>0.8046758618840899</c:v>
                </c:pt>
                <c:pt idx="23">
                  <c:v>0.79727667961221704</c:v>
                </c:pt>
                <c:pt idx="24">
                  <c:v>0.79324610368413784</c:v>
                </c:pt>
                <c:pt idx="25">
                  <c:v>0.7853080523044712</c:v>
                </c:pt>
                <c:pt idx="26">
                  <c:v>0.77817374793640626</c:v>
                </c:pt>
                <c:pt idx="27">
                  <c:v>0.77099929614563922</c:v>
                </c:pt>
                <c:pt idx="28">
                  <c:v>0.76360971760870566</c:v>
                </c:pt>
                <c:pt idx="29">
                  <c:v>0.75625048404277417</c:v>
                </c:pt>
                <c:pt idx="30">
                  <c:v>0.74867569180568116</c:v>
                </c:pt>
                <c:pt idx="31">
                  <c:v>0.74265542035280063</c:v>
                </c:pt>
                <c:pt idx="32">
                  <c:v>0.73576363838577785</c:v>
                </c:pt>
                <c:pt idx="33">
                  <c:v>0.72856224241507328</c:v>
                </c:pt>
                <c:pt idx="34">
                  <c:v>0.72212484286071321</c:v>
                </c:pt>
                <c:pt idx="35">
                  <c:v>0.71535212634443179</c:v>
                </c:pt>
                <c:pt idx="36">
                  <c:v>0.70868006017596474</c:v>
                </c:pt>
                <c:pt idx="37">
                  <c:v>0.70222913282763744</c:v>
                </c:pt>
                <c:pt idx="38">
                  <c:v>0.69569317434111466</c:v>
                </c:pt>
                <c:pt idx="39">
                  <c:v>0.68925135109096936</c:v>
                </c:pt>
                <c:pt idx="40">
                  <c:v>0.68279753012481481</c:v>
                </c:pt>
                <c:pt idx="41">
                  <c:v>0.67642835561147374</c:v>
                </c:pt>
                <c:pt idx="42">
                  <c:v>0.67023757024604724</c:v>
                </c:pt>
                <c:pt idx="43">
                  <c:v>0.66402754266424557</c:v>
                </c:pt>
                <c:pt idx="44">
                  <c:v>0.6578731711400283</c:v>
                </c:pt>
                <c:pt idx="45">
                  <c:v>0.65177957577379275</c:v>
                </c:pt>
                <c:pt idx="46">
                  <c:v>0.64571726097631188</c:v>
                </c:pt>
                <c:pt idx="47">
                  <c:v>0.6397376921155401</c:v>
                </c:pt>
                <c:pt idx="48">
                  <c:v>0.63382664299972824</c:v>
                </c:pt>
                <c:pt idx="49">
                  <c:v>0.62794519578183672</c:v>
                </c:pt>
                <c:pt idx="50">
                  <c:v>0.62214804152534198</c:v>
                </c:pt>
                <c:pt idx="51">
                  <c:v>0.61636885128183705</c:v>
                </c:pt>
                <c:pt idx="52">
                  <c:v>0.61066214500078309</c:v>
                </c:pt>
                <c:pt idx="53">
                  <c:v>0.60500637488338627</c:v>
                </c:pt>
                <c:pt idx="54">
                  <c:v>0.59940363778929107</c:v>
                </c:pt>
                <c:pt idx="55">
                  <c:v>0.59384966033557207</c:v>
                </c:pt>
                <c:pt idx="56">
                  <c:v>0.58834862005265132</c:v>
                </c:pt>
                <c:pt idx="57">
                  <c:v>0.58289888369055443</c:v>
                </c:pt>
                <c:pt idx="58">
                  <c:v>0.57749980536586698</c:v>
                </c:pt>
                <c:pt idx="59">
                  <c:v>0.57215212726527453</c:v>
                </c:pt>
                <c:pt idx="60">
                  <c:v>0.56685149085276032</c:v>
                </c:pt>
                <c:pt idx="61">
                  <c:v>0.56160020827781609</c:v>
                </c:pt>
                <c:pt idx="62">
                  <c:v>0.55639789926451066</c:v>
                </c:pt>
                <c:pt idx="63">
                  <c:v>0.55124517623778968</c:v>
                </c:pt>
                <c:pt idx="64">
                  <c:v>0.54613891939744375</c:v>
                </c:pt>
                <c:pt idx="65">
                  <c:v>0.54108091665096558</c:v>
                </c:pt>
                <c:pt idx="66">
                  <c:v>0.53607259531982243</c:v>
                </c:pt>
                <c:pt idx="67">
                  <c:v>0.53111364362504498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59-06CB-4FDA-AA77-9146EF976F79}"/>
            </c:ext>
          </c:extLst>
        </c:ser>
        <c:ser>
          <c:idx val="41"/>
          <c:order val="17"/>
          <c:tx>
            <c:strRef>
              <c:f>'KTable Summary'!$T$1</c:f>
              <c:strCache>
                <c:ptCount val="1"/>
                <c:pt idx="0">
                  <c:v>D10</c:v>
                </c:pt>
              </c:strCache>
            </c:strRef>
          </c:tx>
          <c:spPr>
            <a:ln w="19050" cap="rnd" cmpd="sng" algn="ctr">
              <a:solidFill>
                <a:schemeClr val="accent5">
                  <a:lumMod val="60000"/>
                  <a:lumOff val="40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'KTable Summary'!$B$2:$B$118</c:f>
              <c:numCache>
                <c:formatCode>General</c:formatCode>
                <c:ptCount val="117"/>
                <c:pt idx="0">
                  <c:v>2.0270717144012451</c:v>
                </c:pt>
                <c:pt idx="1">
                  <c:v>2.3579144477844238</c:v>
                </c:pt>
                <c:pt idx="2">
                  <c:v>2.7445881366729736</c:v>
                </c:pt>
                <c:pt idx="3">
                  <c:v>3.1919693946838379</c:v>
                </c:pt>
                <c:pt idx="4">
                  <c:v>3.7128982543945313</c:v>
                </c:pt>
                <c:pt idx="5">
                  <c:v>4.3234658241271973</c:v>
                </c:pt>
                <c:pt idx="6">
                  <c:v>5.029848575592041</c:v>
                </c:pt>
                <c:pt idx="7">
                  <c:v>5.8567523956298828</c:v>
                </c:pt>
                <c:pt idx="8">
                  <c:v>6.8058829307556152</c:v>
                </c:pt>
                <c:pt idx="9">
                  <c:v>7.9180378913879395</c:v>
                </c:pt>
                <c:pt idx="10">
                  <c:v>9.2068700790405273</c:v>
                </c:pt>
                <c:pt idx="11">
                  <c:v>10.71536922454834</c:v>
                </c:pt>
                <c:pt idx="12">
                  <c:v>12.457595825195313</c:v>
                </c:pt>
                <c:pt idx="13">
                  <c:v>14.49271297454834</c:v>
                </c:pt>
                <c:pt idx="14">
                  <c:v>16.908002853393555</c:v>
                </c:pt>
                <c:pt idx="15">
                  <c:v>19.663887023925781</c:v>
                </c:pt>
                <c:pt idx="16">
                  <c:v>22.861789703369141</c:v>
                </c:pt>
                <c:pt idx="17">
                  <c:v>26.593053817749023</c:v>
                </c:pt>
                <c:pt idx="18">
                  <c:v>30.925214767456055</c:v>
                </c:pt>
                <c:pt idx="19">
                  <c:v>41.943771362304688</c:v>
                </c:pt>
                <c:pt idx="20">
                  <c:v>50.106716156005859</c:v>
                </c:pt>
                <c:pt idx="21">
                  <c:v>55.840965270996094</c:v>
                </c:pt>
                <c:pt idx="22">
                  <c:v>72.035423278808594</c:v>
                </c:pt>
                <c:pt idx="23">
                  <c:v>81.857521057128906</c:v>
                </c:pt>
                <c:pt idx="24">
                  <c:v>89.641876220703125</c:v>
                </c:pt>
                <c:pt idx="25">
                  <c:v>103.93</c:v>
                </c:pt>
                <c:pt idx="26">
                  <c:v>120.12184906005859</c:v>
                </c:pt>
                <c:pt idx="27">
                  <c:v>139.6771240234375</c:v>
                </c:pt>
                <c:pt idx="28">
                  <c:v>164.64521789550781</c:v>
                </c:pt>
                <c:pt idx="29">
                  <c:v>191.32479858398438</c:v>
                </c:pt>
                <c:pt idx="30">
                  <c:v>223.66317749023438</c:v>
                </c:pt>
                <c:pt idx="31">
                  <c:v>259.40255737304688</c:v>
                </c:pt>
                <c:pt idx="32">
                  <c:v>299.2506103515625</c:v>
                </c:pt>
                <c:pt idx="33">
                  <c:v>350.452392578125</c:v>
                </c:pt>
                <c:pt idx="34">
                  <c:v>405.24298095703125</c:v>
                </c:pt>
                <c:pt idx="35">
                  <c:v>473.0123291015625</c:v>
                </c:pt>
                <c:pt idx="36">
                  <c:v>551.31982421875</c:v>
                </c:pt>
                <c:pt idx="37">
                  <c:v>638.1107177734375</c:v>
                </c:pt>
                <c:pt idx="38">
                  <c:v>743.79327392578125</c:v>
                </c:pt>
                <c:pt idx="39">
                  <c:v>864.6414794921875</c:v>
                </c:pt>
                <c:pt idx="40">
                  <c:v>1005.2373657226563</c:v>
                </c:pt>
                <c:pt idx="41">
                  <c:v>1171.751708984375</c:v>
                </c:pt>
                <c:pt idx="42">
                  <c:v>1361.4171142578125</c:v>
                </c:pt>
                <c:pt idx="43">
                  <c:v>1584.997802734375</c:v>
                </c:pt>
                <c:pt idx="44">
                  <c:v>1842.3460693359375</c:v>
                </c:pt>
                <c:pt idx="45">
                  <c:v>2145.544921875</c:v>
                </c:pt>
                <c:pt idx="46">
                  <c:v>2499.422119140625</c:v>
                </c:pt>
                <c:pt idx="47">
                  <c:v>2904.48046875</c:v>
                </c:pt>
                <c:pt idx="48">
                  <c:v>3379.964111328125</c:v>
                </c:pt>
                <c:pt idx="49">
                  <c:v>3932.017578125</c:v>
                </c:pt>
                <c:pt idx="50">
                  <c:v>4576.0283203125</c:v>
                </c:pt>
                <c:pt idx="51">
                  <c:v>5322.453125</c:v>
                </c:pt>
                <c:pt idx="52">
                  <c:v>6191.1318359375</c:v>
                </c:pt>
                <c:pt idx="53">
                  <c:v>7205.6748046875</c:v>
                </c:pt>
                <c:pt idx="54">
                  <c:v>8382.5712890625</c:v>
                </c:pt>
                <c:pt idx="55">
                  <c:v>9752.4931640625</c:v>
                </c:pt>
                <c:pt idx="56">
                  <c:v>11347.0712890625</c:v>
                </c:pt>
                <c:pt idx="57">
                  <c:v>13201.6826171875</c:v>
                </c:pt>
                <c:pt idx="58">
                  <c:v>15360.1396484375</c:v>
                </c:pt>
                <c:pt idx="59">
                  <c:v>17870.90234375</c:v>
                </c:pt>
                <c:pt idx="60">
                  <c:v>20791.298828125</c:v>
                </c:pt>
                <c:pt idx="61">
                  <c:v>24191.197265625</c:v>
                </c:pt>
                <c:pt idx="62">
                  <c:v>28145.3671875</c:v>
                </c:pt>
                <c:pt idx="63">
                  <c:v>32745.814453125</c:v>
                </c:pt>
                <c:pt idx="64">
                  <c:v>38097.19140625</c:v>
                </c:pt>
                <c:pt idx="65">
                  <c:v>44324.89453125</c:v>
                </c:pt>
                <c:pt idx="66">
                  <c:v>51555.23046875</c:v>
                </c:pt>
                <c:pt idx="67">
                  <c:v>59982.23046875</c:v>
                </c:pt>
              </c:numCache>
            </c:numRef>
          </c:xVal>
          <c:yVal>
            <c:numRef>
              <c:f>'KTable Summary'!$T$2:$T$118</c:f>
              <c:numCache>
                <c:formatCode>General</c:formatCode>
                <c:ptCount val="117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0.95573713846109221</c:v>
                </c:pt>
                <c:pt idx="46">
                  <c:v>0.91323169991885189</c:v>
                </c:pt>
                <c:pt idx="47">
                  <c:v>0.87269278877702483</c:v>
                </c:pt>
                <c:pt idx="48">
                  <c:v>0.8338501430892088</c:v>
                </c:pt>
                <c:pt idx="49">
                  <c:v>0.79685279596805414</c:v>
                </c:pt>
                <c:pt idx="50">
                  <c:v>0.76141188835209672</c:v>
                </c:pt>
                <c:pt idx="51">
                  <c:v>0.72751035376148132</c:v>
                </c:pt>
                <c:pt idx="52">
                  <c:v>0.6952466906627518</c:v>
                </c:pt>
                <c:pt idx="53">
                  <c:v>0.66431528956156072</c:v>
                </c:pt>
                <c:pt idx="54">
                  <c:v>0.63482848503997702</c:v>
                </c:pt>
                <c:pt idx="55">
                  <c:v>0.60661334582129656</c:v>
                </c:pt>
                <c:pt idx="56">
                  <c:v>0.579661924231335</c:v>
                </c:pt>
                <c:pt idx="57">
                  <c:v>0.55390298697627671</c:v>
                </c:pt>
                <c:pt idx="58">
                  <c:v>0.52929979400818861</c:v>
                </c:pt>
                <c:pt idx="59">
                  <c:v>0.5057829825181126</c:v>
                </c:pt>
                <c:pt idx="60">
                  <c:v>0.48331049496885498</c:v>
                </c:pt>
                <c:pt idx="61">
                  <c:v>0.46184090245484727</c:v>
                </c:pt>
                <c:pt idx="62">
                  <c:v>0.44131446406708758</c:v>
                </c:pt>
                <c:pt idx="63">
                  <c:v>0.42170806304568981</c:v>
                </c:pt>
                <c:pt idx="64">
                  <c:v>0.40297264659082854</c:v>
                </c:pt>
                <c:pt idx="65">
                  <c:v>0.38507306209809888</c:v>
                </c:pt>
                <c:pt idx="66">
                  <c:v>0.36796379554939618</c:v>
                </c:pt>
                <c:pt idx="67">
                  <c:v>0.35163568227433473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5A-06CB-4FDA-AA77-9146EF976F79}"/>
            </c:ext>
          </c:extLst>
        </c:ser>
        <c:ser>
          <c:idx val="42"/>
          <c:order val="18"/>
          <c:tx>
            <c:strRef>
              <c:f>'KTable Summary'!$U$1</c:f>
              <c:strCache>
                <c:ptCount val="1"/>
                <c:pt idx="0">
                  <c:v>D11</c:v>
                </c:pt>
              </c:strCache>
            </c:strRef>
          </c:tx>
          <c:spPr>
            <a:ln w="19050" cap="rnd" cmpd="sng" algn="ctr">
              <a:solidFill>
                <a:schemeClr val="accent1">
                  <a:lumMod val="50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'KTable Summary'!$B$2:$B$118</c:f>
              <c:numCache>
                <c:formatCode>General</c:formatCode>
                <c:ptCount val="117"/>
                <c:pt idx="0">
                  <c:v>2.0270717144012451</c:v>
                </c:pt>
                <c:pt idx="1">
                  <c:v>2.3579144477844238</c:v>
                </c:pt>
                <c:pt idx="2">
                  <c:v>2.7445881366729736</c:v>
                </c:pt>
                <c:pt idx="3">
                  <c:v>3.1919693946838379</c:v>
                </c:pt>
                <c:pt idx="4">
                  <c:v>3.7128982543945313</c:v>
                </c:pt>
                <c:pt idx="5">
                  <c:v>4.3234658241271973</c:v>
                </c:pt>
                <c:pt idx="6">
                  <c:v>5.029848575592041</c:v>
                </c:pt>
                <c:pt idx="7">
                  <c:v>5.8567523956298828</c:v>
                </c:pt>
                <c:pt idx="8">
                  <c:v>6.8058829307556152</c:v>
                </c:pt>
                <c:pt idx="9">
                  <c:v>7.9180378913879395</c:v>
                </c:pt>
                <c:pt idx="10">
                  <c:v>9.2068700790405273</c:v>
                </c:pt>
                <c:pt idx="11">
                  <c:v>10.71536922454834</c:v>
                </c:pt>
                <c:pt idx="12">
                  <c:v>12.457595825195313</c:v>
                </c:pt>
                <c:pt idx="13">
                  <c:v>14.49271297454834</c:v>
                </c:pt>
                <c:pt idx="14">
                  <c:v>16.908002853393555</c:v>
                </c:pt>
                <c:pt idx="15">
                  <c:v>19.663887023925781</c:v>
                </c:pt>
                <c:pt idx="16">
                  <c:v>22.861789703369141</c:v>
                </c:pt>
                <c:pt idx="17">
                  <c:v>26.593053817749023</c:v>
                </c:pt>
                <c:pt idx="18">
                  <c:v>30.925214767456055</c:v>
                </c:pt>
                <c:pt idx="19">
                  <c:v>41.943771362304688</c:v>
                </c:pt>
                <c:pt idx="20">
                  <c:v>50.106716156005859</c:v>
                </c:pt>
                <c:pt idx="21">
                  <c:v>55.840965270996094</c:v>
                </c:pt>
                <c:pt idx="22">
                  <c:v>72.035423278808594</c:v>
                </c:pt>
                <c:pt idx="23">
                  <c:v>81.857521057128906</c:v>
                </c:pt>
                <c:pt idx="24">
                  <c:v>89.641876220703125</c:v>
                </c:pt>
                <c:pt idx="25">
                  <c:v>103.93</c:v>
                </c:pt>
                <c:pt idx="26">
                  <c:v>120.12184906005859</c:v>
                </c:pt>
                <c:pt idx="27">
                  <c:v>139.6771240234375</c:v>
                </c:pt>
                <c:pt idx="28">
                  <c:v>164.64521789550781</c:v>
                </c:pt>
                <c:pt idx="29">
                  <c:v>191.32479858398438</c:v>
                </c:pt>
                <c:pt idx="30">
                  <c:v>223.66317749023438</c:v>
                </c:pt>
                <c:pt idx="31">
                  <c:v>259.40255737304688</c:v>
                </c:pt>
                <c:pt idx="32">
                  <c:v>299.2506103515625</c:v>
                </c:pt>
                <c:pt idx="33">
                  <c:v>350.452392578125</c:v>
                </c:pt>
                <c:pt idx="34">
                  <c:v>405.24298095703125</c:v>
                </c:pt>
                <c:pt idx="35">
                  <c:v>473.0123291015625</c:v>
                </c:pt>
                <c:pt idx="36">
                  <c:v>551.31982421875</c:v>
                </c:pt>
                <c:pt idx="37">
                  <c:v>638.1107177734375</c:v>
                </c:pt>
                <c:pt idx="38">
                  <c:v>743.79327392578125</c:v>
                </c:pt>
                <c:pt idx="39">
                  <c:v>864.6414794921875</c:v>
                </c:pt>
                <c:pt idx="40">
                  <c:v>1005.2373657226563</c:v>
                </c:pt>
                <c:pt idx="41">
                  <c:v>1171.751708984375</c:v>
                </c:pt>
                <c:pt idx="42">
                  <c:v>1361.4171142578125</c:v>
                </c:pt>
                <c:pt idx="43">
                  <c:v>1584.997802734375</c:v>
                </c:pt>
                <c:pt idx="44">
                  <c:v>1842.3460693359375</c:v>
                </c:pt>
                <c:pt idx="45">
                  <c:v>2145.544921875</c:v>
                </c:pt>
                <c:pt idx="46">
                  <c:v>2499.422119140625</c:v>
                </c:pt>
                <c:pt idx="47">
                  <c:v>2904.48046875</c:v>
                </c:pt>
                <c:pt idx="48">
                  <c:v>3379.964111328125</c:v>
                </c:pt>
                <c:pt idx="49">
                  <c:v>3932.017578125</c:v>
                </c:pt>
                <c:pt idx="50">
                  <c:v>4576.0283203125</c:v>
                </c:pt>
                <c:pt idx="51">
                  <c:v>5322.453125</c:v>
                </c:pt>
                <c:pt idx="52">
                  <c:v>6191.1318359375</c:v>
                </c:pt>
                <c:pt idx="53">
                  <c:v>7205.6748046875</c:v>
                </c:pt>
                <c:pt idx="54">
                  <c:v>8382.5712890625</c:v>
                </c:pt>
                <c:pt idx="55">
                  <c:v>9752.4931640625</c:v>
                </c:pt>
                <c:pt idx="56">
                  <c:v>11347.0712890625</c:v>
                </c:pt>
                <c:pt idx="57">
                  <c:v>13201.6826171875</c:v>
                </c:pt>
                <c:pt idx="58">
                  <c:v>15360.1396484375</c:v>
                </c:pt>
                <c:pt idx="59">
                  <c:v>17870.90234375</c:v>
                </c:pt>
                <c:pt idx="60">
                  <c:v>20791.298828125</c:v>
                </c:pt>
                <c:pt idx="61">
                  <c:v>24191.197265625</c:v>
                </c:pt>
                <c:pt idx="62">
                  <c:v>28145.3671875</c:v>
                </c:pt>
                <c:pt idx="63">
                  <c:v>32745.814453125</c:v>
                </c:pt>
                <c:pt idx="64">
                  <c:v>38097.19140625</c:v>
                </c:pt>
                <c:pt idx="65">
                  <c:v>44324.89453125</c:v>
                </c:pt>
                <c:pt idx="66">
                  <c:v>51555.23046875</c:v>
                </c:pt>
                <c:pt idx="67">
                  <c:v>59982.23046875</c:v>
                </c:pt>
              </c:numCache>
            </c:numRef>
          </c:xVal>
          <c:yVal>
            <c:numRef>
              <c:f>'KTable Summary'!$U$2:$U$118</c:f>
              <c:numCache>
                <c:formatCode>General</c:formatCode>
                <c:ptCount val="117"/>
                <c:pt idx="0">
                  <c:v>1</c:v>
                </c:pt>
                <c:pt idx="1">
                  <c:v>0.98998041762322453</c:v>
                </c:pt>
                <c:pt idx="2">
                  <c:v>0.98019388870349522</c:v>
                </c:pt>
                <c:pt idx="3">
                  <c:v>0.97053352621132616</c:v>
                </c:pt>
                <c:pt idx="4">
                  <c:v>0.96101371765545052</c:v>
                </c:pt>
                <c:pt idx="5">
                  <c:v>0.95148687833222312</c:v>
                </c:pt>
                <c:pt idx="6">
                  <c:v>0.94211717177595622</c:v>
                </c:pt>
                <c:pt idx="7">
                  <c:v>0.93283219980109988</c:v>
                </c:pt>
                <c:pt idx="8">
                  <c:v>0.92361352925170537</c:v>
                </c:pt>
                <c:pt idx="9">
                  <c:v>0.91455420839707213</c:v>
                </c:pt>
                <c:pt idx="10">
                  <c:v>0.90551052229095619</c:v>
                </c:pt>
                <c:pt idx="11">
                  <c:v>0.89659502604183472</c:v>
                </c:pt>
                <c:pt idx="12">
                  <c:v>0.88779136118053237</c:v>
                </c:pt>
                <c:pt idx="13">
                  <c:v>0.87903794384641842</c:v>
                </c:pt>
                <c:pt idx="14">
                  <c:v>0.87021141397831125</c:v>
                </c:pt>
                <c:pt idx="15">
                  <c:v>0.86164539139398089</c:v>
                </c:pt>
                <c:pt idx="16">
                  <c:v>0.85319787917301759</c:v>
                </c:pt>
                <c:pt idx="17">
                  <c:v>0.84479409516765902</c:v>
                </c:pt>
                <c:pt idx="18">
                  <c:v>0.83648451374457633</c:v>
                </c:pt>
                <c:pt idx="19">
                  <c:v>0.82905350525734511</c:v>
                </c:pt>
                <c:pt idx="20">
                  <c:v>0.81658678652122207</c:v>
                </c:pt>
                <c:pt idx="21">
                  <c:v>0.8094196179344878</c:v>
                </c:pt>
                <c:pt idx="22">
                  <c:v>0.8034407749871546</c:v>
                </c:pt>
                <c:pt idx="23">
                  <c:v>0.79460817911592907</c:v>
                </c:pt>
                <c:pt idx="24">
                  <c:v>0.78691141554320776</c:v>
                </c:pt>
                <c:pt idx="25">
                  <c:v>0.78068394523872442</c:v>
                </c:pt>
                <c:pt idx="26">
                  <c:v>0.77066643521013478</c:v>
                </c:pt>
                <c:pt idx="27">
                  <c:v>0.76480636369621424</c:v>
                </c:pt>
                <c:pt idx="28">
                  <c:v>0.75751098913368542</c:v>
                </c:pt>
                <c:pt idx="29">
                  <c:v>0.74846180581927013</c:v>
                </c:pt>
                <c:pt idx="30">
                  <c:v>0.74291653181344686</c:v>
                </c:pt>
                <c:pt idx="31">
                  <c:v>0.73535294407160956</c:v>
                </c:pt>
                <c:pt idx="32">
                  <c:v>0.72814595140263272</c:v>
                </c:pt>
                <c:pt idx="33">
                  <c:v>0.72106515907744295</c:v>
                </c:pt>
                <c:pt idx="34">
                  <c:v>0.71397481848700173</c:v>
                </c:pt>
                <c:pt idx="35">
                  <c:v>0.70692361950433458</c:v>
                </c:pt>
                <c:pt idx="36">
                  <c:v>0.69988450170790839</c:v>
                </c:pt>
                <c:pt idx="37">
                  <c:v>0.69289053550702595</c:v>
                </c:pt>
                <c:pt idx="38">
                  <c:v>0.68609820159434576</c:v>
                </c:pt>
                <c:pt idx="39">
                  <c:v>0.67935647153112511</c:v>
                </c:pt>
                <c:pt idx="40">
                  <c:v>0.67262016539541292</c:v>
                </c:pt>
                <c:pt idx="41">
                  <c:v>0.66594178393165882</c:v>
                </c:pt>
                <c:pt idx="42">
                  <c:v>0.65939081474572825</c:v>
                </c:pt>
                <c:pt idx="43">
                  <c:v>0.65286772161840478</c:v>
                </c:pt>
                <c:pt idx="44">
                  <c:v>0.64646239460648891</c:v>
                </c:pt>
                <c:pt idx="45">
                  <c:v>0.64007348990514756</c:v>
                </c:pt>
                <c:pt idx="46">
                  <c:v>0.63377496083082119</c:v>
                </c:pt>
                <c:pt idx="47">
                  <c:v>0.62751194868604587</c:v>
                </c:pt>
                <c:pt idx="48">
                  <c:v>0.62131085685213117</c:v>
                </c:pt>
                <c:pt idx="49">
                  <c:v>0.61518553622235594</c:v>
                </c:pt>
                <c:pt idx="50">
                  <c:v>0.6091186522849461</c:v>
                </c:pt>
                <c:pt idx="51">
                  <c:v>0.60310524899477791</c:v>
                </c:pt>
                <c:pt idx="52">
                  <c:v>0.59716635202228818</c:v>
                </c:pt>
                <c:pt idx="53">
                  <c:v>0.5912763655244655</c:v>
                </c:pt>
                <c:pt idx="54">
                  <c:v>0.58543865036741138</c:v>
                </c:pt>
                <c:pt idx="55">
                  <c:v>0.57966406481722188</c:v>
                </c:pt>
                <c:pt idx="56">
                  <c:v>0.57395005686005751</c:v>
                </c:pt>
                <c:pt idx="57">
                  <c:v>0.5682870673196625</c:v>
                </c:pt>
                <c:pt idx="58">
                  <c:v>0.56268102402610465</c:v>
                </c:pt>
                <c:pt idx="59">
                  <c:v>0.55713216212453054</c:v>
                </c:pt>
                <c:pt idx="60">
                  <c:v>0.55164241669348113</c:v>
                </c:pt>
                <c:pt idx="61">
                  <c:v>0.54619594020117501</c:v>
                </c:pt>
                <c:pt idx="62">
                  <c:v>0.54080707743135381</c:v>
                </c:pt>
                <c:pt idx="63">
                  <c:v>0.53547407695131111</c:v>
                </c:pt>
                <c:pt idx="64">
                  <c:v>0.53019219307814258</c:v>
                </c:pt>
                <c:pt idx="65">
                  <c:v>0.52496431071666461</c:v>
                </c:pt>
                <c:pt idx="66">
                  <c:v>0.51978638534487076</c:v>
                </c:pt>
                <c:pt idx="67">
                  <c:v>0.51466867612276235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5B-06CB-4FDA-AA77-9146EF976F79}"/>
            </c:ext>
          </c:extLst>
        </c:ser>
        <c:ser>
          <c:idx val="43"/>
          <c:order val="19"/>
          <c:tx>
            <c:strRef>
              <c:f>'KTable Summary'!$V$1</c:f>
              <c:strCache>
                <c:ptCount val="1"/>
                <c:pt idx="0">
                  <c:v>D12</c:v>
                </c:pt>
              </c:strCache>
            </c:strRef>
          </c:tx>
          <c:spPr>
            <a:ln w="19050" cap="rnd" cmpd="sng" algn="ctr">
              <a:solidFill>
                <a:schemeClr val="accent3">
                  <a:lumMod val="50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'KTable Summary'!$B$2:$B$118</c:f>
              <c:numCache>
                <c:formatCode>General</c:formatCode>
                <c:ptCount val="117"/>
                <c:pt idx="0">
                  <c:v>2.0270717144012451</c:v>
                </c:pt>
                <c:pt idx="1">
                  <c:v>2.3579144477844238</c:v>
                </c:pt>
                <c:pt idx="2">
                  <c:v>2.7445881366729736</c:v>
                </c:pt>
                <c:pt idx="3">
                  <c:v>3.1919693946838379</c:v>
                </c:pt>
                <c:pt idx="4">
                  <c:v>3.7128982543945313</c:v>
                </c:pt>
                <c:pt idx="5">
                  <c:v>4.3234658241271973</c:v>
                </c:pt>
                <c:pt idx="6">
                  <c:v>5.029848575592041</c:v>
                </c:pt>
                <c:pt idx="7">
                  <c:v>5.8567523956298828</c:v>
                </c:pt>
                <c:pt idx="8">
                  <c:v>6.8058829307556152</c:v>
                </c:pt>
                <c:pt idx="9">
                  <c:v>7.9180378913879395</c:v>
                </c:pt>
                <c:pt idx="10">
                  <c:v>9.2068700790405273</c:v>
                </c:pt>
                <c:pt idx="11">
                  <c:v>10.71536922454834</c:v>
                </c:pt>
                <c:pt idx="12">
                  <c:v>12.457595825195313</c:v>
                </c:pt>
                <c:pt idx="13">
                  <c:v>14.49271297454834</c:v>
                </c:pt>
                <c:pt idx="14">
                  <c:v>16.908002853393555</c:v>
                </c:pt>
                <c:pt idx="15">
                  <c:v>19.663887023925781</c:v>
                </c:pt>
                <c:pt idx="16">
                  <c:v>22.861789703369141</c:v>
                </c:pt>
                <c:pt idx="17">
                  <c:v>26.593053817749023</c:v>
                </c:pt>
                <c:pt idx="18">
                  <c:v>30.925214767456055</c:v>
                </c:pt>
                <c:pt idx="19">
                  <c:v>41.943771362304688</c:v>
                </c:pt>
                <c:pt idx="20">
                  <c:v>50.106716156005859</c:v>
                </c:pt>
                <c:pt idx="21">
                  <c:v>55.840965270996094</c:v>
                </c:pt>
                <c:pt idx="22">
                  <c:v>72.035423278808594</c:v>
                </c:pt>
                <c:pt idx="23">
                  <c:v>81.857521057128906</c:v>
                </c:pt>
                <c:pt idx="24">
                  <c:v>89.641876220703125</c:v>
                </c:pt>
                <c:pt idx="25">
                  <c:v>103.93</c:v>
                </c:pt>
                <c:pt idx="26">
                  <c:v>120.12184906005859</c:v>
                </c:pt>
                <c:pt idx="27">
                  <c:v>139.6771240234375</c:v>
                </c:pt>
                <c:pt idx="28">
                  <c:v>164.64521789550781</c:v>
                </c:pt>
                <c:pt idx="29">
                  <c:v>191.32479858398438</c:v>
                </c:pt>
                <c:pt idx="30">
                  <c:v>223.66317749023438</c:v>
                </c:pt>
                <c:pt idx="31">
                  <c:v>259.40255737304688</c:v>
                </c:pt>
                <c:pt idx="32">
                  <c:v>299.2506103515625</c:v>
                </c:pt>
                <c:pt idx="33">
                  <c:v>350.452392578125</c:v>
                </c:pt>
                <c:pt idx="34">
                  <c:v>405.24298095703125</c:v>
                </c:pt>
                <c:pt idx="35">
                  <c:v>473.0123291015625</c:v>
                </c:pt>
                <c:pt idx="36">
                  <c:v>551.31982421875</c:v>
                </c:pt>
                <c:pt idx="37">
                  <c:v>638.1107177734375</c:v>
                </c:pt>
                <c:pt idx="38">
                  <c:v>743.79327392578125</c:v>
                </c:pt>
                <c:pt idx="39">
                  <c:v>864.6414794921875</c:v>
                </c:pt>
                <c:pt idx="40">
                  <c:v>1005.2373657226563</c:v>
                </c:pt>
                <c:pt idx="41">
                  <c:v>1171.751708984375</c:v>
                </c:pt>
                <c:pt idx="42">
                  <c:v>1361.4171142578125</c:v>
                </c:pt>
                <c:pt idx="43">
                  <c:v>1584.997802734375</c:v>
                </c:pt>
                <c:pt idx="44">
                  <c:v>1842.3460693359375</c:v>
                </c:pt>
                <c:pt idx="45">
                  <c:v>2145.544921875</c:v>
                </c:pt>
                <c:pt idx="46">
                  <c:v>2499.422119140625</c:v>
                </c:pt>
                <c:pt idx="47">
                  <c:v>2904.48046875</c:v>
                </c:pt>
                <c:pt idx="48">
                  <c:v>3379.964111328125</c:v>
                </c:pt>
                <c:pt idx="49">
                  <c:v>3932.017578125</c:v>
                </c:pt>
                <c:pt idx="50">
                  <c:v>4576.0283203125</c:v>
                </c:pt>
                <c:pt idx="51">
                  <c:v>5322.453125</c:v>
                </c:pt>
                <c:pt idx="52">
                  <c:v>6191.1318359375</c:v>
                </c:pt>
                <c:pt idx="53">
                  <c:v>7205.6748046875</c:v>
                </c:pt>
                <c:pt idx="54">
                  <c:v>8382.5712890625</c:v>
                </c:pt>
                <c:pt idx="55">
                  <c:v>9752.4931640625</c:v>
                </c:pt>
                <c:pt idx="56">
                  <c:v>11347.0712890625</c:v>
                </c:pt>
                <c:pt idx="57">
                  <c:v>13201.6826171875</c:v>
                </c:pt>
                <c:pt idx="58">
                  <c:v>15360.1396484375</c:v>
                </c:pt>
                <c:pt idx="59">
                  <c:v>17870.90234375</c:v>
                </c:pt>
                <c:pt idx="60">
                  <c:v>20791.298828125</c:v>
                </c:pt>
                <c:pt idx="61">
                  <c:v>24191.197265625</c:v>
                </c:pt>
                <c:pt idx="62">
                  <c:v>28145.3671875</c:v>
                </c:pt>
                <c:pt idx="63">
                  <c:v>32745.814453125</c:v>
                </c:pt>
                <c:pt idx="64">
                  <c:v>38097.19140625</c:v>
                </c:pt>
                <c:pt idx="65">
                  <c:v>44324.89453125</c:v>
                </c:pt>
                <c:pt idx="66">
                  <c:v>51555.23046875</c:v>
                </c:pt>
                <c:pt idx="67">
                  <c:v>59982.23046875</c:v>
                </c:pt>
              </c:numCache>
            </c:numRef>
          </c:xVal>
          <c:yVal>
            <c:numRef>
              <c:f>'KTable Summary'!$V$2:$V$118</c:f>
              <c:numCache>
                <c:formatCode>General</c:formatCode>
                <c:ptCount val="117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0.98299220727549597</c:v>
                </c:pt>
                <c:pt idx="21">
                  <c:v>0.97287997846555274</c:v>
                </c:pt>
                <c:pt idx="22">
                  <c:v>0.95223689992806582</c:v>
                </c:pt>
                <c:pt idx="23">
                  <c:v>0.93857003886291379</c:v>
                </c:pt>
                <c:pt idx="24">
                  <c:v>0.91943887983893702</c:v>
                </c:pt>
                <c:pt idx="25">
                  <c:v>0.90899181862003198</c:v>
                </c:pt>
                <c:pt idx="26">
                  <c:v>0.88947105483551181</c:v>
                </c:pt>
                <c:pt idx="27">
                  <c:v>0.87864341849635141</c:v>
                </c:pt>
                <c:pt idx="28">
                  <c:v>0.86299226765596826</c:v>
                </c:pt>
                <c:pt idx="29">
                  <c:v>0.84784724479530826</c:v>
                </c:pt>
                <c:pt idx="30">
                  <c:v>0.83504925313045275</c:v>
                </c:pt>
                <c:pt idx="31">
                  <c:v>0.8203325405504357</c:v>
                </c:pt>
                <c:pt idx="32">
                  <c:v>0.80697599280261612</c:v>
                </c:pt>
                <c:pt idx="33">
                  <c:v>0.79343898909411981</c:v>
                </c:pt>
                <c:pt idx="34">
                  <c:v>0.77973247087737285</c:v>
                </c:pt>
                <c:pt idx="35">
                  <c:v>0.76654966771351407</c:v>
                </c:pt>
                <c:pt idx="36">
                  <c:v>0.75335339619069275</c:v>
                </c:pt>
                <c:pt idx="37">
                  <c:v>0.74074852283071702</c:v>
                </c:pt>
                <c:pt idx="38">
                  <c:v>0.72829037680284614</c:v>
                </c:pt>
                <c:pt idx="39">
                  <c:v>0.71603769846756782</c:v>
                </c:pt>
                <c:pt idx="40">
                  <c:v>0.70396942512913907</c:v>
                </c:pt>
                <c:pt idx="41">
                  <c:v>0.69215515233555924</c:v>
                </c:pt>
                <c:pt idx="42">
                  <c:v>0.68032198496757623</c:v>
                </c:pt>
                <c:pt idx="43">
                  <c:v>0.66881902826162398</c:v>
                </c:pt>
                <c:pt idx="44">
                  <c:v>0.65751435170390993</c:v>
                </c:pt>
                <c:pt idx="45">
                  <c:v>0.64640369692055</c:v>
                </c:pt>
                <c:pt idx="46">
                  <c:v>0.63544733810479359</c:v>
                </c:pt>
                <c:pt idx="47">
                  <c:v>0.62466806313709733</c:v>
                </c:pt>
                <c:pt idx="48">
                  <c:v>0.61411316698207963</c:v>
                </c:pt>
                <c:pt idx="49">
                  <c:v>0.60370692110968971</c:v>
                </c:pt>
                <c:pt idx="50">
                  <c:v>0.5935113657378136</c:v>
                </c:pt>
                <c:pt idx="51">
                  <c:v>0.58346710727995077</c:v>
                </c:pt>
                <c:pt idx="52">
                  <c:v>0.57359303498485681</c:v>
                </c:pt>
                <c:pt idx="53">
                  <c:v>0.56388544919939965</c:v>
                </c:pt>
                <c:pt idx="54">
                  <c:v>0.55434106922609827</c:v>
                </c:pt>
                <c:pt idx="55">
                  <c:v>0.54496139636871566</c:v>
                </c:pt>
                <c:pt idx="56">
                  <c:v>0.53574032538061955</c:v>
                </c:pt>
                <c:pt idx="57">
                  <c:v>0.5266706824932611</c:v>
                </c:pt>
                <c:pt idx="58">
                  <c:v>0.51775971711288071</c:v>
                </c:pt>
                <c:pt idx="59">
                  <c:v>0.509002775770102</c:v>
                </c:pt>
                <c:pt idx="60">
                  <c:v>0.50038260897642428</c:v>
                </c:pt>
                <c:pt idx="61">
                  <c:v>0.49191469726533876</c:v>
                </c:pt>
                <c:pt idx="62">
                  <c:v>0.48358820922736645</c:v>
                </c:pt>
                <c:pt idx="63">
                  <c:v>0.47540509060093861</c:v>
                </c:pt>
                <c:pt idx="64">
                  <c:v>0.4673621227302896</c:v>
                </c:pt>
                <c:pt idx="65">
                  <c:v>0.45945517438776917</c:v>
                </c:pt>
                <c:pt idx="66">
                  <c:v>0.45168936540522869</c:v>
                </c:pt>
                <c:pt idx="67">
                  <c:v>0.44404661756278974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5C-06CB-4FDA-AA77-9146EF976F7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orientation val="minMax"/>
          <c:max val="10000"/>
        </c:scaling>
        <c:delete val="0"/>
        <c:axPos val="b"/>
        <c:majorGridlines>
          <c:spPr>
            <a:ln w="6350" cap="flat" cmpd="sng" algn="ctr">
              <a:solidFill>
                <a:schemeClr val="bg1">
                  <a:lumMod val="50000"/>
                </a:schemeClr>
              </a:solidFill>
              <a:prstDash val="solid"/>
              <a:round/>
            </a:ln>
            <a:effectLst/>
          </c:spPr>
        </c:majorGridlines>
        <c:minorGridlines>
          <c:spPr>
            <a:ln w="6350" cap="flat" cmpd="sng" algn="ctr">
              <a:solidFill>
                <a:schemeClr val="bg1">
                  <a:lumMod val="75000"/>
                </a:schemeClr>
              </a:solidFill>
              <a:prstDash val="solid"/>
              <a:round/>
            </a:ln>
            <a:effectLst/>
          </c:spPr>
        </c:min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400" b="1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400" b="1" cap="none" baseline="0">
                    <a:solidFill>
                      <a:sysClr val="windowText" lastClr="000000"/>
                    </a:solidFill>
                  </a:rPr>
                  <a:t>Net Confining Pressure (psia)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400" b="1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0"/>
        <c:majorTickMark val="cross"/>
        <c:minorTickMark val="in"/>
        <c:tickLblPos val="nextTo"/>
        <c:spPr>
          <a:noFill/>
          <a:ln w="6350" cap="flat" cmpd="sng" algn="ctr">
            <a:solidFill>
              <a:sysClr val="windowText" lastClr="000000"/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60021120"/>
        <c:crossesAt val="1.0000000000000004E-6"/>
        <c:crossBetween val="midCat"/>
        <c:minorUnit val="500"/>
      </c:valAx>
      <c:valAx>
        <c:axId val="160021120"/>
        <c:scaling>
          <c:logBase val="10"/>
          <c:orientation val="minMax"/>
          <c:max val="1"/>
          <c:min val="0.1"/>
        </c:scaling>
        <c:delete val="0"/>
        <c:axPos val="l"/>
        <c:majorGridlines>
          <c:spPr>
            <a:ln w="6350" cap="flat" cmpd="sng" algn="ctr">
              <a:solidFill>
                <a:schemeClr val="bg1">
                  <a:lumMod val="50000"/>
                </a:schemeClr>
              </a:solidFill>
              <a:prstDash val="solid"/>
              <a:round/>
            </a:ln>
            <a:effectLst/>
          </c:spPr>
        </c:majorGridlines>
        <c:minorGridlines>
          <c:spPr>
            <a:ln w="6350" cap="flat" cmpd="sng" algn="ctr">
              <a:solidFill>
                <a:schemeClr val="tx1">
                  <a:tint val="50000"/>
                </a:schemeClr>
              </a:solidFill>
              <a:prstDash val="solid"/>
              <a:round/>
            </a:ln>
            <a:effectLst/>
          </c:spPr>
        </c:min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400" b="1" cap="none" baseline="0">
                    <a:solidFill>
                      <a:sysClr val="windowText" lastClr="000000"/>
                    </a:solidFill>
                  </a:rPr>
                  <a:t>Permeability / Permeability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0"/>
        <c:majorTickMark val="cross"/>
        <c:minorTickMark val="none"/>
        <c:tickLblPos val="nextTo"/>
        <c:spPr>
          <a:noFill/>
          <a:ln w="6350" cap="flat" cmpd="sng" algn="ctr">
            <a:solidFill>
              <a:sysClr val="windowText" lastClr="000000"/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60018816"/>
        <c:crosses val="autoZero"/>
        <c:crossBetween val="midCat"/>
      </c:valAx>
      <c:spPr>
        <a:solidFill>
          <a:schemeClr val="bg1"/>
        </a:solidFill>
        <a:ln>
          <a:solidFill>
            <a:sysClr val="windowText" lastClr="000000"/>
          </a:solidFill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6350" cap="flat" cmpd="sng" algn="ctr">
      <a:noFill/>
      <a:prstDash val="solid"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31204104695246426"/>
          <c:y val="0.1388112423447069"/>
          <c:w val="0.60771580635753863"/>
          <c:h val="0.69015857392825897"/>
        </c:manualLayout>
      </c:layout>
      <c:scatterChart>
        <c:scatterStyle val="smoothMarker"/>
        <c:varyColors val="0"/>
        <c:ser>
          <c:idx val="1"/>
          <c:order val="0"/>
          <c:tx>
            <c:v>G/W</c:v>
          </c:tx>
          <c:spPr>
            <a:ln>
              <a:solidFill>
                <a:srgbClr val="FF0000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1</c:v>
              </c:pt>
              <c:pt idx="15">
                <c:v>1</c:v>
              </c:pt>
              <c:pt idx="16">
                <c:v>1</c:v>
              </c:pt>
              <c:pt idx="17">
                <c:v>1</c:v>
              </c:pt>
              <c:pt idx="18">
                <c:v>1</c:v>
              </c:pt>
              <c:pt idx="19">
                <c:v>1</c:v>
              </c:pt>
              <c:pt idx="20">
                <c:v>1</c:v>
              </c:pt>
              <c:pt idx="21">
                <c:v>1</c:v>
              </c:pt>
              <c:pt idx="22">
                <c:v>1</c:v>
              </c:pt>
              <c:pt idx="23">
                <c:v>1</c:v>
              </c:pt>
              <c:pt idx="24">
                <c:v>1</c:v>
              </c:pt>
              <c:pt idx="25">
                <c:v>1</c:v>
              </c:pt>
              <c:pt idx="26">
                <c:v>1</c:v>
              </c:pt>
              <c:pt idx="27">
                <c:v>1</c:v>
              </c:pt>
              <c:pt idx="28">
                <c:v>1</c:v>
              </c:pt>
              <c:pt idx="29">
                <c:v>1</c:v>
              </c:pt>
              <c:pt idx="30">
                <c:v>1</c:v>
              </c:pt>
              <c:pt idx="31">
                <c:v>1</c:v>
              </c:pt>
              <c:pt idx="32">
                <c:v>1</c:v>
              </c:pt>
              <c:pt idx="33">
                <c:v>1</c:v>
              </c:pt>
              <c:pt idx="34">
                <c:v>1</c:v>
              </c:pt>
              <c:pt idx="35">
                <c:v>1</c:v>
              </c:pt>
              <c:pt idx="36">
                <c:v>1</c:v>
              </c:pt>
              <c:pt idx="37">
                <c:v>0.99638032426212764</c:v>
              </c:pt>
              <c:pt idx="38">
                <c:v>0.98988033968586764</c:v>
              </c:pt>
              <c:pt idx="39">
                <c:v>0.97982289070986384</c:v>
              </c:pt>
              <c:pt idx="40">
                <c:v>0.96806117945321413</c:v>
              </c:pt>
              <c:pt idx="41">
                <c:v>0.95583314840265343</c:v>
              </c:pt>
              <c:pt idx="42">
                <c:v>0.94395583272959094</c:v>
              </c:pt>
              <c:pt idx="43">
                <c:v>0.93304874811232152</c:v>
              </c:pt>
              <c:pt idx="44">
                <c:v>0.92386193271704131</c:v>
              </c:pt>
              <c:pt idx="45">
                <c:v>0.91457768984049936</c:v>
              </c:pt>
              <c:pt idx="46">
                <c:v>0.90597066316150399</c:v>
              </c:pt>
              <c:pt idx="47">
                <c:v>0.89738000267790463</c:v>
              </c:pt>
              <c:pt idx="48">
                <c:v>0.88828596133042093</c:v>
              </c:pt>
              <c:pt idx="49">
                <c:v>0.87749910187339275</c:v>
              </c:pt>
              <c:pt idx="50">
                <c:v>0.86527942260949842</c:v>
              </c:pt>
              <c:pt idx="51">
                <c:v>0.85059929659631406</c:v>
              </c:pt>
              <c:pt idx="52">
                <c:v>0.83114486957962619</c:v>
              </c:pt>
              <c:pt idx="53">
                <c:v>0.80761506115286297</c:v>
              </c:pt>
              <c:pt idx="54">
                <c:v>0.7704525311593946</c:v>
              </c:pt>
              <c:pt idx="55">
                <c:v>0.71526611254566341</c:v>
              </c:pt>
              <c:pt idx="56">
                <c:v>0.63212107400264395</c:v>
              </c:pt>
              <c:pt idx="57">
                <c:v>0.56024416472710925</c:v>
              </c:pt>
              <c:pt idx="58">
                <c:v>0.49221749013032745</c:v>
              </c:pt>
              <c:pt idx="59">
                <c:v>0.42547470575854784</c:v>
              </c:pt>
              <c:pt idx="60">
                <c:v>0.35386781425654812</c:v>
              </c:pt>
              <c:pt idx="61">
                <c:v>0.28724415911049761</c:v>
              </c:pt>
              <c:pt idx="62">
                <c:v>0.22599228526459858</c:v>
              </c:pt>
              <c:pt idx="63">
                <c:v>0.16877846703995891</c:v>
              </c:pt>
              <c:pt idx="64">
                <c:v>0.11704016112009186</c:v>
              </c:pt>
              <c:pt idx="65">
                <c:v>8.153614663762998E-2</c:v>
              </c:pt>
              <c:pt idx="66">
                <c:v>4.8813251667637059E-2</c:v>
              </c:pt>
              <c:pt idx="67">
                <c:v>3.7831415497430299E-2</c:v>
              </c:pt>
              <c:pt idx="68">
                <c:v>1.0327732525162725E-2</c:v>
              </c:pt>
              <c:pt idx="69">
                <c:v>0</c:v>
              </c:pt>
              <c:pt idx="70">
                <c:v>0</c:v>
              </c:pt>
            </c:numLit>
          </c:xVal>
          <c:yVal>
            <c:numLit>
              <c:formatCode>0.000</c:formatCode>
              <c:ptCount val="256"/>
              <c:pt idx="1">
                <c:v>0.28064345467909257</c:v>
              </c:pt>
              <c:pt idx="2">
                <c:v>0.32394459179337082</c:v>
              </c:pt>
              <c:pt idx="3">
                <c:v>0.37762116099408316</c:v>
              </c:pt>
              <c:pt idx="4">
                <c:v>0.44002556798102294</c:v>
              </c:pt>
              <c:pt idx="5">
                <c:v>0.51263793164286353</c:v>
              </c:pt>
              <c:pt idx="6">
                <c:v>0.59754870086819578</c:v>
              </c:pt>
              <c:pt idx="7">
                <c:v>0.69600811408329011</c:v>
              </c:pt>
              <c:pt idx="8">
                <c:v>0.81052842246515611</c:v>
              </c:pt>
              <c:pt idx="9">
                <c:v>0.94376008012527812</c:v>
              </c:pt>
              <c:pt idx="10">
                <c:v>1.0988337472668783</c:v>
              </c:pt>
              <c:pt idx="11">
                <c:v>1.2786778851903973</c:v>
              </c:pt>
              <c:pt idx="12">
                <c:v>1.4874939648578418</c:v>
              </c:pt>
              <c:pt idx="13">
                <c:v>1.729961260036075</c:v>
              </c:pt>
              <c:pt idx="14">
                <c:v>2.0101716473835598</c:v>
              </c:pt>
              <c:pt idx="15">
                <c:v>2.3343071469103025</c:v>
              </c:pt>
              <c:pt idx="16">
                <c:v>2.7074137098952051</c:v>
              </c:pt>
              <c:pt idx="17">
                <c:v>3.1374185746393848</c:v>
              </c:pt>
              <c:pt idx="18">
                <c:v>3.63232479779293</c:v>
              </c:pt>
              <c:pt idx="19">
                <c:v>4.2022394232647287</c:v>
              </c:pt>
              <c:pt idx="20">
                <c:v>4.8582406280124939</c:v>
              </c:pt>
              <c:pt idx="21">
                <c:v>5.6145658876816951</c:v>
              </c:pt>
              <c:pt idx="22">
                <c:v>6.3196196753594478</c:v>
              </c:pt>
              <c:pt idx="23">
                <c:v>7.3726171872088697</c:v>
              </c:pt>
              <c:pt idx="24">
                <c:v>8.5372788287672563</c:v>
              </c:pt>
              <c:pt idx="25">
                <c:v>9.8553178694226826</c:v>
              </c:pt>
              <c:pt idx="26">
                <c:v>11.42080547443401</c:v>
              </c:pt>
              <c:pt idx="27">
                <c:v>13.240997461873228</c:v>
              </c:pt>
              <c:pt idx="28">
                <c:v>15.300661817776767</c:v>
              </c:pt>
              <c:pt idx="29">
                <c:v>17.675640095075359</c:v>
              </c:pt>
              <c:pt idx="30">
                <c:v>20.580997893220779</c:v>
              </c:pt>
              <c:pt idx="31">
                <c:v>24.029510531472567</c:v>
              </c:pt>
              <c:pt idx="32">
                <c:v>27.74233286725698</c:v>
              </c:pt>
              <c:pt idx="33">
                <c:v>32.334511104107762</c:v>
              </c:pt>
              <c:pt idx="34">
                <c:v>37.559543841776211</c:v>
              </c:pt>
              <c:pt idx="35">
                <c:v>43.659448079912792</c:v>
              </c:pt>
              <c:pt idx="36">
                <c:v>50.690119800983574</c:v>
              </c:pt>
              <c:pt idx="37">
                <c:v>58.988467866692915</c:v>
              </c:pt>
              <c:pt idx="38">
                <c:v>68.58433353163926</c:v>
              </c:pt>
              <c:pt idx="39">
                <c:v>79.803772433116251</c:v>
              </c:pt>
              <c:pt idx="40">
                <c:v>92.865792339525413</c:v>
              </c:pt>
              <c:pt idx="41">
                <c:v>107.98505330554634</c:v>
              </c:pt>
              <c:pt idx="42">
                <c:v>125.77621287408903</c:v>
              </c:pt>
              <c:pt idx="43">
                <c:v>146.41918340909487</c:v>
              </c:pt>
              <c:pt idx="44">
                <c:v>170.55952852647488</c:v>
              </c:pt>
              <c:pt idx="45">
                <c:v>198.62356475838911</c:v>
              </c:pt>
              <c:pt idx="46">
                <c:v>231.51732941855965</c:v>
              </c:pt>
              <c:pt idx="47">
                <c:v>269.86834701115242</c:v>
              </c:pt>
              <c:pt idx="48">
                <c:v>314.76749746601826</c:v>
              </c:pt>
              <c:pt idx="49">
                <c:v>367.51165345183858</c:v>
              </c:pt>
              <c:pt idx="50">
                <c:v>428.95005633603739</c:v>
              </c:pt>
              <c:pt idx="51">
                <c:v>501.03415766408131</c:v>
              </c:pt>
              <c:pt idx="52">
                <c:v>585.94504217832764</c:v>
              </c:pt>
              <c:pt idx="53">
                <c:v>685.61045079794656</c:v>
              </c:pt>
              <c:pt idx="54">
                <c:v>802.58393706739855</c:v>
              </c:pt>
              <c:pt idx="55">
                <c:v>941.10861932826981</c:v>
              </c:pt>
              <c:pt idx="56">
                <c:v>1105.1988258349504</c:v>
              </c:pt>
              <c:pt idx="57">
                <c:v>1299.6751150891196</c:v>
              </c:pt>
              <c:pt idx="58">
                <c:v>1531.038151846037</c:v>
              </c:pt>
              <c:pt idx="59">
                <c:v>1807.5642208794354</c:v>
              </c:pt>
              <c:pt idx="60">
                <c:v>2138.6179476836696</c:v>
              </c:pt>
              <c:pt idx="61">
                <c:v>2537.7157233550056</c:v>
              </c:pt>
              <c:pt idx="62">
                <c:v>3020.8608380404758</c:v>
              </c:pt>
              <c:pt idx="63">
                <c:v>3609.7860274934969</c:v>
              </c:pt>
              <c:pt idx="64">
                <c:v>4331.8993185908075</c:v>
              </c:pt>
              <c:pt idx="65">
                <c:v>5226.1288144630853</c:v>
              </c:pt>
              <c:pt idx="66">
                <c:v>6342.8626038741231</c:v>
              </c:pt>
              <c:pt idx="67">
                <c:v>7742.0065312403585</c:v>
              </c:pt>
              <c:pt idx="68">
                <c:v>9534.6912623205044</c:v>
              </c:pt>
              <c:pt idx="69">
                <c:v>11859.732577332989</c:v>
              </c:pt>
              <c:pt idx="70">
                <c:v>14913.15549941171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770D-459C-B8E1-491E189B655A}"/>
            </c:ext>
          </c:extLst>
        </c:ser>
        <c:ser>
          <c:idx val="2"/>
          <c:order val="1"/>
          <c:tx>
            <c:v>O/W</c:v>
          </c:tx>
          <c:spPr>
            <a:ln>
              <a:solidFill>
                <a:srgbClr val="00B0F0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1</c:v>
              </c:pt>
              <c:pt idx="15">
                <c:v>1</c:v>
              </c:pt>
              <c:pt idx="16">
                <c:v>1</c:v>
              </c:pt>
              <c:pt idx="17">
                <c:v>1</c:v>
              </c:pt>
              <c:pt idx="18">
                <c:v>1</c:v>
              </c:pt>
              <c:pt idx="19">
                <c:v>1</c:v>
              </c:pt>
              <c:pt idx="20">
                <c:v>1</c:v>
              </c:pt>
              <c:pt idx="21">
                <c:v>1</c:v>
              </c:pt>
              <c:pt idx="22">
                <c:v>1</c:v>
              </c:pt>
              <c:pt idx="23">
                <c:v>1</c:v>
              </c:pt>
              <c:pt idx="24">
                <c:v>1</c:v>
              </c:pt>
              <c:pt idx="25">
                <c:v>1</c:v>
              </c:pt>
              <c:pt idx="26">
                <c:v>1</c:v>
              </c:pt>
              <c:pt idx="27">
                <c:v>1</c:v>
              </c:pt>
              <c:pt idx="28">
                <c:v>1</c:v>
              </c:pt>
              <c:pt idx="29">
                <c:v>1</c:v>
              </c:pt>
              <c:pt idx="30">
                <c:v>1</c:v>
              </c:pt>
              <c:pt idx="31">
                <c:v>1</c:v>
              </c:pt>
              <c:pt idx="32">
                <c:v>1</c:v>
              </c:pt>
              <c:pt idx="33">
                <c:v>1</c:v>
              </c:pt>
              <c:pt idx="34">
                <c:v>1</c:v>
              </c:pt>
              <c:pt idx="35">
                <c:v>1</c:v>
              </c:pt>
              <c:pt idx="36">
                <c:v>1</c:v>
              </c:pt>
              <c:pt idx="37">
                <c:v>0.99638032426212764</c:v>
              </c:pt>
              <c:pt idx="38">
                <c:v>0.98988033968586764</c:v>
              </c:pt>
              <c:pt idx="39">
                <c:v>0.97982289070986384</c:v>
              </c:pt>
              <c:pt idx="40">
                <c:v>0.96806117945321413</c:v>
              </c:pt>
              <c:pt idx="41">
                <c:v>0.95583314840265343</c:v>
              </c:pt>
              <c:pt idx="42">
                <c:v>0.94395583272959094</c:v>
              </c:pt>
              <c:pt idx="43">
                <c:v>0.93304874811232152</c:v>
              </c:pt>
              <c:pt idx="44">
                <c:v>0.92386193271704131</c:v>
              </c:pt>
              <c:pt idx="45">
                <c:v>0.91457768984049936</c:v>
              </c:pt>
              <c:pt idx="46">
                <c:v>0.90597066316150399</c:v>
              </c:pt>
              <c:pt idx="47">
                <c:v>0.89738000267790463</c:v>
              </c:pt>
              <c:pt idx="48">
                <c:v>0.88828596133042093</c:v>
              </c:pt>
              <c:pt idx="49">
                <c:v>0.87749910187339275</c:v>
              </c:pt>
              <c:pt idx="50">
                <c:v>0.86527942260949842</c:v>
              </c:pt>
              <c:pt idx="51">
                <c:v>0.85059929659631406</c:v>
              </c:pt>
              <c:pt idx="52">
                <c:v>0.83114486957962619</c:v>
              </c:pt>
              <c:pt idx="53">
                <c:v>0.80761506115286297</c:v>
              </c:pt>
              <c:pt idx="54">
                <c:v>0.7704525311593946</c:v>
              </c:pt>
              <c:pt idx="55">
                <c:v>0.71526611254566341</c:v>
              </c:pt>
              <c:pt idx="56">
                <c:v>0.63212107400264395</c:v>
              </c:pt>
              <c:pt idx="57">
                <c:v>0.56024416472710925</c:v>
              </c:pt>
              <c:pt idx="58">
                <c:v>0.49221749013032745</c:v>
              </c:pt>
              <c:pt idx="59">
                <c:v>0.42547470575854784</c:v>
              </c:pt>
              <c:pt idx="60">
                <c:v>0.35386781425654812</c:v>
              </c:pt>
              <c:pt idx="61">
                <c:v>0.28724415911049761</c:v>
              </c:pt>
              <c:pt idx="62">
                <c:v>0.22599228526459858</c:v>
              </c:pt>
              <c:pt idx="63">
                <c:v>0.16877846703995891</c:v>
              </c:pt>
              <c:pt idx="64">
                <c:v>0.11704016112009186</c:v>
              </c:pt>
              <c:pt idx="65">
                <c:v>8.153614663762998E-2</c:v>
              </c:pt>
              <c:pt idx="66">
                <c:v>4.8813251667637059E-2</c:v>
              </c:pt>
              <c:pt idx="67">
                <c:v>3.7831415497430299E-2</c:v>
              </c:pt>
              <c:pt idx="68">
                <c:v>1.0327732525162725E-2</c:v>
              </c:pt>
              <c:pt idx="69">
                <c:v>0</c:v>
              </c:pt>
              <c:pt idx="70">
                <c:v>0</c:v>
              </c:pt>
            </c:numLit>
          </c:xVal>
          <c:yVal>
            <c:numLit>
              <c:formatCode>0.000</c:formatCode>
              <c:ptCount val="256"/>
              <c:pt idx="1">
                <c:v>0.1215221805789605</c:v>
              </c:pt>
              <c:pt idx="2">
                <c:v>0.14027212295581959</c:v>
              </c:pt>
              <c:pt idx="3">
                <c:v>0.16351475921372471</c:v>
              </c:pt>
              <c:pt idx="4">
                <c:v>0.1905366600931212</c:v>
              </c:pt>
              <c:pt idx="5">
                <c:v>0.2219787358731152</c:v>
              </c:pt>
              <c:pt idx="6">
                <c:v>0.25874617747512302</c:v>
              </c:pt>
              <c:pt idx="7">
                <c:v>0.30138035401811353</c:v>
              </c:pt>
              <c:pt idx="8">
                <c:v>0.3509691021720755</c:v>
              </c:pt>
              <c:pt idx="9">
                <c:v>0.40866010223306415</c:v>
              </c:pt>
              <c:pt idx="10">
                <c:v>0.47580896983438314</c:v>
              </c:pt>
              <c:pt idx="11">
                <c:v>0.55368376591612301</c:v>
              </c:pt>
              <c:pt idx="12">
                <c:v>0.64410378077146413</c:v>
              </c:pt>
              <c:pt idx="13">
                <c:v>0.74909519937708913</c:v>
              </c:pt>
              <c:pt idx="14">
                <c:v>0.87042985630068892</c:v>
              </c:pt>
              <c:pt idx="15">
                <c:v>1.0107846447299478</c:v>
              </c:pt>
              <c:pt idx="16">
                <c:v>1.1723445256617602</c:v>
              </c:pt>
              <c:pt idx="17">
                <c:v>1.3585420939714357</c:v>
              </c:pt>
              <c:pt idx="18">
                <c:v>1.5728427748424261</c:v>
              </c:pt>
              <c:pt idx="19">
                <c:v>1.8196230466658616</c:v>
              </c:pt>
              <c:pt idx="20">
                <c:v>2.1036799007782427</c:v>
              </c:pt>
              <c:pt idx="21">
                <c:v>2.4311783449769377</c:v>
              </c:pt>
              <c:pt idx="22">
                <c:v>2.7364755905586242</c:v>
              </c:pt>
              <c:pt idx="23">
                <c:v>3.1924368882503269</c:v>
              </c:pt>
              <c:pt idx="24">
                <c:v>3.6967501724517517</c:v>
              </c:pt>
              <c:pt idx="25">
                <c:v>4.2674778186453866</c:v>
              </c:pt>
              <c:pt idx="26">
                <c:v>4.9453538362701206</c:v>
              </c:pt>
              <c:pt idx="27">
                <c:v>5.733520086713745</c:v>
              </c:pt>
              <c:pt idx="28">
                <c:v>6.6253809144546345</c:v>
              </c:pt>
              <c:pt idx="29">
                <c:v>7.6537766752430265</c:v>
              </c:pt>
              <c:pt idx="30">
                <c:v>8.9118335053816047</c:v>
              </c:pt>
              <c:pt idx="31">
                <c:v>10.405083280380476</c:v>
              </c:pt>
              <c:pt idx="32">
                <c:v>12.012782511644266</c:v>
              </c:pt>
              <c:pt idx="33">
                <c:v>14.00125401755367</c:v>
              </c:pt>
              <c:pt idx="34">
                <c:v>16.263759560766786</c:v>
              </c:pt>
              <c:pt idx="35">
                <c:v>18.905095576206108</c:v>
              </c:pt>
              <c:pt idx="36">
                <c:v>21.949465734264184</c:v>
              </c:pt>
              <c:pt idx="37">
                <c:v>25.542755851439058</c:v>
              </c:pt>
              <c:pt idx="38">
                <c:v>29.697887570012252</c:v>
              </c:pt>
              <c:pt idx="39">
                <c:v>34.556047122455482</c:v>
              </c:pt>
              <c:pt idx="40">
                <c:v>40.212067654299673</c:v>
              </c:pt>
              <c:pt idx="41">
                <c:v>46.758899695809959</c:v>
              </c:pt>
              <c:pt idx="42">
                <c:v>54.462697770380231</c:v>
              </c:pt>
              <c:pt idx="43">
                <c:v>63.401366216824584</c:v>
              </c:pt>
              <c:pt idx="44">
                <c:v>73.85444228071195</c:v>
              </c:pt>
              <c:pt idx="45">
                <c:v>86.006526435494266</c:v>
              </c:pt>
              <c:pt idx="46">
                <c:v>100.24994434640152</c:v>
              </c:pt>
              <c:pt idx="47">
                <c:v>116.85642209448615</c:v>
              </c:pt>
              <c:pt idx="48">
                <c:v>136.29832454561287</c:v>
              </c:pt>
              <c:pt idx="49">
                <c:v>159.13721403805761</c:v>
              </c:pt>
              <c:pt idx="50">
                <c:v>185.74082287088729</c:v>
              </c:pt>
              <c:pt idx="51">
                <c:v>216.95415435041608</c:v>
              </c:pt>
              <c:pt idx="52">
                <c:v>253.72164587398808</c:v>
              </c:pt>
              <c:pt idx="53">
                <c:v>296.87803374556137</c:v>
              </c:pt>
              <c:pt idx="54">
                <c:v>347.52903908484922</c:v>
              </c:pt>
              <c:pt idx="55">
                <c:v>407.51198602939019</c:v>
              </c:pt>
              <c:pt idx="56">
                <c:v>478.56512970290032</c:v>
              </c:pt>
              <c:pt idx="57">
                <c:v>562.7758331668208</c:v>
              </c:pt>
              <c:pt idx="58">
                <c:v>662.95896683092246</c:v>
              </c:pt>
              <c:pt idx="59">
                <c:v>782.69826712670863</c:v>
              </c:pt>
              <c:pt idx="60">
                <c:v>926.04873584169877</c:v>
              </c:pt>
              <c:pt idx="61">
                <c:v>1098.8631420043187</c:v>
              </c:pt>
              <c:pt idx="62">
                <c:v>1308.0711135203005</c:v>
              </c:pt>
              <c:pt idx="63">
                <c:v>1563.0832010177405</c:v>
              </c:pt>
              <c:pt idx="64">
                <c:v>1875.7674282680696</c:v>
              </c:pt>
              <c:pt idx="65">
                <c:v>2262.9801583874419</c:v>
              </c:pt>
              <c:pt idx="66">
                <c:v>2746.5400738346516</c:v>
              </c:pt>
              <c:pt idx="67">
                <c:v>3352.3871661595963</c:v>
              </c:pt>
              <c:pt idx="68">
                <c:v>4128.6424252055367</c:v>
              </c:pt>
              <c:pt idx="69">
                <c:v>5135.4148470301316</c:v>
              </c:pt>
              <c:pt idx="70">
                <c:v>6457.5857565390743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1-770D-459C-B8E1-491E189B655A}"/>
            </c:ext>
          </c:extLst>
        </c:ser>
        <c:ser>
          <c:idx val="3"/>
          <c:order val="2"/>
          <c:tx>
            <c:v>G/O</c:v>
          </c:tx>
          <c:spPr>
            <a:ln>
              <a:solidFill>
                <a:schemeClr val="accent6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1</c:v>
              </c:pt>
              <c:pt idx="15">
                <c:v>1</c:v>
              </c:pt>
              <c:pt idx="16">
                <c:v>1</c:v>
              </c:pt>
              <c:pt idx="17">
                <c:v>1</c:v>
              </c:pt>
              <c:pt idx="18">
                <c:v>1</c:v>
              </c:pt>
              <c:pt idx="19">
                <c:v>1</c:v>
              </c:pt>
              <c:pt idx="20">
                <c:v>1</c:v>
              </c:pt>
              <c:pt idx="21">
                <c:v>1</c:v>
              </c:pt>
              <c:pt idx="22">
                <c:v>1</c:v>
              </c:pt>
              <c:pt idx="23">
                <c:v>1</c:v>
              </c:pt>
              <c:pt idx="24">
                <c:v>1</c:v>
              </c:pt>
              <c:pt idx="25">
                <c:v>1</c:v>
              </c:pt>
              <c:pt idx="26">
                <c:v>1</c:v>
              </c:pt>
              <c:pt idx="27">
                <c:v>1</c:v>
              </c:pt>
              <c:pt idx="28">
                <c:v>1</c:v>
              </c:pt>
              <c:pt idx="29">
                <c:v>1</c:v>
              </c:pt>
              <c:pt idx="30">
                <c:v>1</c:v>
              </c:pt>
              <c:pt idx="31">
                <c:v>1</c:v>
              </c:pt>
              <c:pt idx="32">
                <c:v>1</c:v>
              </c:pt>
              <c:pt idx="33">
                <c:v>1</c:v>
              </c:pt>
              <c:pt idx="34">
                <c:v>1</c:v>
              </c:pt>
              <c:pt idx="35">
                <c:v>1</c:v>
              </c:pt>
              <c:pt idx="36">
                <c:v>1</c:v>
              </c:pt>
              <c:pt idx="37">
                <c:v>0.99638032426212764</c:v>
              </c:pt>
              <c:pt idx="38">
                <c:v>0.98988033968586764</c:v>
              </c:pt>
              <c:pt idx="39">
                <c:v>0.97982289070986384</c:v>
              </c:pt>
              <c:pt idx="40">
                <c:v>0.96806117945321413</c:v>
              </c:pt>
              <c:pt idx="41">
                <c:v>0.95583314840265343</c:v>
              </c:pt>
              <c:pt idx="42">
                <c:v>0.94395583272959094</c:v>
              </c:pt>
              <c:pt idx="43">
                <c:v>0.93304874811232152</c:v>
              </c:pt>
              <c:pt idx="44">
                <c:v>0.92386193271704131</c:v>
              </c:pt>
              <c:pt idx="45">
                <c:v>0.91457768984049936</c:v>
              </c:pt>
              <c:pt idx="46">
                <c:v>0.90597066316150399</c:v>
              </c:pt>
              <c:pt idx="47">
                <c:v>0.89738000267790463</c:v>
              </c:pt>
              <c:pt idx="48">
                <c:v>0.88828596133042093</c:v>
              </c:pt>
              <c:pt idx="49">
                <c:v>0.87749910187339275</c:v>
              </c:pt>
              <c:pt idx="50">
                <c:v>0.86527942260949842</c:v>
              </c:pt>
              <c:pt idx="51">
                <c:v>0.85059929659631406</c:v>
              </c:pt>
              <c:pt idx="52">
                <c:v>0.83114486957962619</c:v>
              </c:pt>
              <c:pt idx="53">
                <c:v>0.80761506115286297</c:v>
              </c:pt>
              <c:pt idx="54">
                <c:v>0.7704525311593946</c:v>
              </c:pt>
              <c:pt idx="55">
                <c:v>0.71526611254566341</c:v>
              </c:pt>
              <c:pt idx="56">
                <c:v>0.63212107400264395</c:v>
              </c:pt>
              <c:pt idx="57">
                <c:v>0.56024416472710925</c:v>
              </c:pt>
              <c:pt idx="58">
                <c:v>0.49221749013032745</c:v>
              </c:pt>
              <c:pt idx="59">
                <c:v>0.42547470575854784</c:v>
              </c:pt>
              <c:pt idx="60">
                <c:v>0.35386781425654812</c:v>
              </c:pt>
              <c:pt idx="61">
                <c:v>0.28724415911049761</c:v>
              </c:pt>
              <c:pt idx="62">
                <c:v>0.22599228526459858</c:v>
              </c:pt>
              <c:pt idx="63">
                <c:v>0.16877846703995891</c:v>
              </c:pt>
              <c:pt idx="64">
                <c:v>0.11704016112009186</c:v>
              </c:pt>
              <c:pt idx="65">
                <c:v>8.153614663762998E-2</c:v>
              </c:pt>
              <c:pt idx="66">
                <c:v>4.8813251667637059E-2</c:v>
              </c:pt>
              <c:pt idx="67">
                <c:v>3.7831415497430299E-2</c:v>
              </c:pt>
              <c:pt idx="68">
                <c:v>1.0327732525162725E-2</c:v>
              </c:pt>
              <c:pt idx="69">
                <c:v>0</c:v>
              </c:pt>
              <c:pt idx="70">
                <c:v>0</c:v>
              </c:pt>
            </c:numLit>
          </c:xVal>
          <c:yVal>
            <c:numLit>
              <c:formatCode>0.000</c:formatCode>
              <c:ptCount val="256"/>
              <c:pt idx="1">
                <c:v>9.6220613032831748E-2</c:v>
              </c:pt>
              <c:pt idx="2">
                <c:v>0.11106671718629857</c:v>
              </c:pt>
              <c:pt idx="3">
                <c:v>0.12947011234082853</c:v>
              </c:pt>
              <c:pt idx="4">
                <c:v>0.15086590902206501</c:v>
              </c:pt>
              <c:pt idx="5">
                <c:v>0.17576157656326749</c:v>
              </c:pt>
              <c:pt idx="6">
                <c:v>0.20487384029766714</c:v>
              </c:pt>
              <c:pt idx="7">
                <c:v>0.2386313533999852</c:v>
              </c:pt>
              <c:pt idx="8">
                <c:v>0.27789545913091068</c:v>
              </c:pt>
              <c:pt idx="9">
                <c:v>0.32357488461438111</c:v>
              </c:pt>
              <c:pt idx="10">
                <c:v>0.37674299906292974</c:v>
              </c:pt>
              <c:pt idx="11">
                <c:v>0.43840384635099339</c:v>
              </c:pt>
              <c:pt idx="12">
                <c:v>0.50999793080840294</c:v>
              </c:pt>
              <c:pt idx="13">
                <c:v>0.59312957486951134</c:v>
              </c:pt>
              <c:pt idx="14">
                <c:v>0.6892017076743634</c:v>
              </c:pt>
              <c:pt idx="15">
                <c:v>0.80033387894067509</c:v>
              </c:pt>
              <c:pt idx="16">
                <c:v>0.92825612910692745</c:v>
              </c:pt>
              <c:pt idx="17">
                <c:v>1.0756863684477891</c:v>
              </c:pt>
              <c:pt idx="18">
                <c:v>1.245368502100433</c:v>
              </c:pt>
              <c:pt idx="19">
                <c:v>1.4407678022621926</c:v>
              </c:pt>
              <c:pt idx="20">
                <c:v>1.6656825010328551</c:v>
              </c:pt>
              <c:pt idx="21">
                <c:v>1.924994018633724</c:v>
              </c:pt>
              <c:pt idx="22">
                <c:v>2.1667267458375248</c:v>
              </c:pt>
              <c:pt idx="23">
                <c:v>2.527754464185898</c:v>
              </c:pt>
              <c:pt idx="24">
                <c:v>2.9270670270059167</c:v>
              </c:pt>
              <c:pt idx="25">
                <c:v>3.3789661266592055</c:v>
              </c:pt>
              <c:pt idx="26">
                <c:v>3.9157047340916606</c:v>
              </c:pt>
              <c:pt idx="27">
                <c:v>4.5397705583565351</c:v>
              </c:pt>
              <c:pt idx="28">
                <c:v>5.2459411946663197</c:v>
              </c:pt>
              <c:pt idx="29">
                <c:v>6.0602194611686953</c:v>
              </c:pt>
              <c:pt idx="30">
                <c:v>7.0563421348185535</c:v>
              </c:pt>
              <c:pt idx="31">
                <c:v>8.238689325076308</c:v>
              </c:pt>
              <c:pt idx="32">
                <c:v>9.5116569830595363</c:v>
              </c:pt>
              <c:pt idx="33">
                <c:v>11.086118092836946</c:v>
              </c:pt>
              <c:pt idx="34">
                <c:v>12.877557888608987</c:v>
              </c:pt>
              <c:pt idx="35">
                <c:v>14.968953627398671</c:v>
              </c:pt>
              <c:pt idx="36">
                <c:v>17.379469646051511</c:v>
              </c:pt>
              <c:pt idx="37">
                <c:v>20.224617554294714</c:v>
              </c:pt>
              <c:pt idx="38">
                <c:v>23.514628639419175</c:v>
              </c:pt>
              <c:pt idx="39">
                <c:v>27.361293405639859</c:v>
              </c:pt>
              <c:pt idx="40">
                <c:v>31.839700230694429</c:v>
              </c:pt>
              <c:pt idx="41">
                <c:v>37.023446847615894</c:v>
              </c:pt>
              <c:pt idx="42">
                <c:v>43.123272985401947</c:v>
              </c:pt>
              <c:pt idx="43">
                <c:v>50.200862883118241</c:v>
              </c:pt>
              <c:pt idx="44">
                <c:v>58.477552637648529</c:v>
              </c:pt>
              <c:pt idx="45">
                <c:v>68.099507917161972</c:v>
              </c:pt>
              <c:pt idx="46">
                <c:v>79.377370086363314</c:v>
              </c:pt>
              <c:pt idx="47">
                <c:v>92.526290403823694</c:v>
              </c:pt>
              <c:pt idx="48">
                <c:v>107.92028484549198</c:v>
              </c:pt>
              <c:pt idx="49">
                <c:v>126.00399546920181</c:v>
              </c:pt>
              <c:pt idx="50">
                <c:v>147.06859074378426</c:v>
              </c:pt>
              <c:pt idx="51">
                <c:v>171.78313977054216</c:v>
              </c:pt>
              <c:pt idx="52">
                <c:v>200.89544303256946</c:v>
              </c:pt>
              <c:pt idx="53">
                <c:v>235.06644027358169</c:v>
              </c:pt>
              <c:pt idx="54">
                <c:v>275.17163556596523</c:v>
              </c:pt>
              <c:pt idx="55">
                <c:v>322.66581234112107</c:v>
              </c:pt>
              <c:pt idx="56">
                <c:v>378.92531171484018</c:v>
              </c:pt>
              <c:pt idx="57">
                <c:v>445.6028966019839</c:v>
              </c:pt>
              <c:pt idx="58">
                <c:v>524.92736634721268</c:v>
              </c:pt>
              <c:pt idx="59">
                <c:v>619.7363043015207</c:v>
              </c:pt>
              <c:pt idx="60">
                <c:v>733.2404392058296</c:v>
              </c:pt>
              <c:pt idx="61">
                <c:v>870.07396229314475</c:v>
              </c:pt>
              <c:pt idx="62">
                <c:v>1035.7237158995918</c:v>
              </c:pt>
              <c:pt idx="63">
                <c:v>1237.6409237120561</c:v>
              </c:pt>
              <c:pt idx="64">
                <c:v>1485.2226235168484</c:v>
              </c:pt>
              <c:pt idx="65">
                <c:v>1791.8155935302009</c:v>
              </c:pt>
              <c:pt idx="66">
                <c:v>2174.6957498996994</c:v>
              </c:pt>
              <c:pt idx="67">
                <c:v>2654.4022392824086</c:v>
              </c:pt>
              <c:pt idx="68">
                <c:v>3269.0370042241725</c:v>
              </c:pt>
              <c:pt idx="69">
                <c:v>4066.194026514167</c:v>
              </c:pt>
              <c:pt idx="70">
                <c:v>5113.0818855125863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2-770D-459C-B8E1-491E189B655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orientation val="minMax"/>
          <c:max val="1"/>
          <c:min val="0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 sz="1000"/>
                </a:pPr>
                <a:r>
                  <a:rPr lang="en-US" sz="1000"/>
                  <a:t>Wetting Phase Saturation, fraction</a:t>
                </a:r>
              </a:p>
            </c:rich>
          </c:tx>
          <c:overlay val="0"/>
        </c:title>
        <c:numFmt formatCode="0.0" sourceLinked="0"/>
        <c:majorTickMark val="out"/>
        <c:minorTickMark val="none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21120"/>
        <c:crossesAt val="0"/>
        <c:crossBetween val="midCat"/>
        <c:majorUnit val="0.2"/>
        <c:minorUnit val="0.1"/>
      </c:valAx>
      <c:valAx>
        <c:axId val="160021120"/>
        <c:scaling>
          <c:logBase val="10"/>
          <c:orientation val="minMax"/>
          <c:min val="1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000"/>
                </a:pPr>
                <a:r>
                  <a:rPr lang="en-US" sz="1000"/>
                  <a:t>Capillary Pressure, psia</a:t>
                </a:r>
              </a:p>
            </c:rich>
          </c:tx>
          <c:overlay val="0"/>
        </c:title>
        <c:numFmt formatCode="General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18816"/>
        <c:crossesAt val="0"/>
        <c:crossBetween val="midCat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ayout>
        <c:manualLayout>
          <c:xMode val="edge"/>
          <c:yMode val="edge"/>
          <c:x val="8.0111077121539823E-2"/>
          <c:y val="2.0833333333333332E-2"/>
          <c:w val="0.84547433842190123"/>
          <c:h val="0.11197998687664042"/>
        </c:manualLayout>
      </c:layout>
      <c:overlay val="0"/>
      <c:txPr>
        <a:bodyPr/>
        <a:lstStyle/>
        <a:p>
          <a:pPr>
            <a:defRPr sz="900" b="1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94588436862059"/>
          <c:y val="0.13882127803825092"/>
          <c:w val="0.8522650554097404"/>
          <c:h val="0.67814430959662808"/>
        </c:manualLayout>
      </c:layout>
      <c:scatterChart>
        <c:scatterStyle val="smoothMarker"/>
        <c:varyColors val="0"/>
        <c:ser>
          <c:idx val="1"/>
          <c:order val="0"/>
          <c:tx>
            <c:v>Uncorrected</c:v>
          </c:tx>
          <c:spPr>
            <a:ln>
              <a:noFill/>
            </a:ln>
          </c:spPr>
          <c:marker>
            <c:symbol val="circle"/>
            <c:size val="5"/>
            <c:spPr>
              <a:solidFill>
                <a:schemeClr val="bg1"/>
              </a:solidFill>
              <a:ln>
                <a:solidFill>
                  <a:schemeClr val="tx1"/>
                </a:solidFill>
              </a:ln>
            </c:spPr>
          </c:marker>
          <c:xVal>
            <c:numLit>
              <c:formatCode>0.0000</c:formatCode>
              <c:ptCount val="130"/>
              <c:pt idx="0">
                <c:v>73.561544721023523</c:v>
              </c:pt>
              <c:pt idx="1">
                <c:v>72.333773197071153</c:v>
              </c:pt>
              <c:pt idx="2">
                <c:v>62.665037522677402</c:v>
              </c:pt>
              <c:pt idx="3">
                <c:v>53.757580604223797</c:v>
              </c:pt>
              <c:pt idx="4">
                <c:v>46.133682851982549</c:v>
              </c:pt>
              <c:pt idx="5">
                <c:v>39.599098597608815</c:v>
              </c:pt>
              <c:pt idx="6">
                <c:v>33.972126406610109</c:v>
              </c:pt>
              <c:pt idx="7">
                <c:v>29.16632664079938</c:v>
              </c:pt>
              <c:pt idx="8">
                <c:v>25.045389448847708</c:v>
              </c:pt>
              <c:pt idx="9">
                <c:v>21.509704031246269</c:v>
              </c:pt>
              <c:pt idx="10">
                <c:v>18.474132279329833</c:v>
              </c:pt>
              <c:pt idx="11">
                <c:v>15.875773120903935</c:v>
              </c:pt>
              <c:pt idx="12">
                <c:v>13.647114193125514</c:v>
              </c:pt>
              <c:pt idx="13">
                <c:v>11.734366814420273</c:v>
              </c:pt>
              <c:pt idx="14">
                <c:v>10.098640096940223</c:v>
              </c:pt>
              <c:pt idx="15">
                <c:v>8.6963705812532659</c:v>
              </c:pt>
              <c:pt idx="16">
                <c:v>7.4979305622212218</c:v>
              </c:pt>
              <c:pt idx="17">
                <c:v>6.4702874407930349</c:v>
              </c:pt>
              <c:pt idx="18">
                <c:v>5.5887072687813228</c:v>
              </c:pt>
              <c:pt idx="19">
                <c:v>4.830757592633522</c:v>
              </c:pt>
              <c:pt idx="20">
                <c:v>4.1784673823998562</c:v>
              </c:pt>
              <c:pt idx="21">
                <c:v>3.6155956499750066</c:v>
              </c:pt>
              <c:pt idx="22">
                <c:v>3.2122186211855186</c:v>
              </c:pt>
              <c:pt idx="23">
                <c:v>2.7534319881980998</c:v>
              </c:pt>
              <c:pt idx="24">
                <c:v>2.3778068406992894</c:v>
              </c:pt>
              <c:pt idx="25">
                <c:v>2.0598016491160784</c:v>
              </c:pt>
              <c:pt idx="26">
                <c:v>1.7774578198921667</c:v>
              </c:pt>
              <c:pt idx="27">
                <c:v>1.5331171279545071</c:v>
              </c:pt>
              <c:pt idx="28">
                <c:v>1.3267399960709445</c:v>
              </c:pt>
              <c:pt idx="29">
                <c:v>1.1484732598541547</c:v>
              </c:pt>
              <c:pt idx="30">
                <c:v>0.98634673135488049</c:v>
              </c:pt>
              <c:pt idx="31">
                <c:v>0.84479456930311358</c:v>
              </c:pt>
              <c:pt idx="32">
                <c:v>0.73173370448449804</c:v>
              </c:pt>
              <c:pt idx="33">
                <c:v>0.62781218292244712</c:v>
              </c:pt>
              <c:pt idx="34">
                <c:v>0.54047514755546622</c:v>
              </c:pt>
              <c:pt idx="35">
                <c:v>0.46496235964420712</c:v>
              </c:pt>
              <c:pt idx="36">
                <c:v>0.4004725196882668</c:v>
              </c:pt>
              <c:pt idx="37">
                <c:v>0.34413506121019521</c:v>
              </c:pt>
              <c:pt idx="38">
                <c:v>0.29598596289683593</c:v>
              </c:pt>
              <c:pt idx="39">
                <c:v>0.25437393974092493</c:v>
              </c:pt>
              <c:pt idx="40">
                <c:v>0.21859502286677782</c:v>
              </c:pt>
              <c:pt idx="41">
                <c:v>0.18798897975778789</c:v>
              </c:pt>
              <c:pt idx="42">
                <c:v>0.16139776779828591</c:v>
              </c:pt>
              <c:pt idx="43">
                <c:v>0.13864303520449123</c:v>
              </c:pt>
              <c:pt idx="44">
                <c:v>0.11902002881562232</c:v>
              </c:pt>
              <c:pt idx="45">
                <c:v>0.10220338168179315</c:v>
              </c:pt>
              <c:pt idx="46">
                <c:v>8.7682421229469495E-2</c:v>
              </c:pt>
              <c:pt idx="47">
                <c:v>7.522186364138915E-2</c:v>
              </c:pt>
              <c:pt idx="48">
                <c:v>6.4492046235464798E-2</c:v>
              </c:pt>
              <c:pt idx="49">
                <c:v>5.5236343689602917E-2</c:v>
              </c:pt>
              <c:pt idx="50">
                <c:v>4.732485682225223E-2</c:v>
              </c:pt>
              <c:pt idx="51">
                <c:v>4.0516199723073867E-2</c:v>
              </c:pt>
              <c:pt idx="52">
                <c:v>3.4644887384885248E-2</c:v>
              </c:pt>
              <c:pt idx="53">
                <c:v>2.9608650183750668E-2</c:v>
              </c:pt>
              <c:pt idx="54">
                <c:v>2.5293304615807762E-2</c:v>
              </c:pt>
              <c:pt idx="55">
                <c:v>2.1570305045648636E-2</c:v>
              </c:pt>
              <c:pt idx="56">
                <c:v>1.8367735764344344E-2</c:v>
              </c:pt>
              <c:pt idx="57">
                <c:v>1.5619288054621261E-2</c:v>
              </c:pt>
              <c:pt idx="58">
                <c:v>1.3258977234188082E-2</c:v>
              </c:pt>
              <c:pt idx="59">
                <c:v>1.1230582994237088E-2</c:v>
              </c:pt>
              <c:pt idx="60">
                <c:v>9.4921114928390379E-3</c:v>
              </c:pt>
              <c:pt idx="61">
                <c:v>7.9993199447738906E-3</c:v>
              </c:pt>
              <c:pt idx="62">
                <c:v>6.7199388149133937E-3</c:v>
              </c:pt>
              <c:pt idx="63">
                <c:v>5.6236020211135815E-3</c:v>
              </c:pt>
              <c:pt idx="64">
                <c:v>4.6861661610832885E-3</c:v>
              </c:pt>
              <c:pt idx="65">
                <c:v>3.8843282897697861E-3</c:v>
              </c:pt>
              <c:pt idx="66">
                <c:v>3.2004476949573321E-3</c:v>
              </c:pt>
              <c:pt idx="67">
                <c:v>2.6220592708215791E-3</c:v>
              </c:pt>
              <c:pt idx="68">
                <c:v>2.1290673647947241E-3</c:v>
              </c:pt>
              <c:pt idx="69">
                <c:v>1.7116743457435575E-3</c:v>
              </c:pt>
              <c:pt idx="70">
                <c:v>1.3612142648684101E-3</c:v>
              </c:pt>
            </c:numLit>
          </c:xVal>
          <c:yVal>
            <c:numLit>
              <c:formatCode>General</c:formatCode>
              <c:ptCount val="130"/>
              <c:pt idx="3" formatCode="0.0000">
                <c:v>0.49586149681845232</c:v>
              </c:pt>
              <c:pt idx="4" formatCode="0.0000">
                <c:v>0.48354090694164181</c:v>
              </c:pt>
              <c:pt idx="5" formatCode="0.0000">
                <c:v>0.47801602585001601</c:v>
              </c:pt>
              <c:pt idx="6" formatCode="0.0000">
                <c:v>0.44573241611561532</c:v>
              </c:pt>
              <c:pt idx="7" formatCode="0.0000">
                <c:v>0.43346987470752635</c:v>
              </c:pt>
              <c:pt idx="8" formatCode="0.0000">
                <c:v>0.45779790189275543</c:v>
              </c:pt>
              <c:pt idx="9" formatCode="0.0000">
                <c:v>0.48143521295652325</c:v>
              </c:pt>
              <c:pt idx="10" formatCode="0.0000">
                <c:v>0.45490177633039069</c:v>
              </c:pt>
              <c:pt idx="11" formatCode="0.0000">
                <c:v>0.40590921956472942</c:v>
              </c:pt>
              <c:pt idx="12" formatCode="0.0000">
                <c:v>0.36666011537411458</c:v>
              </c:pt>
              <c:pt idx="13" formatCode="0.0000">
                <c:v>0.35980078861292519</c:v>
              </c:pt>
              <c:pt idx="14" formatCode="0.0000">
                <c:v>0.3443230819687772</c:v>
              </c:pt>
              <c:pt idx="15" formatCode="0.0000">
                <c:v>0.32869006140385121</c:v>
              </c:pt>
              <c:pt idx="16" formatCode="0.0000">
                <c:v>0.31623870001805077</c:v>
              </c:pt>
              <c:pt idx="17" formatCode="0.0000">
                <c:v>0.32055739747591744</c:v>
              </c:pt>
              <c:pt idx="18" formatCode="0.0000">
                <c:v>0.32076413500367013</c:v>
              </c:pt>
              <c:pt idx="19" formatCode="0.0000">
                <c:v>0.32355257910180457</c:v>
              </c:pt>
              <c:pt idx="20" formatCode="0.0000">
                <c:v>0.31652812924844681</c:v>
              </c:pt>
              <c:pt idx="21" formatCode="0.0000">
                <c:v>0.31798611085355055</c:v>
              </c:pt>
              <c:pt idx="22" formatCode="0.0000">
                <c:v>0.26253879152244675</c:v>
              </c:pt>
              <c:pt idx="23" formatCode="0.0000">
                <c:v>0.20727940118454127</c:v>
              </c:pt>
              <c:pt idx="24" formatCode="0.0000">
                <c:v>0.18961555267791039</c:v>
              </c:pt>
              <c:pt idx="25" formatCode="0.0000">
                <c:v>0.22544184144961152</c:v>
              </c:pt>
              <c:pt idx="26" formatCode="0.0000">
                <c:v>0.25180925801338117</c:v>
              </c:pt>
              <c:pt idx="27" formatCode="0.0000">
                <c:v>0.24049807248557564</c:v>
              </c:pt>
              <c:pt idx="28" formatCode="0.0000">
                <c:v>0.24651987402318185</c:v>
              </c:pt>
              <c:pt idx="29" formatCode="0.0000">
                <c:v>0.25937955094530007</c:v>
              </c:pt>
              <c:pt idx="30" formatCode="0.0000">
                <c:v>0.26070631631417662</c:v>
              </c:pt>
              <c:pt idx="31" formatCode="0.0000">
                <c:v>0.2588513605035635</c:v>
              </c:pt>
              <c:pt idx="32" formatCode="0.0000">
                <c:v>0.26992448571684496</c:v>
              </c:pt>
              <c:pt idx="33" formatCode="0.0000">
                <c:v>0.28814066970326513</c:v>
              </c:pt>
              <c:pt idx="34" formatCode="0.0000">
                <c:v>0.29723345722136141</c:v>
              </c:pt>
              <c:pt idx="35" formatCode="0.0000">
                <c:v>0.29255352762782361</c:v>
              </c:pt>
              <c:pt idx="36" formatCode="0.0000">
                <c:v>0.29493635349406139</c:v>
              </c:pt>
              <c:pt idx="37" formatCode="0.0000">
                <c:v>0.31069213574645693</c:v>
              </c:pt>
              <c:pt idx="38" formatCode="0.0000">
                <c:v>0.33943950460502803</c:v>
              </c:pt>
              <c:pt idx="39" formatCode="0.0000">
                <c:v>0.38633477021106094</c:v>
              </c:pt>
              <c:pt idx="40" formatCode="0.0000">
                <c:v>0.43000750252080044</c:v>
              </c:pt>
              <c:pt idx="41" formatCode="0.0000">
                <c:v>0.46010210415275798</c:v>
              </c:pt>
              <c:pt idx="42" formatCode="0.0000">
                <c:v>0.46791357476691081</c:v>
              </c:pt>
              <c:pt idx="43" formatCode="0.0000">
                <c:v>0.46127903202924397</c:v>
              </c:pt>
              <c:pt idx="44" formatCode="0.0000">
                <c:v>0.44218253186321682</c:v>
              </c:pt>
              <c:pt idx="45" formatCode="0.0000">
                <c:v>0.42703154237495783</c:v>
              </c:pt>
              <c:pt idx="46" formatCode="0.0000">
                <c:v>0.41354701121228349</c:v>
              </c:pt>
              <c:pt idx="47" formatCode="0.0000">
                <c:v>0.41054455073642265</c:v>
              </c:pt>
              <c:pt idx="48" formatCode="0.0000">
                <c:v>0.41019395927838592</c:v>
              </c:pt>
              <c:pt idx="49" formatCode="0.0000">
                <c:v>0.42388837499411003</c:v>
              </c:pt>
              <c:pt idx="50" formatCode="0.0000">
                <c:v>0.44663833617308973</c:v>
              </c:pt>
              <c:pt idx="51" formatCode="0.0000">
                <c:v>0.4812163926643499</c:v>
              </c:pt>
              <c:pt idx="52" formatCode="0.0000">
                <c:v>0.53402206363097104</c:v>
              </c:pt>
              <c:pt idx="53" formatCode="0.0000">
                <c:v>0.60217588525916244</c:v>
              </c:pt>
              <c:pt idx="54" formatCode="0.0000">
                <c:v>0.73447089159545931</c:v>
              </c:pt>
              <c:pt idx="55" formatCode="0.0000">
                <c:v>0.94194790855694033</c:v>
              </c:pt>
              <c:pt idx="56" formatCode="0.0000">
                <c:v>1.2830965794902836</c:v>
              </c:pt>
              <c:pt idx="57" formatCode="0.0000">
                <c:v>1.4826921371658253</c:v>
              </c:pt>
              <c:pt idx="58" formatCode="0.0000">
                <c:v>1.5620138756202344</c:v>
              </c:pt>
              <c:pt idx="59" formatCode="0.0000">
                <c:v>1.4801751374140144</c:v>
              </c:pt>
              <c:pt idx="60" formatCode="0.0000">
                <c:v>1.4936248460011385</c:v>
              </c:pt>
              <c:pt idx="61" formatCode="0.0000">
                <c:v>1.5047820478628413</c:v>
              </c:pt>
              <c:pt idx="62" formatCode="0.0000">
                <c:v>1.4987170887230801</c:v>
              </c:pt>
              <c:pt idx="63" formatCode="0.0000">
                <c:v>1.448273629250733</c:v>
              </c:pt>
              <c:pt idx="64" formatCode="0.0000">
                <c:v>1.403289341080197</c:v>
              </c:pt>
              <c:pt idx="65" formatCode="0.0000">
                <c:v>1.305731023268236</c:v>
              </c:pt>
              <c:pt idx="66" formatCode="0.0000">
                <c:v>1.2259902293922924</c:v>
              </c:pt>
              <c:pt idx="67" formatCode="0.0000">
                <c:v>1.0677363235010577</c:v>
              </c:pt>
              <c:pt idx="68" formatCode="0.0000">
                <c:v>1.1073983688689863</c:v>
              </c:pt>
              <c:pt idx="69" formatCode="0.0000">
                <c:v>1.0810582045210373</c:v>
              </c:pt>
              <c:pt idx="70" formatCode="0.0000">
                <c:v>1.1194428732349668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0829-4DE7-A4E0-B1EE7A3DDD88}"/>
            </c:ext>
          </c:extLst>
        </c:ser>
        <c:ser>
          <c:idx val="0"/>
          <c:order val="1"/>
          <c:tx>
            <c:v>Stress Corrected</c:v>
          </c:tx>
          <c:spPr>
            <a:ln w="12700">
              <a:solidFill>
                <a:schemeClr val="tx1"/>
              </a:solidFill>
            </a:ln>
          </c:spPr>
          <c:marker>
            <c:symbol val="square"/>
            <c:size val="5"/>
            <c:spPr>
              <a:solidFill>
                <a:srgbClr val="00B050"/>
              </a:solidFill>
              <a:ln>
                <a:solidFill>
                  <a:schemeClr val="tx1"/>
                </a:solidFill>
              </a:ln>
            </c:spPr>
          </c:marker>
          <c:xVal>
            <c:numLit>
              <c:formatCode>0.0000</c:formatCode>
              <c:ptCount val="129"/>
              <c:pt idx="0">
                <c:v>72.333773197071153</c:v>
              </c:pt>
              <c:pt idx="1">
                <c:v>62.665037522677402</c:v>
              </c:pt>
              <c:pt idx="2">
                <c:v>53.757580604223797</c:v>
              </c:pt>
              <c:pt idx="3">
                <c:v>46.133682851982549</c:v>
              </c:pt>
              <c:pt idx="4">
                <c:v>39.599098597608815</c:v>
              </c:pt>
              <c:pt idx="5">
                <c:v>33.972126406610109</c:v>
              </c:pt>
              <c:pt idx="6">
                <c:v>29.16632664079938</c:v>
              </c:pt>
              <c:pt idx="7">
                <c:v>25.045389448847708</c:v>
              </c:pt>
              <c:pt idx="8">
                <c:v>21.509704031246269</c:v>
              </c:pt>
              <c:pt idx="9">
                <c:v>18.474132279329833</c:v>
              </c:pt>
              <c:pt idx="10">
                <c:v>15.875773120903935</c:v>
              </c:pt>
              <c:pt idx="11">
                <c:v>13.647114193125514</c:v>
              </c:pt>
              <c:pt idx="12">
                <c:v>11.734366814420273</c:v>
              </c:pt>
              <c:pt idx="13">
                <c:v>10.098640096940223</c:v>
              </c:pt>
              <c:pt idx="14">
                <c:v>8.6963705812532659</c:v>
              </c:pt>
              <c:pt idx="15">
                <c:v>7.4979305622212218</c:v>
              </c:pt>
              <c:pt idx="16">
                <c:v>6.4702874407930349</c:v>
              </c:pt>
              <c:pt idx="17">
                <c:v>5.5887072687813228</c:v>
              </c:pt>
              <c:pt idx="18">
                <c:v>4.830757592633522</c:v>
              </c:pt>
              <c:pt idx="19">
                <c:v>4.1784673823998562</c:v>
              </c:pt>
              <c:pt idx="20">
                <c:v>3.6155956499750066</c:v>
              </c:pt>
              <c:pt idx="21">
                <c:v>3.2122186211855186</c:v>
              </c:pt>
              <c:pt idx="22">
                <c:v>2.7534319881980998</c:v>
              </c:pt>
              <c:pt idx="23">
                <c:v>2.3778068406992894</c:v>
              </c:pt>
              <c:pt idx="24">
                <c:v>2.0598016491160784</c:v>
              </c:pt>
              <c:pt idx="25">
                <c:v>1.7774578198921667</c:v>
              </c:pt>
              <c:pt idx="26">
                <c:v>1.5331171279545071</c:v>
              </c:pt>
              <c:pt idx="27">
                <c:v>1.3267399960709445</c:v>
              </c:pt>
              <c:pt idx="28">
                <c:v>1.1484732598541547</c:v>
              </c:pt>
              <c:pt idx="29">
                <c:v>0.98634673135488049</c:v>
              </c:pt>
              <c:pt idx="30">
                <c:v>0.84479456930311358</c:v>
              </c:pt>
              <c:pt idx="31">
                <c:v>0.73173370448449804</c:v>
              </c:pt>
              <c:pt idx="32">
                <c:v>0.62781218292244712</c:v>
              </c:pt>
              <c:pt idx="33">
                <c:v>0.54047514755546622</c:v>
              </c:pt>
              <c:pt idx="34">
                <c:v>0.46496235964420712</c:v>
              </c:pt>
              <c:pt idx="35">
                <c:v>0.4004725196882668</c:v>
              </c:pt>
              <c:pt idx="36">
                <c:v>0.34413506121019521</c:v>
              </c:pt>
              <c:pt idx="37">
                <c:v>0.29598596289683593</c:v>
              </c:pt>
              <c:pt idx="38">
                <c:v>0.25437393974092493</c:v>
              </c:pt>
              <c:pt idx="39">
                <c:v>0.21859502286677782</c:v>
              </c:pt>
              <c:pt idx="40">
                <c:v>0.18798897975778789</c:v>
              </c:pt>
              <c:pt idx="41">
                <c:v>0.16139776779828591</c:v>
              </c:pt>
              <c:pt idx="42">
                <c:v>0.13864303520449123</c:v>
              </c:pt>
              <c:pt idx="43">
                <c:v>0.11902002881562232</c:v>
              </c:pt>
              <c:pt idx="44">
                <c:v>0.10220338168179315</c:v>
              </c:pt>
              <c:pt idx="45">
                <c:v>8.7682421229469495E-2</c:v>
              </c:pt>
              <c:pt idx="46">
                <c:v>7.522186364138915E-2</c:v>
              </c:pt>
              <c:pt idx="47">
                <c:v>6.4492046235464798E-2</c:v>
              </c:pt>
              <c:pt idx="48">
                <c:v>5.5236343689602917E-2</c:v>
              </c:pt>
              <c:pt idx="49">
                <c:v>4.732485682225223E-2</c:v>
              </c:pt>
              <c:pt idx="50">
                <c:v>4.0516199723073867E-2</c:v>
              </c:pt>
              <c:pt idx="51">
                <c:v>3.4644887384885248E-2</c:v>
              </c:pt>
              <c:pt idx="52">
                <c:v>2.9608650183750668E-2</c:v>
              </c:pt>
              <c:pt idx="53">
                <c:v>2.5293304615807762E-2</c:v>
              </c:pt>
              <c:pt idx="54">
                <c:v>2.1570305045648636E-2</c:v>
              </c:pt>
              <c:pt idx="55">
                <c:v>1.8367735764344344E-2</c:v>
              </c:pt>
              <c:pt idx="56">
                <c:v>1.5619288054621261E-2</c:v>
              </c:pt>
              <c:pt idx="57">
                <c:v>1.3258977234188082E-2</c:v>
              </c:pt>
              <c:pt idx="58">
                <c:v>1.1230582994237088E-2</c:v>
              </c:pt>
              <c:pt idx="59">
                <c:v>9.4921114928390379E-3</c:v>
              </c:pt>
              <c:pt idx="60">
                <c:v>7.9993199447738906E-3</c:v>
              </c:pt>
              <c:pt idx="61">
                <c:v>6.7199388149133937E-3</c:v>
              </c:pt>
              <c:pt idx="62">
                <c:v>5.6236020211135815E-3</c:v>
              </c:pt>
              <c:pt idx="63">
                <c:v>4.6861661610832885E-3</c:v>
              </c:pt>
              <c:pt idx="64">
                <c:v>3.8843282897697861E-3</c:v>
              </c:pt>
              <c:pt idx="65">
                <c:v>3.2004476949573321E-3</c:v>
              </c:pt>
              <c:pt idx="66">
                <c:v>2.6220592708215791E-3</c:v>
              </c:pt>
              <c:pt idx="67">
                <c:v>2.1290673647947241E-3</c:v>
              </c:pt>
              <c:pt idx="68">
                <c:v>1.7116743457435575E-3</c:v>
              </c:pt>
              <c:pt idx="69">
                <c:v>1.3612142648684101E-3</c:v>
              </c:pt>
            </c:numLit>
          </c:xVal>
          <c:yVal>
            <c:numLit>
              <c:formatCode>0.0000</c:formatCode>
              <c:ptCount val="129"/>
              <c:pt idx="0">
                <c:v>0</c:v>
              </c:pt>
              <c:pt idx="1">
                <c:v>0</c:v>
              </c:pt>
              <c:pt idx="2">
                <c:v>0</c:v>
              </c:pt>
              <c:pt idx="3">
                <c:v>0</c:v>
              </c:pt>
              <c:pt idx="4">
                <c:v>0</c:v>
              </c:pt>
              <c:pt idx="5">
                <c:v>0</c:v>
              </c:pt>
              <c:pt idx="6">
                <c:v>0</c:v>
              </c:pt>
              <c:pt idx="7">
                <c:v>0</c:v>
              </c:pt>
              <c:pt idx="8">
                <c:v>0</c:v>
              </c:pt>
              <c:pt idx="9">
                <c:v>0</c:v>
              </c:pt>
              <c:pt idx="10">
                <c:v>0</c:v>
              </c:pt>
              <c:pt idx="11">
                <c:v>0</c:v>
              </c:pt>
              <c:pt idx="12">
                <c:v>0</c:v>
              </c:pt>
              <c:pt idx="13">
                <c:v>0</c:v>
              </c:pt>
              <c:pt idx="14">
                <c:v>0</c:v>
              </c:pt>
              <c:pt idx="15">
                <c:v>0</c:v>
              </c:pt>
              <c:pt idx="16">
                <c:v>0</c:v>
              </c:pt>
              <c:pt idx="17">
                <c:v>0</c:v>
              </c:pt>
              <c:pt idx="18">
                <c:v>0</c:v>
              </c:pt>
              <c:pt idx="19">
                <c:v>0</c:v>
              </c:pt>
              <c:pt idx="20">
                <c:v>0</c:v>
              </c:pt>
              <c:pt idx="21">
                <c:v>0</c:v>
              </c:pt>
              <c:pt idx="22">
                <c:v>0</c:v>
              </c:pt>
              <c:pt idx="23">
                <c:v>0</c:v>
              </c:pt>
              <c:pt idx="24">
                <c:v>0</c:v>
              </c:pt>
              <c:pt idx="25">
                <c:v>0</c:v>
              </c:pt>
              <c:pt idx="26">
                <c:v>0</c:v>
              </c:pt>
              <c:pt idx="27">
                <c:v>0</c:v>
              </c:pt>
              <c:pt idx="28">
                <c:v>0</c:v>
              </c:pt>
              <c:pt idx="29">
                <c:v>0</c:v>
              </c:pt>
              <c:pt idx="30">
                <c:v>0</c:v>
              </c:pt>
              <c:pt idx="31">
                <c:v>0</c:v>
              </c:pt>
              <c:pt idx="32">
                <c:v>0</c:v>
              </c:pt>
              <c:pt idx="33">
                <c:v>0</c:v>
              </c:pt>
              <c:pt idx="34">
                <c:v>0</c:v>
              </c:pt>
              <c:pt idx="35">
                <c:v>2.0407803542149765E-2</c:v>
              </c:pt>
              <c:pt idx="36">
                <c:v>5.7150788158433496E-2</c:v>
              </c:pt>
              <c:pt idx="37">
                <c:v>0.11363283933235935</c:v>
              </c:pt>
              <c:pt idx="38">
                <c:v>0.15981238657412541</c:v>
              </c:pt>
              <c:pt idx="39">
                <c:v>0.19245533843276749</c:v>
              </c:pt>
              <c:pt idx="40">
                <c:v>0.20267863015244286</c:v>
              </c:pt>
              <c:pt idx="41">
                <c:v>0.19805879938708787</c:v>
              </c:pt>
              <c:pt idx="42">
                <c:v>0.18050552168065062</c:v>
              </c:pt>
              <c:pt idx="43">
                <c:v>0.16627267579980917</c:v>
              </c:pt>
              <c:pt idx="44">
                <c:v>0.15316299186033769</c:v>
              </c:pt>
              <c:pt idx="45">
                <c:v>0.14992713196015989</c:v>
              </c:pt>
              <c:pt idx="46">
                <c:v>0.14872780126091478</c:v>
              </c:pt>
              <c:pt idx="47">
                <c:v>0.16094026319570839</c:v>
              </c:pt>
              <c:pt idx="48">
                <c:v>0.18153025567392414</c:v>
              </c:pt>
              <c:pt idx="49">
                <c:v>0.21324364972786461</c:v>
              </c:pt>
              <c:pt idx="50">
                <c:v>0.26246738195179947</c:v>
              </c:pt>
              <c:pt idx="51">
                <c:v>0.32631947034123027</c:v>
              </c:pt>
              <c:pt idx="52">
                <c:v>0.45390102448636965</c:v>
              </c:pt>
              <c:pt idx="53">
                <c:v>0.65667192725100509</c:v>
              </c:pt>
              <c:pt idx="54">
                <c:v>0.99406353675187076</c:v>
              </c:pt>
              <c:pt idx="55">
                <c:v>1.1892195235728591</c:v>
              </c:pt>
              <c:pt idx="56">
                <c:v>1.2618630189781137</c:v>
              </c:pt>
              <c:pt idx="57">
                <c:v>1.169181363207092</c:v>
              </c:pt>
              <c:pt idx="58">
                <c:v>1.1679556743260142</c:v>
              </c:pt>
              <c:pt idx="59">
                <c:v>1.1599214518935665</c:v>
              </c:pt>
              <c:pt idx="60">
                <c:v>1.1292259616503322</c:v>
              </c:pt>
              <c:pt idx="61">
                <c:v>1.0474632667180084</c:v>
              </c:pt>
              <c:pt idx="62">
                <c:v>0.96347276973137397</c:v>
              </c:pt>
              <c:pt idx="63">
                <c:v>0.8175406721415216</c:v>
              </c:pt>
              <c:pt idx="64">
                <c:v>0.67882256635449489</c:v>
              </c:pt>
              <c:pt idx="65">
                <c:v>0.44895008907964995</c:v>
              </c:pt>
              <c:pt idx="66">
                <c:v>0.40381782732172489</c:v>
              </c:pt>
              <c:pt idx="67">
                <c:v>0.27675687908742425</c:v>
              </c:pt>
              <c:pt idx="68">
                <c:v>0.21404157568406257</c:v>
              </c:pt>
              <c:pt idx="69">
                <c:v>0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1-0829-4DE7-A4E0-B1EE7A3DDD88}"/>
            </c:ext>
          </c:extLst>
        </c:ser>
        <c:ser>
          <c:idx val="2"/>
          <c:order val="2"/>
          <c:tx>
            <c:v>0 Line</c:v>
          </c:tx>
          <c:spPr>
            <a:ln w="31750">
              <a:solidFill>
                <a:schemeClr val="tx1"/>
              </a:solidFill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1E-3</c:v>
              </c:pt>
              <c:pt idx="1">
                <c:v>100</c:v>
              </c:pt>
            </c:numLit>
          </c:xVal>
          <c:yVal>
            <c:numLit>
              <c:formatCode>General</c:formatCode>
              <c:ptCount val="2"/>
              <c:pt idx="0">
                <c:v>0</c:v>
              </c:pt>
              <c:pt idx="1">
                <c:v>0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2-0829-4DE7-A4E0-B1EE7A3DDD8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logBase val="10"/>
          <c:orientation val="minMax"/>
          <c:max val="100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Pore Throat Radius,</a:t>
                </a:r>
                <a:r>
                  <a:rPr lang="en-US" baseline="0"/>
                  <a:t> micron</a:t>
                </a:r>
                <a:endParaRPr lang="en-US"/>
              </a:p>
            </c:rich>
          </c:tx>
          <c:overlay val="0"/>
        </c:title>
        <c:numFmt formatCode="General" sourceLinked="0"/>
        <c:majorTickMark val="out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-5"/>
        <c:crossBetween val="midCat"/>
      </c:valAx>
      <c:valAx>
        <c:axId val="160021120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Log Normalized</a:t>
                </a:r>
                <a:r>
                  <a:rPr lang="en-US" baseline="0"/>
                  <a:t> Pore Volume</a:t>
                </a:r>
                <a:endParaRPr lang="en-US"/>
              </a:p>
            </c:rich>
          </c:tx>
          <c:layout>
            <c:manualLayout>
              <c:xMode val="edge"/>
              <c:yMode val="edge"/>
              <c:x val="2.4687634200537781E-2"/>
              <c:y val="0.26035006842093456"/>
            </c:manualLayout>
          </c:layout>
          <c:overlay val="0"/>
        </c:title>
        <c:numFmt formatCode="#,##0.00" sourceLinked="0"/>
        <c:majorTickMark val="cross"/>
        <c:minorTickMark val="in"/>
        <c:tickLblPos val="none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egendEntry>
        <c:idx val="2"/>
        <c:delete val="1"/>
      </c:legendEntry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 orientation="portrait"/>
  </c:printSettings>
  <c:userShapes r:id="rId1"/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tx>
            <c:v>C_apparent</c:v>
          </c:tx>
          <c:spPr>
            <a:ln w="25400">
              <a:noFill/>
            </a:ln>
          </c:spPr>
          <c:marker>
            <c:symbol val="circle"/>
            <c:size val="5"/>
            <c:spPr>
              <a:solidFill>
                <a:schemeClr val="bg1"/>
              </a:solidFill>
              <a:ln>
                <a:solidFill>
                  <a:schemeClr val="tx1"/>
                </a:solidFill>
              </a:ln>
            </c:spPr>
          </c:marker>
          <c:dPt>
            <c:idx val="1"/>
            <c:bubble3D val="0"/>
            <c:extLst>
              <c:ext xmlns:c16="http://schemas.microsoft.com/office/drawing/2014/chart" uri="{C3380CC4-5D6E-409C-BE32-E72D297353CC}">
                <c16:uniqueId val="{00000000-BF77-4A35-8508-7BE2E3297A71}"/>
              </c:ext>
            </c:extLst>
          </c:dPt>
          <c:xVal>
            <c:numLit>
              <c:formatCode>0.000</c:formatCode>
              <c:ptCount val="126"/>
              <c:pt idx="0">
                <c:v>1.4646576642990112</c:v>
              </c:pt>
              <c:pt idx="1">
                <c:v>1.4895179271697998</c:v>
              </c:pt>
              <c:pt idx="2">
                <c:v>1.7193349599838257</c:v>
              </c:pt>
              <c:pt idx="3">
                <c:v>2.0042171478271484</c:v>
              </c:pt>
              <c:pt idx="4">
                <c:v>2.3354191780090332</c:v>
              </c:pt>
              <c:pt idx="5">
                <c:v>2.7207956314086914</c:v>
              </c:pt>
              <c:pt idx="6">
                <c:v>3.1714408397674561</c:v>
              </c:pt>
              <c:pt idx="7">
                <c:v>3.6939949989318848</c:v>
              </c:pt>
              <c:pt idx="8">
                <c:v>4.3018193244934082</c:v>
              </c:pt>
              <c:pt idx="9">
                <c:v>5.0090856552124023</c:v>
              </c:pt>
              <c:pt idx="10">
                <c:v>5.8327174186706543</c:v>
              </c:pt>
              <c:pt idx="11">
                <c:v>6.7889924049377441</c:v>
              </c:pt>
              <c:pt idx="12">
                <c:v>7.9017171859741211</c:v>
              </c:pt>
              <c:pt idx="13">
                <c:v>9.19842529296875</c:v>
              </c:pt>
              <c:pt idx="14">
                <c:v>10.70503044128418</c:v>
              </c:pt>
              <c:pt idx="15">
                <c:v>12.460400581359863</c:v>
              </c:pt>
              <c:pt idx="16">
                <c:v>14.498952865600586</c:v>
              </c:pt>
              <c:pt idx="17">
                <c:v>16.872188568115234</c:v>
              </c:pt>
              <c:pt idx="18">
                <c:v>19.633068084716797</c:v>
              </c:pt>
              <c:pt idx="19">
                <c:v>22.846698760986328</c:v>
              </c:pt>
              <c:pt idx="20">
                <c:v>26.583612442016602</c:v>
              </c:pt>
              <c:pt idx="21">
                <c:v>30.931915283203125</c:v>
              </c:pt>
              <c:pt idx="22">
                <c:v>35.015243530273438</c:v>
              </c:pt>
              <c:pt idx="23">
                <c:v>41.153419494628906</c:v>
              </c:pt>
              <c:pt idx="24">
                <c:v>47.982280731201172</c:v>
              </c:pt>
              <c:pt idx="25">
                <c:v>55.744869232177734</c:v>
              </c:pt>
              <c:pt idx="26">
                <c:v>64.996513366699219</c:v>
              </c:pt>
              <c:pt idx="27">
                <c:v>75.781501770019531</c:v>
              </c:pt>
              <c:pt idx="28">
                <c:v>88.008354187011719</c:v>
              </c:pt>
              <c:pt idx="29">
                <c:v>102.12539672851563</c:v>
              </c:pt>
              <c:pt idx="30">
                <c:v>119.41030120849609</c:v>
              </c:pt>
              <c:pt idx="31">
                <c:v>139.93745422363281</c:v>
              </c:pt>
              <c:pt idx="32">
                <c:v>162.04258728027344</c:v>
              </c:pt>
              <c:pt idx="33">
                <c:v>189.38214111328125</c:v>
              </c:pt>
              <c:pt idx="34">
                <c:v>220.48149108886719</c:v>
              </c:pt>
              <c:pt idx="35">
                <c:v>256.77178955078125</c:v>
              </c:pt>
              <c:pt idx="36">
                <c:v>298.57308959960938</c:v>
              </c:pt>
              <c:pt idx="37">
                <c:v>347.8709716796875</c:v>
              </c:pt>
              <c:pt idx="38">
                <c:v>404.81900024414063</c:v>
              </c:pt>
              <c:pt idx="39">
                <c:v>471.3206787109375</c:v>
              </c:pt>
              <c:pt idx="40">
                <c:v>548.630859375</c:v>
              </c:pt>
              <c:pt idx="41">
                <c:v>637.963623046875</c:v>
              </c:pt>
              <c:pt idx="42">
                <c:v>742.871337890625</c:v>
              </c:pt>
              <c:pt idx="43">
                <c:v>864.30755615234375</c:v>
              </c:pt>
              <c:pt idx="44">
                <c:v>1005.9268188476563</c:v>
              </c:pt>
              <c:pt idx="45">
                <c:v>1170.0369873046875</c:v>
              </c:pt>
              <c:pt idx="46">
                <c:v>1361.6727294921875</c:v>
              </c:pt>
              <c:pt idx="47">
                <c:v>1584.1324462890625</c:v>
              </c:pt>
              <c:pt idx="48">
                <c:v>1843.2623291015625</c:v>
              </c:pt>
              <c:pt idx="49">
                <c:v>2145.880859375</c:v>
              </c:pt>
              <c:pt idx="50">
                <c:v>2495.98095703125</c:v>
              </c:pt>
              <c:pt idx="51">
                <c:v>2903.5029296875</c:v>
              </c:pt>
              <c:pt idx="52">
                <c:v>3379.13525390625</c:v>
              </c:pt>
              <c:pt idx="53">
                <c:v>3931.47021484375</c:v>
              </c:pt>
              <c:pt idx="54">
                <c:v>4571.7421875</c:v>
              </c:pt>
              <c:pt idx="55">
                <c:v>5319.15625</c:v>
              </c:pt>
              <c:pt idx="56">
                <c:v>6189.8427734375</c:v>
              </c:pt>
              <c:pt idx="57">
                <c:v>7201.97412109375</c:v>
              </c:pt>
              <c:pt idx="58">
                <c:v>8379.3876953125</c:v>
              </c:pt>
              <c:pt idx="59">
                <c:v>9750.5771484375</c:v>
              </c:pt>
              <c:pt idx="60">
                <c:v>11343.6083984375</c:v>
              </c:pt>
              <c:pt idx="61">
                <c:v>13198.6025390625</c:v>
              </c:pt>
              <c:pt idx="62">
                <c:v>15356.0712890625</c:v>
              </c:pt>
              <c:pt idx="63">
                <c:v>17867.138671875</c:v>
              </c:pt>
              <c:pt idx="64">
                <c:v>20786.46875</c:v>
              </c:pt>
              <c:pt idx="65">
                <c:v>24186.701171875</c:v>
              </c:pt>
              <c:pt idx="66">
                <c:v>28143.91015625</c:v>
              </c:pt>
              <c:pt idx="67">
                <c:v>32717.6015625</c:v>
              </c:pt>
              <c:pt idx="68">
                <c:v>38060.40625</c:v>
              </c:pt>
              <c:pt idx="69">
                <c:v>44291.828125</c:v>
              </c:pt>
              <c:pt idx="70">
                <c:v>51539.0078125</c:v>
              </c:pt>
            </c:numLit>
          </c:xVal>
          <c:yVal>
            <c:numLit>
              <c:formatCode>0.00E+00</c:formatCode>
              <c:ptCount val="126"/>
              <c:pt idx="1">
                <c:v>1.0652803981363418E-2</c:v>
              </c:pt>
              <c:pt idx="2">
                <c:v>6.195151118825448E-3</c:v>
              </c:pt>
              <c:pt idx="3">
                <c:v>5.8894926286537494E-3</c:v>
              </c:pt>
              <c:pt idx="4">
                <c:v>4.8625690981313205E-3</c:v>
              </c:pt>
              <c:pt idx="5">
                <c:v>3.8212372632613792E-3</c:v>
              </c:pt>
              <c:pt idx="6">
                <c:v>3.0229304020760995E-3</c:v>
              </c:pt>
              <c:pt idx="7">
                <c:v>2.8530729455694941E-3</c:v>
              </c:pt>
              <c:pt idx="8">
                <c:v>2.8279096910924662E-3</c:v>
              </c:pt>
              <c:pt idx="9">
                <c:v>2.2546102635834552E-3</c:v>
              </c:pt>
              <c:pt idx="10">
                <c:v>1.4924350134891604E-3</c:v>
              </c:pt>
              <c:pt idx="11">
                <c:v>1.2870050513748969E-3</c:v>
              </c:pt>
              <c:pt idx="12">
                <c:v>1.0819254219304976E-3</c:v>
              </c:pt>
              <c:pt idx="13">
                <c:v>8.9669055017175159E-4</c:v>
              </c:pt>
              <c:pt idx="14">
                <c:v>7.1606565708989595E-4</c:v>
              </c:pt>
              <c:pt idx="15">
                <c:v>5.9904410618958682E-4</c:v>
              </c:pt>
              <c:pt idx="16">
                <c:v>5.0938651215266676E-4</c:v>
              </c:pt>
              <c:pt idx="17">
                <c:v>4.7404623211534902E-4</c:v>
              </c:pt>
              <c:pt idx="18">
                <c:v>3.8209998456529166E-4</c:v>
              </c:pt>
              <c:pt idx="19">
                <c:v>3.3306019756582301E-4</c:v>
              </c:pt>
              <c:pt idx="20">
                <c:v>2.8290126106549253E-4</c:v>
              </c:pt>
              <c:pt idx="21">
                <c:v>2.4667400250600631E-4</c:v>
              </c:pt>
              <c:pt idx="22">
                <c:v>8.6587939242055363E-5</c:v>
              </c:pt>
              <c:pt idx="23">
                <c:v>9.4823607639528249E-5</c:v>
              </c:pt>
              <c:pt idx="24">
                <c:v>1.3351455095887921E-4</c:v>
              </c:pt>
              <c:pt idx="25">
                <c:v>1.0743480493214075E-4</c:v>
              </c:pt>
              <c:pt idx="26">
                <c:v>8.7719801308760412E-5</c:v>
              </c:pt>
              <c:pt idx="27">
                <c:v>7.4075077021430017E-5</c:v>
              </c:pt>
              <c:pt idx="28">
                <c:v>7.3224790233485625E-5</c:v>
              </c:pt>
              <c:pt idx="29">
                <c:v>6.4955346661229335E-5</c:v>
              </c:pt>
              <c:pt idx="30">
                <c:v>4.8072875627735728E-5</c:v>
              </c:pt>
              <c:pt idx="31">
                <c:v>4.5364847686330758E-5</c:v>
              </c:pt>
              <c:pt idx="32">
                <c:v>4.6217675265776409E-5</c:v>
              </c:pt>
              <c:pt idx="33">
                <c:v>3.7260909465142125E-5</c:v>
              </c:pt>
              <c:pt idx="34">
                <c:v>3.16452647149047E-5</c:v>
              </c:pt>
              <c:pt idx="35">
                <c:v>2.7954692150867911E-5</c:v>
              </c:pt>
              <c:pt idx="36">
                <c:v>2.4227753702636158E-5</c:v>
              </c:pt>
              <c:pt idx="37">
                <c:v>2.3406211188344406E-5</c:v>
              </c:pt>
              <c:pt idx="38">
                <c:v>2.2954248040406412E-5</c:v>
              </c:pt>
              <c:pt idx="39">
                <c:v>2.2691988192768716E-5</c:v>
              </c:pt>
              <c:pt idx="40">
                <c:v>2.0696656742397464E-5</c:v>
              </c:pt>
              <c:pt idx="41">
                <c:v>1.8085034930158315E-5</c:v>
              </c:pt>
              <c:pt idx="42">
                <c:v>1.5235444467372003E-5</c:v>
              </c:pt>
              <c:pt idx="43">
                <c:v>1.2633494518240677E-5</c:v>
              </c:pt>
              <c:pt idx="44">
                <c:v>1.0130409928495043E-5</c:v>
              </c:pt>
              <c:pt idx="45">
                <c:v>8.759844404821578E-6</c:v>
              </c:pt>
              <c:pt idx="46">
                <c:v>7.3251462681772519E-6</c:v>
              </c:pt>
              <c:pt idx="47">
                <c:v>6.3191797571218556E-6</c:v>
              </c:pt>
              <c:pt idx="48">
                <c:v>5.5708374639120657E-6</c:v>
              </c:pt>
              <c:pt idx="49">
                <c:v>5.1405000159163134E-6</c:v>
              </c:pt>
              <c:pt idx="50">
                <c:v>4.7057851642844606E-6</c:v>
              </c:pt>
              <c:pt idx="51">
                <c:v>4.4386507325334249E-6</c:v>
              </c:pt>
              <c:pt idx="52">
                <c:v>4.441513960421141E-6</c:v>
              </c:pt>
              <c:pt idx="53">
                <c:v>4.3003840729013339E-6</c:v>
              </c:pt>
              <c:pt idx="54">
                <c:v>5.0094926203961234E-6</c:v>
              </c:pt>
              <c:pt idx="55">
                <c:v>5.7746040856466436E-6</c:v>
              </c:pt>
              <c:pt idx="56">
                <c:v>6.9277220010450768E-6</c:v>
              </c:pt>
              <c:pt idx="57">
                <c:v>5.3424128410956988E-6</c:v>
              </c:pt>
              <c:pt idx="58">
                <c:v>4.4505106802198124E-6</c:v>
              </c:pt>
              <c:pt idx="59">
                <c:v>3.823956480164973E-6</c:v>
              </c:pt>
              <c:pt idx="60">
                <c:v>3.5383117555009883E-6</c:v>
              </c:pt>
              <c:pt idx="61">
                <c:v>2.9375717355851161E-6</c:v>
              </c:pt>
              <c:pt idx="62">
                <c:v>2.4368938369938441E-6</c:v>
              </c:pt>
              <c:pt idx="63">
                <c:v>2.0609007922200871E-6</c:v>
              </c:pt>
              <c:pt idx="64">
                <c:v>1.7234951952609579E-6</c:v>
              </c:pt>
              <c:pt idx="65">
                <c:v>1.2504740393903279E-6</c:v>
              </c:pt>
              <c:pt idx="66">
                <c:v>1.1010717125979566E-6</c:v>
              </c:pt>
              <c:pt idx="67">
                <c:v>7.2087723158360172E-7</c:v>
              </c:pt>
              <c:pt idx="68">
                <c:v>8.8799401088463262E-7</c:v>
              </c:pt>
              <c:pt idx="69">
                <c:v>6.604666844970541E-7</c:v>
              </c:pt>
              <c:pt idx="70">
                <c:v>5.2445073524217088E-7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1-BF77-4A35-8508-7BE2E3297A71}"/>
            </c:ext>
          </c:extLst>
        </c:ser>
        <c:ser>
          <c:idx val="1"/>
          <c:order val="1"/>
          <c:tx>
            <c:v>C_bulk</c:v>
          </c:tx>
          <c:spPr>
            <a:ln>
              <a:solidFill>
                <a:srgbClr val="00B050"/>
              </a:solidFill>
            </a:ln>
          </c:spPr>
          <c:marker>
            <c:symbol val="none"/>
          </c:marker>
          <c:xVal>
            <c:numLit>
              <c:formatCode>0.000</c:formatCode>
              <c:ptCount val="126"/>
              <c:pt idx="0">
                <c:v>1.4646576642990112</c:v>
              </c:pt>
              <c:pt idx="1">
                <c:v>1.4895179271697998</c:v>
              </c:pt>
              <c:pt idx="2">
                <c:v>1.7193349599838257</c:v>
              </c:pt>
              <c:pt idx="3">
                <c:v>2.0042171478271484</c:v>
              </c:pt>
              <c:pt idx="4">
                <c:v>2.3354191780090332</c:v>
              </c:pt>
              <c:pt idx="5">
                <c:v>2.7207956314086914</c:v>
              </c:pt>
              <c:pt idx="6">
                <c:v>3.1714408397674561</c:v>
              </c:pt>
              <c:pt idx="7">
                <c:v>3.6939949989318848</c:v>
              </c:pt>
              <c:pt idx="8">
                <c:v>4.3018193244934082</c:v>
              </c:pt>
              <c:pt idx="9">
                <c:v>5.0090856552124023</c:v>
              </c:pt>
              <c:pt idx="10">
                <c:v>5.8327174186706543</c:v>
              </c:pt>
              <c:pt idx="11">
                <c:v>6.7889924049377441</c:v>
              </c:pt>
              <c:pt idx="12">
                <c:v>7.9017171859741211</c:v>
              </c:pt>
              <c:pt idx="13">
                <c:v>9.19842529296875</c:v>
              </c:pt>
              <c:pt idx="14">
                <c:v>10.70503044128418</c:v>
              </c:pt>
              <c:pt idx="15">
                <c:v>12.460400581359863</c:v>
              </c:pt>
              <c:pt idx="16">
                <c:v>14.498952865600586</c:v>
              </c:pt>
              <c:pt idx="17">
                <c:v>16.872188568115234</c:v>
              </c:pt>
              <c:pt idx="18">
                <c:v>19.633068084716797</c:v>
              </c:pt>
              <c:pt idx="19">
                <c:v>22.846698760986328</c:v>
              </c:pt>
              <c:pt idx="20">
                <c:v>26.583612442016602</c:v>
              </c:pt>
              <c:pt idx="21">
                <c:v>30.931915283203125</c:v>
              </c:pt>
              <c:pt idx="22">
                <c:v>35.015243530273438</c:v>
              </c:pt>
              <c:pt idx="23">
                <c:v>41.153419494628906</c:v>
              </c:pt>
              <c:pt idx="24">
                <c:v>47.982280731201172</c:v>
              </c:pt>
              <c:pt idx="25">
                <c:v>55.744869232177734</c:v>
              </c:pt>
              <c:pt idx="26">
                <c:v>64.996513366699219</c:v>
              </c:pt>
              <c:pt idx="27">
                <c:v>75.781501770019531</c:v>
              </c:pt>
              <c:pt idx="28">
                <c:v>88.008354187011719</c:v>
              </c:pt>
              <c:pt idx="29">
                <c:v>102.12539672851563</c:v>
              </c:pt>
              <c:pt idx="30">
                <c:v>119.41030120849609</c:v>
              </c:pt>
              <c:pt idx="31">
                <c:v>139.93745422363281</c:v>
              </c:pt>
              <c:pt idx="32">
                <c:v>162.04258728027344</c:v>
              </c:pt>
              <c:pt idx="33">
                <c:v>189.38214111328125</c:v>
              </c:pt>
              <c:pt idx="34">
                <c:v>220.48149108886719</c:v>
              </c:pt>
              <c:pt idx="35">
                <c:v>256.77178955078125</c:v>
              </c:pt>
              <c:pt idx="36">
                <c:v>298.57308959960938</c:v>
              </c:pt>
              <c:pt idx="37">
                <c:v>347.8709716796875</c:v>
              </c:pt>
              <c:pt idx="38">
                <c:v>404.81900024414063</c:v>
              </c:pt>
              <c:pt idx="39">
                <c:v>471.3206787109375</c:v>
              </c:pt>
              <c:pt idx="40">
                <c:v>548.630859375</c:v>
              </c:pt>
              <c:pt idx="41">
                <c:v>637.963623046875</c:v>
              </c:pt>
              <c:pt idx="42">
                <c:v>742.871337890625</c:v>
              </c:pt>
              <c:pt idx="43">
                <c:v>864.30755615234375</c:v>
              </c:pt>
              <c:pt idx="44">
                <c:v>1005.9268188476563</c:v>
              </c:pt>
              <c:pt idx="45">
                <c:v>1170.0369873046875</c:v>
              </c:pt>
              <c:pt idx="46">
                <c:v>1361.6727294921875</c:v>
              </c:pt>
              <c:pt idx="47">
                <c:v>1584.1324462890625</c:v>
              </c:pt>
              <c:pt idx="48">
                <c:v>1843.2623291015625</c:v>
              </c:pt>
              <c:pt idx="49">
                <c:v>2145.880859375</c:v>
              </c:pt>
              <c:pt idx="50">
                <c:v>2495.98095703125</c:v>
              </c:pt>
              <c:pt idx="51">
                <c:v>2903.5029296875</c:v>
              </c:pt>
              <c:pt idx="52">
                <c:v>3379.13525390625</c:v>
              </c:pt>
              <c:pt idx="53">
                <c:v>3931.47021484375</c:v>
              </c:pt>
              <c:pt idx="54">
                <c:v>4571.7421875</c:v>
              </c:pt>
              <c:pt idx="55">
                <c:v>5319.15625</c:v>
              </c:pt>
              <c:pt idx="56">
                <c:v>6189.8427734375</c:v>
              </c:pt>
              <c:pt idx="57">
                <c:v>7201.97412109375</c:v>
              </c:pt>
              <c:pt idx="58">
                <c:v>8379.3876953125</c:v>
              </c:pt>
              <c:pt idx="59">
                <c:v>9750.5771484375</c:v>
              </c:pt>
              <c:pt idx="60">
                <c:v>11343.6083984375</c:v>
              </c:pt>
              <c:pt idx="61">
                <c:v>13198.6025390625</c:v>
              </c:pt>
              <c:pt idx="62">
                <c:v>15356.0712890625</c:v>
              </c:pt>
              <c:pt idx="63">
                <c:v>17867.138671875</c:v>
              </c:pt>
              <c:pt idx="64">
                <c:v>20786.46875</c:v>
              </c:pt>
              <c:pt idx="65">
                <c:v>24186.701171875</c:v>
              </c:pt>
              <c:pt idx="66">
                <c:v>28143.91015625</c:v>
              </c:pt>
              <c:pt idx="67">
                <c:v>32717.6015625</c:v>
              </c:pt>
              <c:pt idx="68">
                <c:v>38060.40625</c:v>
              </c:pt>
              <c:pt idx="69">
                <c:v>44291.828125</c:v>
              </c:pt>
              <c:pt idx="70">
                <c:v>51539.0078125</c:v>
              </c:pt>
            </c:numLit>
          </c:xVal>
          <c:yVal>
            <c:numLit>
              <c:formatCode>0.00E+00</c:formatCode>
              <c:ptCount val="126"/>
              <c:pt idx="1">
                <c:v>4.0222550486047406E-3</c:v>
              </c:pt>
              <c:pt idx="2">
                <c:v>3.4846820119868978E-3</c:v>
              </c:pt>
              <c:pt idx="3">
                <c:v>2.9894353908190554E-3</c:v>
              </c:pt>
              <c:pt idx="4">
                <c:v>2.5655534958136067E-3</c:v>
              </c:pt>
              <c:pt idx="5">
                <c:v>2.2022363409355296E-3</c:v>
              </c:pt>
              <c:pt idx="6">
                <c:v>1.8893808984957261E-3</c:v>
              </c:pt>
              <c:pt idx="7">
                <c:v>1.622178788074122E-3</c:v>
              </c:pt>
              <c:pt idx="8">
                <c:v>1.3930439630631241E-3</c:v>
              </c:pt>
              <c:pt idx="9">
                <c:v>1.1964211738527402E-3</c:v>
              </c:pt>
              <c:pt idx="10">
                <c:v>1.0275462426479005E-3</c:v>
              </c:pt>
              <c:pt idx="11">
                <c:v>8.828797243239612E-4</c:v>
              </c:pt>
              <c:pt idx="12">
                <c:v>7.5862227096832452E-4</c:v>
              </c:pt>
              <c:pt idx="13">
                <c:v>6.5174908609307925E-4</c:v>
              </c:pt>
              <c:pt idx="14">
                <c:v>5.6009337147458905E-4</c:v>
              </c:pt>
              <c:pt idx="15">
                <c:v>4.812599659138759E-4</c:v>
              </c:pt>
              <c:pt idx="16">
                <c:v>4.1366494527598732E-4</c:v>
              </c:pt>
              <c:pt idx="17">
                <c:v>3.555491336507216E-4</c:v>
              </c:pt>
              <c:pt idx="18">
                <c:v>3.0562053759877836E-4</c:v>
              </c:pt>
              <c:pt idx="19">
                <c:v>2.6270190971342075E-4</c:v>
              </c:pt>
              <c:pt idx="20">
                <c:v>2.2584345642493586E-4</c:v>
              </c:pt>
              <c:pt idx="21">
                <c:v>1.9416525855417156E-4</c:v>
              </c:pt>
              <c:pt idx="22">
                <c:v>1.7158068874389873E-4</c:v>
              </c:pt>
              <c:pt idx="23">
                <c:v>1.4606321076225507E-4</c:v>
              </c:pt>
              <c:pt idx="24">
                <c:v>1.2534639679641813E-4</c:v>
              </c:pt>
              <c:pt idx="25">
                <c:v>1.0796109360304624E-4</c:v>
              </c:pt>
              <c:pt idx="26">
                <c:v>9.2664826776804496E-5</c:v>
              </c:pt>
              <c:pt idx="27">
                <c:v>7.9548026447647625E-5</c:v>
              </c:pt>
              <c:pt idx="28">
                <c:v>6.8565833845309158E-5</c:v>
              </c:pt>
              <c:pt idx="29">
                <c:v>5.9156745200600013E-5</c:v>
              </c:pt>
              <c:pt idx="30">
                <c:v>5.0665860839440994E-5</c:v>
              </c:pt>
              <c:pt idx="31">
                <c:v>4.3306934601840968E-5</c:v>
              </c:pt>
              <c:pt idx="32">
                <c:v>3.7467221805803487E-5</c:v>
              </c:pt>
              <c:pt idx="33">
                <c:v>3.2130375147591993E-5</c:v>
              </c:pt>
              <c:pt idx="34">
                <c:v>2.7668662003013683E-5</c:v>
              </c:pt>
              <c:pt idx="35">
                <c:v>2.3828649949632959E-5</c:v>
              </c:pt>
              <c:pt idx="36">
                <c:v>2.0562370702284178E-5</c:v>
              </c:pt>
              <c:pt idx="37">
                <c:v>1.7719082375700829E-5</c:v>
              </c:pt>
              <c:pt idx="38">
                <c:v>1.529659730790762E-5</c:v>
              </c:pt>
              <c:pt idx="39">
                <c:v>1.3208663544471774E-5</c:v>
              </c:pt>
              <c:pt idx="40">
                <c:v>1.1417639342737088E-5</c:v>
              </c:pt>
              <c:pt idx="41">
                <c:v>9.8886793742850467E-6</c:v>
              </c:pt>
              <c:pt idx="42">
                <c:v>8.5626308951357895E-6</c:v>
              </c:pt>
              <c:pt idx="43">
                <c:v>7.4296363610124887E-6</c:v>
              </c:pt>
              <c:pt idx="44">
                <c:v>6.4538626236236557E-6</c:v>
              </c:pt>
              <c:pt idx="45">
                <c:v>5.618584694149894E-6</c:v>
              </c:pt>
              <c:pt idx="46">
                <c:v>4.8980321182605408E-6</c:v>
              </c:pt>
              <c:pt idx="47">
                <c:v>4.2802310660179409E-6</c:v>
              </c:pt>
              <c:pt idx="48">
                <c:v>3.7486122367996134E-6</c:v>
              </c:pt>
              <c:pt idx="49">
                <c:v>3.2902970408159184E-6</c:v>
              </c:pt>
              <c:pt idx="50">
                <c:v>2.8987293489420836E-6</c:v>
              </c:pt>
              <c:pt idx="51">
                <c:v>2.5618697040428347E-6</c:v>
              </c:pt>
              <c:pt idx="52">
                <c:v>2.2714640879957267E-6</c:v>
              </c:pt>
              <c:pt idx="53">
                <c:v>2.0224043876590389E-6</c:v>
              </c:pt>
              <c:pt idx="54">
                <c:v>1.809006919231673E-6</c:v>
              </c:pt>
              <c:pt idx="55">
                <c:v>1.6248880587855239E-6</c:v>
              </c:pt>
              <c:pt idx="56">
                <c:v>1.4664713633775843E-6</c:v>
              </c:pt>
              <c:pt idx="57">
                <c:v>1.3304625052253574E-6</c:v>
              </c:pt>
              <c:pt idx="58">
                <c:v>1.213586141843847E-6</c:v>
              </c:pt>
              <c:pt idx="59">
                <c:v>1.1130513578116384E-6</c:v>
              </c:pt>
              <c:pt idx="60">
                <c:v>1.0267725292795556E-6</c:v>
              </c:pt>
              <c:pt idx="61">
                <c:v>9.5255186129150127E-7</c:v>
              </c:pt>
              <c:pt idx="62">
                <c:v>8.8878457486546313E-7</c:v>
              </c:pt>
              <c:pt idx="63">
                <c:v>8.3395880586118257E-7</c:v>
              </c:pt>
              <c:pt idx="64">
                <c:v>7.8687094409081431E-7</c:v>
              </c:pt>
              <c:pt idx="65">
                <c:v>7.4635623346737776E-7</c:v>
              </c:pt>
              <c:pt idx="66">
                <c:v>7.1153137142972032E-7</c:v>
              </c:pt>
              <c:pt idx="67">
                <c:v>6.817762000075975E-7</c:v>
              </c:pt>
              <c:pt idx="68">
                <c:v>6.5607366778183051E-7</c:v>
              </c:pt>
              <c:pt idx="69">
                <c:v>6.3392989472873029E-7</c:v>
              </c:pt>
              <c:pt idx="70">
                <c:v>6.1491163112641594E-7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2-BF77-4A35-8508-7BE2E3297A71}"/>
            </c:ext>
          </c:extLst>
        </c:ser>
        <c:ser>
          <c:idx val="3"/>
          <c:order val="2"/>
          <c:tx>
            <c:v>Closure</c:v>
          </c:tx>
          <c:spPr>
            <a:ln w="25400"/>
          </c:spPr>
          <c:marker>
            <c:symbol val="none"/>
          </c:marker>
          <c:dPt>
            <c:idx val="1"/>
            <c:bubble3D val="0"/>
            <c:spPr>
              <a:ln w="25400">
                <a:solidFill>
                  <a:schemeClr val="tx1"/>
                </a:solidFill>
              </a:ln>
            </c:spPr>
            <c:extLst>
              <c:ext xmlns:c16="http://schemas.microsoft.com/office/drawing/2014/chart" uri="{C3380CC4-5D6E-409C-BE32-E72D297353CC}">
                <c16:uniqueId val="{00000004-BF77-4A35-8508-7BE2E3297A71}"/>
              </c:ext>
            </c:extLst>
          </c:dPt>
          <c:xVal>
            <c:numLit>
              <c:formatCode>0</c:formatCode>
              <c:ptCount val="2"/>
              <c:pt idx="0">
                <c:v>12</c:v>
              </c:pt>
              <c:pt idx="1">
                <c:v>12</c:v>
              </c:pt>
            </c:numLit>
          </c:xVal>
          <c:yVal>
            <c:numLit>
              <c:formatCode>General</c:formatCode>
              <c:ptCount val="2"/>
              <c:pt idx="0">
                <c:v>1E-10</c:v>
              </c:pt>
              <c:pt idx="1">
                <c:v>1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5-BF77-4A35-8508-7BE2E3297A71}"/>
            </c:ext>
          </c:extLst>
        </c:ser>
        <c:ser>
          <c:idx val="4"/>
          <c:order val="3"/>
          <c:tx>
            <c:v>Intrusion</c:v>
          </c:tx>
          <c:spPr>
            <a:ln>
              <a:solidFill>
                <a:schemeClr val="tx1"/>
              </a:solidFill>
              <a:prstDash val="solid"/>
            </a:ln>
          </c:spPr>
          <c:marker>
            <c:symbol val="none"/>
          </c:marker>
          <c:dPt>
            <c:idx val="1"/>
            <c:bubble3D val="0"/>
            <c:spPr>
              <a:ln w="25400">
                <a:solidFill>
                  <a:schemeClr val="tx1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BF77-4A35-8508-7BE2E3297A71}"/>
              </c:ext>
            </c:extLst>
          </c:dPt>
          <c:xVal>
            <c:numLit>
              <c:formatCode>General</c:formatCode>
              <c:ptCount val="2"/>
              <c:pt idx="0">
                <c:v>347</c:v>
              </c:pt>
              <c:pt idx="1">
                <c:v>347</c:v>
              </c:pt>
            </c:numLit>
          </c:xVal>
          <c:yVal>
            <c:numLit>
              <c:formatCode>General</c:formatCode>
              <c:ptCount val="2"/>
              <c:pt idx="0">
                <c:v>1E-10</c:v>
              </c:pt>
              <c:pt idx="1">
                <c:v>1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8-BF77-4A35-8508-7BE2E3297A7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logBase val="10"/>
          <c:orientation val="minMax"/>
          <c:min val="1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Injection</a:t>
                </a:r>
                <a:r>
                  <a:rPr lang="en-US" baseline="0"/>
                  <a:t> Pressure, psia</a:t>
                </a:r>
                <a:endParaRPr lang="en-US"/>
              </a:p>
            </c:rich>
          </c:tx>
          <c:overlay val="0"/>
        </c:title>
        <c:numFmt formatCode="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1.0000000000000005E-8"/>
        <c:crossBetween val="midCat"/>
      </c:valAx>
      <c:valAx>
        <c:axId val="160021120"/>
        <c:scaling>
          <c:logBase val="10"/>
          <c:orientation val="minMax"/>
          <c:max val="1.0000000000000002E-2"/>
          <c:min val="1.0000000000000005E-8"/>
        </c:scaling>
        <c:delete val="0"/>
        <c:axPos val="l"/>
        <c:majorGridlines>
          <c:spPr>
            <a:ln>
              <a:solidFill>
                <a:schemeClr val="bg1">
                  <a:lumMod val="50000"/>
                </a:schemeClr>
              </a:solidFill>
            </a:ln>
          </c:spPr>
        </c:majorGridlines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Compressibility, psia^-1</a:t>
                </a:r>
              </a:p>
            </c:rich>
          </c:tx>
          <c:overlay val="0"/>
        </c:title>
        <c:numFmt formatCode="0.E+0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  <c:majorUnit val="0.2"/>
        <c:minorUnit val="0.1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egendEntry>
        <c:idx val="2"/>
        <c:delete val="1"/>
      </c:legendEntry>
      <c:legendEntry>
        <c:idx val="3"/>
        <c:delete val="1"/>
      </c:legendEntry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smoothMarker"/>
        <c:varyColors val="0"/>
        <c:ser>
          <c:idx val="0"/>
          <c:order val="0"/>
          <c:tx>
            <c:v>Compression</c:v>
          </c:tx>
          <c:spPr>
            <a:ln>
              <a:solidFill>
                <a:sysClr val="windowText" lastClr="000000"/>
              </a:solidFill>
              <a:prstDash val="solid"/>
            </a:ln>
          </c:spPr>
          <c:marker>
            <c:symbol val="none"/>
          </c:marker>
          <c:xVal>
            <c:numLit>
              <c:formatCode>0.000</c:formatCode>
              <c:ptCount val="129"/>
              <c:pt idx="0">
                <c:v>1.4895179271697998</c:v>
              </c:pt>
              <c:pt idx="1">
                <c:v>1.7193349599838257</c:v>
              </c:pt>
              <c:pt idx="2">
                <c:v>2.0042171478271484</c:v>
              </c:pt>
              <c:pt idx="3">
                <c:v>2.3354191780090332</c:v>
              </c:pt>
              <c:pt idx="4">
                <c:v>2.7207956314086914</c:v>
              </c:pt>
              <c:pt idx="5">
                <c:v>3.1714408397674561</c:v>
              </c:pt>
              <c:pt idx="6">
                <c:v>3.6939949989318848</c:v>
              </c:pt>
              <c:pt idx="7">
                <c:v>4.3018193244934082</c:v>
              </c:pt>
              <c:pt idx="8">
                <c:v>5.0090856552124023</c:v>
              </c:pt>
              <c:pt idx="9">
                <c:v>5.8327174186706543</c:v>
              </c:pt>
              <c:pt idx="10">
                <c:v>6.7889924049377441</c:v>
              </c:pt>
              <c:pt idx="11">
                <c:v>7.9017171859741211</c:v>
              </c:pt>
              <c:pt idx="12">
                <c:v>9.19842529296875</c:v>
              </c:pt>
              <c:pt idx="13">
                <c:v>10.70503044128418</c:v>
              </c:pt>
              <c:pt idx="14">
                <c:v>12.460400581359863</c:v>
              </c:pt>
              <c:pt idx="15">
                <c:v>14.498952865600586</c:v>
              </c:pt>
              <c:pt idx="16">
                <c:v>16.872188568115234</c:v>
              </c:pt>
              <c:pt idx="17">
                <c:v>19.633068084716797</c:v>
              </c:pt>
              <c:pt idx="18">
                <c:v>22.846698760986328</c:v>
              </c:pt>
              <c:pt idx="19">
                <c:v>26.583612442016602</c:v>
              </c:pt>
              <c:pt idx="20">
                <c:v>30.931915283203125</c:v>
              </c:pt>
              <c:pt idx="21">
                <c:v>35.015243530273438</c:v>
              </c:pt>
              <c:pt idx="22">
                <c:v>41.153419494628906</c:v>
              </c:pt>
              <c:pt idx="23">
                <c:v>47.982280731201172</c:v>
              </c:pt>
              <c:pt idx="24">
                <c:v>55.744869232177734</c:v>
              </c:pt>
              <c:pt idx="25">
                <c:v>64.996513366699219</c:v>
              </c:pt>
              <c:pt idx="26">
                <c:v>75.781501770019531</c:v>
              </c:pt>
              <c:pt idx="27">
                <c:v>88.008354187011719</c:v>
              </c:pt>
              <c:pt idx="28">
                <c:v>102.12539672851563</c:v>
              </c:pt>
              <c:pt idx="29">
                <c:v>119.41030120849609</c:v>
              </c:pt>
              <c:pt idx="30">
                <c:v>139.93745422363281</c:v>
              </c:pt>
              <c:pt idx="31">
                <c:v>162.04258728027344</c:v>
              </c:pt>
              <c:pt idx="32">
                <c:v>189.38214111328125</c:v>
              </c:pt>
              <c:pt idx="33">
                <c:v>220.48149108886719</c:v>
              </c:pt>
              <c:pt idx="34">
                <c:v>256.77178955078125</c:v>
              </c:pt>
              <c:pt idx="35">
                <c:v>298.57308959960938</c:v>
              </c:pt>
              <c:pt idx="36">
                <c:v>347.8709716796875</c:v>
              </c:pt>
              <c:pt idx="37">
                <c:v>404.81900024414063</c:v>
              </c:pt>
              <c:pt idx="38">
                <c:v>471.3206787109375</c:v>
              </c:pt>
              <c:pt idx="39">
                <c:v>548.630859375</c:v>
              </c:pt>
              <c:pt idx="40">
                <c:v>637.963623046875</c:v>
              </c:pt>
              <c:pt idx="41">
                <c:v>742.871337890625</c:v>
              </c:pt>
              <c:pt idx="42">
                <c:v>864.30755615234375</c:v>
              </c:pt>
              <c:pt idx="43">
                <c:v>1005.9268188476563</c:v>
              </c:pt>
              <c:pt idx="44">
                <c:v>1170.0369873046875</c:v>
              </c:pt>
              <c:pt idx="45">
                <c:v>1361.6727294921875</c:v>
              </c:pt>
              <c:pt idx="46">
                <c:v>1584.1324462890625</c:v>
              </c:pt>
              <c:pt idx="47">
                <c:v>1843.2623291015625</c:v>
              </c:pt>
              <c:pt idx="48">
                <c:v>2145.880859375</c:v>
              </c:pt>
              <c:pt idx="49">
                <c:v>2495.98095703125</c:v>
              </c:pt>
              <c:pt idx="50">
                <c:v>2903.5029296875</c:v>
              </c:pt>
              <c:pt idx="51">
                <c:v>3379.13525390625</c:v>
              </c:pt>
              <c:pt idx="52">
                <c:v>3931.47021484375</c:v>
              </c:pt>
              <c:pt idx="53">
                <c:v>4571.7421875</c:v>
              </c:pt>
              <c:pt idx="54">
                <c:v>5319.15625</c:v>
              </c:pt>
              <c:pt idx="55">
                <c:v>6189.8427734375</c:v>
              </c:pt>
              <c:pt idx="56">
                <c:v>7201.97412109375</c:v>
              </c:pt>
              <c:pt idx="57">
                <c:v>8379.3876953125</c:v>
              </c:pt>
              <c:pt idx="58">
                <c:v>9750.5771484375</c:v>
              </c:pt>
              <c:pt idx="59">
                <c:v>11343.6083984375</c:v>
              </c:pt>
              <c:pt idx="60">
                <c:v>13198.6025390625</c:v>
              </c:pt>
              <c:pt idx="61">
                <c:v>15356.0712890625</c:v>
              </c:pt>
              <c:pt idx="62">
                <c:v>17867.138671875</c:v>
              </c:pt>
              <c:pt idx="63">
                <c:v>20786.46875</c:v>
              </c:pt>
              <c:pt idx="64">
                <c:v>24186.701171875</c:v>
              </c:pt>
              <c:pt idx="65">
                <c:v>28143.91015625</c:v>
              </c:pt>
              <c:pt idx="66">
                <c:v>32717.6015625</c:v>
              </c:pt>
              <c:pt idx="67">
                <c:v>38060.40625</c:v>
              </c:pt>
              <c:pt idx="68">
                <c:v>44291.828125</c:v>
              </c:pt>
              <c:pt idx="69">
                <c:v>51539.0078125</c:v>
              </c:pt>
            </c:numLit>
          </c:xVal>
          <c:yVal>
            <c:numLit>
              <c:formatCode>General</c:formatCode>
              <c:ptCount val="129"/>
              <c:pt idx="0">
                <c:v>0</c:v>
              </c:pt>
              <c:pt idx="1">
                <c:v>0</c:v>
              </c:pt>
              <c:pt idx="2">
                <c:v>0</c:v>
              </c:pt>
              <c:pt idx="3">
                <c:v>0</c:v>
              </c:pt>
              <c:pt idx="4">
                <c:v>0</c:v>
              </c:pt>
              <c:pt idx="5">
                <c:v>0</c:v>
              </c:pt>
              <c:pt idx="6">
                <c:v>0</c:v>
              </c:pt>
              <c:pt idx="7">
                <c:v>0</c:v>
              </c:pt>
              <c:pt idx="8">
                <c:v>0</c:v>
              </c:pt>
              <c:pt idx="9">
                <c:v>0</c:v>
              </c:pt>
              <c:pt idx="10">
                <c:v>0</c:v>
              </c:pt>
              <c:pt idx="11">
                <c:v>0</c:v>
              </c:pt>
              <c:pt idx="12">
                <c:v>0</c:v>
              </c:pt>
              <c:pt idx="13">
                <c:v>0</c:v>
              </c:pt>
              <c:pt idx="14">
                <c:v>1</c:v>
              </c:pt>
              <c:pt idx="15">
                <c:v>0.9846590933719418</c:v>
              </c:pt>
              <c:pt idx="16">
                <c:v>0.96954666281063151</c:v>
              </c:pt>
              <c:pt idx="17">
                <c:v>0.95467021998327195</c:v>
              </c:pt>
              <c:pt idx="18">
                <c:v>0.94001794460035482</c:v>
              </c:pt>
              <c:pt idx="19">
                <c:v>0.92560028152195839</c:v>
              </c:pt>
              <c:pt idx="20">
                <c:v>0.91140326457902177</c:v>
              </c:pt>
              <c:pt idx="21">
                <c:v>0.89994544448778591</c:v>
              </c:pt>
              <c:pt idx="22">
                <c:v>0.88523554168561114</c:v>
              </c:pt>
              <c:pt idx="23">
                <c:v>0.87147701680834411</c:v>
              </c:pt>
              <c:pt idx="24">
                <c:v>0.85824499277045641</c:v>
              </c:pt>
              <c:pt idx="25">
                <c:v>0.84490393643508499</c:v>
              </c:pt>
              <c:pt idx="26">
                <c:v>0.83177260847703682</c:v>
              </c:pt>
              <c:pt idx="27">
                <c:v>0.81917486525641081</c:v>
              </c:pt>
              <c:pt idx="28">
                <c:v>0.80683442235338676</c:v>
              </c:pt>
              <c:pt idx="29">
                <c:v>0.79406435692988198</c:v>
              </c:pt>
              <c:pt idx="30">
                <c:v>0.78131574055197106</c:v>
              </c:pt>
              <c:pt idx="31">
                <c:v>0.76971100706231055</c:v>
              </c:pt>
              <c:pt idx="32">
                <c:v>0.75756377912942274</c:v>
              </c:pt>
              <c:pt idx="33">
                <c:v>0.74590202415680151</c:v>
              </c:pt>
              <c:pt idx="34">
                <c:v>0.73439527748299893</c:v>
              </c:pt>
              <c:pt idx="35">
                <c:v>0.72318017369786758</c:v>
              </c:pt>
              <c:pt idx="36">
                <c:v>0.71199177168368322</c:v>
              </c:pt>
              <c:pt idx="37">
                <c:v>0.70106290305549723</c:v>
              </c:pt>
              <c:pt idx="38">
                <c:v>0.6902672616206551</c:v>
              </c:pt>
              <c:pt idx="39">
                <c:v>0.67965253074524279</c:v>
              </c:pt>
              <c:pt idx="40">
                <c:v>0.6692714762793911</c:v>
              </c:pt>
              <c:pt idx="41">
                <c:v>0.65895577903709945</c:v>
              </c:pt>
              <c:pt idx="42">
                <c:v>0.64885441058037185</c:v>
              </c:pt>
              <c:pt idx="43">
                <c:v>0.6388863699411963</c:v>
              </c:pt>
              <c:pt idx="44">
                <c:v>0.62911061057906115</c:v>
              </c:pt>
              <c:pt idx="45">
                <c:v>0.61944951231544743</c:v>
              </c:pt>
              <c:pt idx="46">
                <c:v>0.6099589023090779</c:v>
              </c:pt>
              <c:pt idx="47">
                <c:v>0.60060284619970694</c:v>
              </c:pt>
              <c:pt idx="48">
                <c:v>0.5913593463888146</c:v>
              </c:pt>
              <c:pt idx="49">
                <c:v>0.58231047362701971</c:v>
              </c:pt>
              <c:pt idx="50">
                <c:v>0.57339395735399468</c:v>
              </c:pt>
              <c:pt idx="51">
                <c:v>0.56458713881003753</c:v>
              </c:pt>
              <c:pt idx="52">
                <c:v>0.55593307224414246</c:v>
              </c:pt>
              <c:pt idx="53">
                <c:v>0.54744029417646134</c:v>
              </c:pt>
              <c:pt idx="54">
                <c:v>0.53904758742985359</c:v>
              </c:pt>
              <c:pt idx="55">
                <c:v>0.53077408893504052</c:v>
              </c:pt>
              <c:pt idx="56">
                <c:v>0.52263554763194242</c:v>
              </c:pt>
              <c:pt idx="57">
                <c:v>0.51462315275610038</c:v>
              </c:pt>
              <c:pt idx="58">
                <c:v>0.50672677123780263</c:v>
              </c:pt>
              <c:pt idx="59">
                <c:v>0.49896293832042943</c:v>
              </c:pt>
              <c:pt idx="60">
                <c:v>0.49131161581351751</c:v>
              </c:pt>
              <c:pt idx="61">
                <c:v>0.48378041313350906</c:v>
              </c:pt>
              <c:pt idx="62">
                <c:v>0.47636211187356992</c:v>
              </c:pt>
              <c:pt idx="63">
                <c:v>0.46906298258576457</c:v>
              </c:pt>
              <c:pt idx="64">
                <c:v>0.46186807643387884</c:v>
              </c:pt>
              <c:pt idx="65">
                <c:v>0.45478226343007055</c:v>
              </c:pt>
              <c:pt idx="66">
                <c:v>0.44784837589624865</c:v>
              </c:pt>
              <c:pt idx="67">
                <c:v>0.44098964900463833</c:v>
              </c:pt>
              <c:pt idx="68">
                <c:v>0.43421982095935846</c:v>
              </c:pt>
              <c:pt idx="69">
                <c:v>0.42755771032465872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0C47-4A07-80B2-FFF1F8A98F9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  <c:extLst/>
      </c:scatterChart>
      <c:valAx>
        <c:axId val="160018816"/>
        <c:scaling>
          <c:orientation val="minMax"/>
          <c:max val="10000"/>
          <c:min val="0"/>
        </c:scaling>
        <c:delete val="0"/>
        <c:axPos val="b"/>
        <c:minorGridlines>
          <c:spPr>
            <a:ln>
              <a:solidFill>
                <a:schemeClr val="bg1">
                  <a:lumMod val="50000"/>
                </a:schemeClr>
              </a:solidFill>
            </a:ln>
          </c:spPr>
        </c:minorGridlines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Net Confining Pressure,</a:t>
                </a:r>
                <a:r>
                  <a:rPr lang="en-US" baseline="0"/>
                  <a:t> psia</a:t>
                </a:r>
                <a:endParaRPr lang="en-US"/>
              </a:p>
            </c:rich>
          </c:tx>
          <c:overlay val="0"/>
        </c:title>
        <c:numFmt formatCode="General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1.0000000000000094E-156"/>
        <c:crossBetween val="midCat"/>
        <c:majorUnit val="2500"/>
        <c:minorUnit val="1250"/>
      </c:valAx>
      <c:valAx>
        <c:axId val="160021120"/>
        <c:scaling>
          <c:logBase val="10"/>
          <c:orientation val="minMax"/>
          <c:max val="1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K/Ko</a:t>
                </a:r>
              </a:p>
            </c:rich>
          </c:tx>
          <c:overlay val="0"/>
        </c:title>
        <c:numFmt formatCode="0.E+0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  <c:majorUnit val="0.2"/>
        <c:minorUnit val="0.1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smoothMarker"/>
        <c:varyColors val="0"/>
        <c:ser>
          <c:idx val="0"/>
          <c:order val="0"/>
          <c:tx>
            <c:v>Compression</c:v>
          </c:tx>
          <c:spPr>
            <a:ln>
              <a:solidFill>
                <a:sysClr val="windowText" lastClr="000000"/>
              </a:solidFill>
              <a:prstDash val="solid"/>
            </a:ln>
          </c:spPr>
          <c:marker>
            <c:symbol val="none"/>
          </c:marker>
          <c:xVal>
            <c:numLit>
              <c:formatCode>0.000</c:formatCode>
              <c:ptCount val="129"/>
              <c:pt idx="0">
                <c:v>1.4895179271697998</c:v>
              </c:pt>
              <c:pt idx="1">
                <c:v>1.7193349599838257</c:v>
              </c:pt>
              <c:pt idx="2">
                <c:v>2.0042171478271484</c:v>
              </c:pt>
              <c:pt idx="3">
                <c:v>2.3354191780090332</c:v>
              </c:pt>
              <c:pt idx="4">
                <c:v>2.7207956314086914</c:v>
              </c:pt>
              <c:pt idx="5">
                <c:v>3.1714408397674561</c:v>
              </c:pt>
              <c:pt idx="6">
                <c:v>3.6939949989318848</c:v>
              </c:pt>
              <c:pt idx="7">
                <c:v>4.3018193244934082</c:v>
              </c:pt>
              <c:pt idx="8">
                <c:v>5.0090856552124023</c:v>
              </c:pt>
              <c:pt idx="9">
                <c:v>5.8327174186706543</c:v>
              </c:pt>
              <c:pt idx="10">
                <c:v>6.7889924049377441</c:v>
              </c:pt>
              <c:pt idx="11">
                <c:v>7.9017171859741211</c:v>
              </c:pt>
              <c:pt idx="12">
                <c:v>9.19842529296875</c:v>
              </c:pt>
              <c:pt idx="13">
                <c:v>10.70503044128418</c:v>
              </c:pt>
              <c:pt idx="14">
                <c:v>12.460400581359863</c:v>
              </c:pt>
              <c:pt idx="15">
                <c:v>14.498952865600586</c:v>
              </c:pt>
              <c:pt idx="16">
                <c:v>16.872188568115234</c:v>
              </c:pt>
              <c:pt idx="17">
                <c:v>19.633068084716797</c:v>
              </c:pt>
              <c:pt idx="18">
                <c:v>22.846698760986328</c:v>
              </c:pt>
              <c:pt idx="19">
                <c:v>26.583612442016602</c:v>
              </c:pt>
              <c:pt idx="20">
                <c:v>30.931915283203125</c:v>
              </c:pt>
              <c:pt idx="21">
                <c:v>35.015243530273438</c:v>
              </c:pt>
              <c:pt idx="22">
                <c:v>41.153419494628906</c:v>
              </c:pt>
              <c:pt idx="23">
                <c:v>47.982280731201172</c:v>
              </c:pt>
              <c:pt idx="24">
                <c:v>55.744869232177734</c:v>
              </c:pt>
              <c:pt idx="25">
                <c:v>64.996513366699219</c:v>
              </c:pt>
              <c:pt idx="26">
                <c:v>75.781501770019531</c:v>
              </c:pt>
              <c:pt idx="27">
                <c:v>88.008354187011719</c:v>
              </c:pt>
              <c:pt idx="28">
                <c:v>102.12539672851563</c:v>
              </c:pt>
              <c:pt idx="29">
                <c:v>119.41030120849609</c:v>
              </c:pt>
              <c:pt idx="30">
                <c:v>139.93745422363281</c:v>
              </c:pt>
              <c:pt idx="31">
                <c:v>162.04258728027344</c:v>
              </c:pt>
              <c:pt idx="32">
                <c:v>189.38214111328125</c:v>
              </c:pt>
              <c:pt idx="33">
                <c:v>220.48149108886719</c:v>
              </c:pt>
              <c:pt idx="34">
                <c:v>256.77178955078125</c:v>
              </c:pt>
              <c:pt idx="35">
                <c:v>298.57308959960938</c:v>
              </c:pt>
              <c:pt idx="36">
                <c:v>347.8709716796875</c:v>
              </c:pt>
              <c:pt idx="37">
                <c:v>404.81900024414063</c:v>
              </c:pt>
              <c:pt idx="38">
                <c:v>471.3206787109375</c:v>
              </c:pt>
              <c:pt idx="39">
                <c:v>548.630859375</c:v>
              </c:pt>
              <c:pt idx="40">
                <c:v>637.963623046875</c:v>
              </c:pt>
              <c:pt idx="41">
                <c:v>742.871337890625</c:v>
              </c:pt>
              <c:pt idx="42">
                <c:v>864.30755615234375</c:v>
              </c:pt>
              <c:pt idx="43">
                <c:v>1005.9268188476563</c:v>
              </c:pt>
              <c:pt idx="44">
                <c:v>1170.0369873046875</c:v>
              </c:pt>
              <c:pt idx="45">
                <c:v>1361.6727294921875</c:v>
              </c:pt>
              <c:pt idx="46">
                <c:v>1584.1324462890625</c:v>
              </c:pt>
              <c:pt idx="47">
                <c:v>1843.2623291015625</c:v>
              </c:pt>
              <c:pt idx="48">
                <c:v>2145.880859375</c:v>
              </c:pt>
              <c:pt idx="49">
                <c:v>2495.98095703125</c:v>
              </c:pt>
              <c:pt idx="50">
                <c:v>2903.5029296875</c:v>
              </c:pt>
              <c:pt idx="51">
                <c:v>3379.13525390625</c:v>
              </c:pt>
              <c:pt idx="52">
                <c:v>3931.47021484375</c:v>
              </c:pt>
              <c:pt idx="53">
                <c:v>4571.7421875</c:v>
              </c:pt>
              <c:pt idx="54">
                <c:v>5319.15625</c:v>
              </c:pt>
              <c:pt idx="55">
                <c:v>6189.8427734375</c:v>
              </c:pt>
              <c:pt idx="56">
                <c:v>7201.97412109375</c:v>
              </c:pt>
              <c:pt idx="57">
                <c:v>8379.3876953125</c:v>
              </c:pt>
              <c:pt idx="58">
                <c:v>9750.5771484375</c:v>
              </c:pt>
              <c:pt idx="59">
                <c:v>11343.6083984375</c:v>
              </c:pt>
              <c:pt idx="60">
                <c:v>13198.6025390625</c:v>
              </c:pt>
              <c:pt idx="61">
                <c:v>15356.0712890625</c:v>
              </c:pt>
              <c:pt idx="62">
                <c:v>17867.138671875</c:v>
              </c:pt>
              <c:pt idx="63">
                <c:v>20786.46875</c:v>
              </c:pt>
              <c:pt idx="64">
                <c:v>24186.701171875</c:v>
              </c:pt>
              <c:pt idx="65">
                <c:v>28143.91015625</c:v>
              </c:pt>
              <c:pt idx="66">
                <c:v>32717.6015625</c:v>
              </c:pt>
              <c:pt idx="67">
                <c:v>38060.40625</c:v>
              </c:pt>
              <c:pt idx="68">
                <c:v>44291.828125</c:v>
              </c:pt>
              <c:pt idx="69">
                <c:v>51539.0078125</c:v>
              </c:pt>
            </c:numLit>
          </c:xVal>
          <c:yVal>
            <c:numLit>
              <c:formatCode>General</c:formatCode>
              <c:ptCount val="129"/>
              <c:pt idx="0">
                <c:v>1</c:v>
              </c:pt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0.9894557706431506</c:v>
              </c:pt>
              <c:pt idx="15">
                <c:v>0.97901168752299883</c:v>
              </c:pt>
              <c:pt idx="16">
                <c:v>0.96865067368069757</c:v>
              </c:pt>
              <c:pt idx="17">
                <c:v>0.95837304950528068</c:v>
              </c:pt>
              <c:pt idx="18">
                <c:v>0.94817477706766806</c:v>
              </c:pt>
              <c:pt idx="19">
                <c:v>0.93806348186304045</c:v>
              </c:pt>
              <c:pt idx="20">
                <c:v>0.92803356425109929</c:v>
              </c:pt>
              <c:pt idx="21">
                <c:v>0.91973291832028359</c:v>
              </c:pt>
              <c:pt idx="22">
                <c:v>0.90914184588767899</c:v>
              </c:pt>
              <c:pt idx="23">
                <c:v>0.89910364988999913</c:v>
              </c:pt>
              <c:pt idx="24">
                <c:v>0.88933958560061177</c:v>
              </c:pt>
              <c:pt idx="25">
                <c:v>0.87941278378686061</c:v>
              </c:pt>
              <c:pt idx="26">
                <c:v>0.8695401685502131</c:v>
              </c:pt>
              <c:pt idx="27">
                <c:v>0.85996331727326059</c:v>
              </c:pt>
              <c:pt idx="28">
                <c:v>0.85049501654115034</c:v>
              </c:pt>
              <c:pt idx="29">
                <c:v>0.84063033370423534</c:v>
              </c:pt>
              <c:pt idx="30">
                <c:v>0.83069333908514631</c:v>
              </c:pt>
              <c:pt idx="31">
                <c:v>0.82151923863658971</c:v>
              </c:pt>
              <c:pt idx="32">
                <c:v>0.81187194701808973</c:v>
              </c:pt>
              <c:pt idx="33">
                <c:v>0.80250319646517165</c:v>
              </c:pt>
              <c:pt idx="34">
                <c:v>0.79317165411594348</c:v>
              </c:pt>
              <c:pt idx="35">
                <c:v>0.78397990151495178</c:v>
              </c:pt>
              <c:pt idx="36">
                <c:v>0.77473589148176514</c:v>
              </c:pt>
              <c:pt idx="37">
                <c:v>0.76562916850417573</c:v>
              </c:pt>
              <c:pt idx="38">
                <c:v>0.75657708685213165</c:v>
              </c:pt>
              <c:pt idx="39">
                <c:v>0.74761974818307619</c:v>
              </c:pt>
              <c:pt idx="40">
                <c:v>0.73879474607003226</c:v>
              </c:pt>
              <c:pt idx="41">
                <c:v>0.72995815919065776</c:v>
              </c:pt>
              <c:pt idx="42">
                <c:v>0.7212126160771789</c:v>
              </c:pt>
              <c:pt idx="43">
                <c:v>0.71247184055643531</c:v>
              </c:pt>
              <c:pt idx="44">
                <c:v>0.70377067384426606</c:v>
              </c:pt>
              <c:pt idx="45">
                <c:v>0.69502426697844744</c:v>
              </c:pt>
              <c:pt idx="46">
                <c:v>0.68625969511065754</c:v>
              </c:pt>
              <c:pt idx="47">
                <c:v>0.67742584318930321</c:v>
              </c:pt>
              <c:pt idx="48">
                <c:v>0.66848371319027466</c:v>
              </c:pt>
              <c:pt idx="49">
                <c:v>0.65948449621355254</c:v>
              </c:pt>
              <c:pt idx="50">
                <c:v>0.65034816160616082</c:v>
              </c:pt>
              <c:pt idx="51">
                <c:v>0.64103333499889836</c:v>
              </c:pt>
              <c:pt idx="52">
                <c:v>0.63155318870699073</c:v>
              </c:pt>
              <c:pt idx="53">
                <c:v>0.62193417554461794</c:v>
              </c:pt>
              <c:pt idx="54">
                <c:v>0.61213858202354898</c:v>
              </c:pt>
              <c:pt idx="55">
                <c:v>0.60225510827180173</c:v>
              </c:pt>
              <c:pt idx="56">
                <c:v>0.59214093594678441</c:v>
              </c:pt>
              <c:pt idx="57">
                <c:v>0.58165070293105436</c:v>
              </c:pt>
              <c:pt idx="58">
                <c:v>0.57063001900951482</c:v>
              </c:pt>
              <c:pt idx="59">
                <c:v>0.55897292662696452</c:v>
              </c:pt>
              <c:pt idx="60">
                <c:v>0.5464408294576284</c:v>
              </c:pt>
              <c:pt idx="61">
                <c:v>0.53280177216051394</c:v>
              </c:pt>
              <c:pt idx="62">
                <c:v>0.51777030909327237</c:v>
              </c:pt>
              <c:pt idx="63">
                <c:v>0.50103635543623792</c:v>
              </c:pt>
              <c:pt idx="64">
                <c:v>0.48212958435908471</c:v>
              </c:pt>
              <c:pt idx="65">
                <c:v>0.4606359276400307</c:v>
              </c:pt>
              <c:pt idx="66">
                <c:v>0.4361163185198938</c:v>
              </c:pt>
              <c:pt idx="67">
                <c:v>0.4078401664552968</c:v>
              </c:pt>
              <c:pt idx="68">
                <c:v>0.37505309326361758</c:v>
              </c:pt>
              <c:pt idx="69">
                <c:v>0.33695684686173638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1951-4A25-9490-EE02A49DB3D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  <c:extLst/>
      </c:scatterChart>
      <c:valAx>
        <c:axId val="160018816"/>
        <c:scaling>
          <c:orientation val="minMax"/>
          <c:max val="10000"/>
          <c:min val="0"/>
        </c:scaling>
        <c:delete val="0"/>
        <c:axPos val="b"/>
        <c:minorGridlines>
          <c:spPr>
            <a:ln>
              <a:solidFill>
                <a:schemeClr val="bg1">
                  <a:lumMod val="50000"/>
                </a:schemeClr>
              </a:solidFill>
            </a:ln>
          </c:spPr>
        </c:minorGridlines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Net Confining Pressure,</a:t>
                </a:r>
                <a:r>
                  <a:rPr lang="en-US" baseline="0"/>
                  <a:t> psia</a:t>
                </a:r>
                <a:endParaRPr lang="en-US"/>
              </a:p>
            </c:rich>
          </c:tx>
          <c:overlay val="0"/>
        </c:title>
        <c:numFmt formatCode="General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1.0000000000000004E-6"/>
        <c:crossBetween val="midCat"/>
        <c:majorUnit val="2500"/>
        <c:minorUnit val="1250"/>
      </c:valAx>
      <c:valAx>
        <c:axId val="160021120"/>
        <c:scaling>
          <c:orientation val="minMax"/>
          <c:max val="1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PHI/PHIo</a:t>
                </a:r>
              </a:p>
            </c:rich>
          </c:tx>
          <c:overlay val="0"/>
        </c:title>
        <c:numFmt formatCode="#,##0.0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  <c:majorUnit val="0.2"/>
        <c:minorUnit val="0.1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25331437736949547"/>
          <c:y val="0.15617235345581804"/>
          <c:w val="0.66644247594050743"/>
          <c:h val="0.6651413495188101"/>
        </c:manualLayout>
      </c:layout>
      <c:scatterChart>
        <c:scatterStyle val="smoothMarker"/>
        <c:varyColors val="0"/>
        <c:ser>
          <c:idx val="0"/>
          <c:order val="0"/>
          <c:tx>
            <c:v>Leverett J-Function</c:v>
          </c:tx>
          <c:spPr>
            <a:ln>
              <a:solidFill>
                <a:srgbClr val="002060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1</c:v>
              </c:pt>
              <c:pt idx="15">
                <c:v>1</c:v>
              </c:pt>
              <c:pt idx="16">
                <c:v>1</c:v>
              </c:pt>
              <c:pt idx="17">
                <c:v>1</c:v>
              </c:pt>
              <c:pt idx="18">
                <c:v>1</c:v>
              </c:pt>
              <c:pt idx="19">
                <c:v>1</c:v>
              </c:pt>
              <c:pt idx="20">
                <c:v>1</c:v>
              </c:pt>
              <c:pt idx="21">
                <c:v>1</c:v>
              </c:pt>
              <c:pt idx="22">
                <c:v>1</c:v>
              </c:pt>
              <c:pt idx="23">
                <c:v>1</c:v>
              </c:pt>
              <c:pt idx="24">
                <c:v>1</c:v>
              </c:pt>
              <c:pt idx="25">
                <c:v>1</c:v>
              </c:pt>
              <c:pt idx="26">
                <c:v>1</c:v>
              </c:pt>
              <c:pt idx="27">
                <c:v>1</c:v>
              </c:pt>
              <c:pt idx="28">
                <c:v>1</c:v>
              </c:pt>
              <c:pt idx="29">
                <c:v>1</c:v>
              </c:pt>
              <c:pt idx="30">
                <c:v>1</c:v>
              </c:pt>
              <c:pt idx="31">
                <c:v>1</c:v>
              </c:pt>
              <c:pt idx="32">
                <c:v>1</c:v>
              </c:pt>
              <c:pt idx="33">
                <c:v>1</c:v>
              </c:pt>
              <c:pt idx="34">
                <c:v>1</c:v>
              </c:pt>
              <c:pt idx="35">
                <c:v>1</c:v>
              </c:pt>
              <c:pt idx="36">
                <c:v>1</c:v>
              </c:pt>
              <c:pt idx="37">
                <c:v>0.99638032426212764</c:v>
              </c:pt>
              <c:pt idx="38">
                <c:v>0.98988033968586764</c:v>
              </c:pt>
              <c:pt idx="39">
                <c:v>0.97982289070986384</c:v>
              </c:pt>
              <c:pt idx="40">
                <c:v>0.96806117945321413</c:v>
              </c:pt>
              <c:pt idx="41">
                <c:v>0.95583314840265343</c:v>
              </c:pt>
              <c:pt idx="42">
                <c:v>0.94395583272959094</c:v>
              </c:pt>
              <c:pt idx="43">
                <c:v>0.93304874811232152</c:v>
              </c:pt>
              <c:pt idx="44">
                <c:v>0.92386193271704131</c:v>
              </c:pt>
              <c:pt idx="45">
                <c:v>0.91457768984049936</c:v>
              </c:pt>
              <c:pt idx="46">
                <c:v>0.90597066316150399</c:v>
              </c:pt>
              <c:pt idx="47">
                <c:v>0.89738000267790463</c:v>
              </c:pt>
              <c:pt idx="48">
                <c:v>0.88828596133042093</c:v>
              </c:pt>
              <c:pt idx="49">
                <c:v>0.87749910187339275</c:v>
              </c:pt>
              <c:pt idx="50">
                <c:v>0.86527942260949842</c:v>
              </c:pt>
              <c:pt idx="51">
                <c:v>0.85059929659631406</c:v>
              </c:pt>
              <c:pt idx="52">
                <c:v>0.83114486957962619</c:v>
              </c:pt>
              <c:pt idx="53">
                <c:v>0.80761506115286297</c:v>
              </c:pt>
              <c:pt idx="54">
                <c:v>0.7704525311593946</c:v>
              </c:pt>
              <c:pt idx="55">
                <c:v>0.71526611254566341</c:v>
              </c:pt>
              <c:pt idx="56">
                <c:v>0.63212107400264395</c:v>
              </c:pt>
              <c:pt idx="57">
                <c:v>0.56024416472710925</c:v>
              </c:pt>
              <c:pt idx="58">
                <c:v>0.49221749013032745</c:v>
              </c:pt>
              <c:pt idx="59">
                <c:v>0.42547470575854784</c:v>
              </c:pt>
              <c:pt idx="60">
                <c:v>0.35386781425654812</c:v>
              </c:pt>
              <c:pt idx="61">
                <c:v>0.28724415911049761</c:v>
              </c:pt>
              <c:pt idx="62">
                <c:v>0.22599228526459858</c:v>
              </c:pt>
              <c:pt idx="63">
                <c:v>0.16877846703995891</c:v>
              </c:pt>
              <c:pt idx="64">
                <c:v>0.11704016112009186</c:v>
              </c:pt>
              <c:pt idx="65">
                <c:v>8.153614663762998E-2</c:v>
              </c:pt>
              <c:pt idx="66">
                <c:v>4.8813251667637059E-2</c:v>
              </c:pt>
              <c:pt idx="67">
                <c:v>3.7831415497430299E-2</c:v>
              </c:pt>
              <c:pt idx="68">
                <c:v>1.0327732525162725E-2</c:v>
              </c:pt>
              <c:pt idx="69">
                <c:v>0</c:v>
              </c:pt>
              <c:pt idx="70">
                <c:v>0</c:v>
              </c:pt>
            </c:numLit>
          </c:xVal>
          <c:yVal>
            <c:numLit>
              <c:formatCode>0.00000</c:formatCode>
              <c:ptCount val="256"/>
              <c:pt idx="1">
                <c:v>8.5198250371443132E-4</c:v>
              </c:pt>
              <c:pt idx="2">
                <c:v>9.8343688327403797E-4</c:v>
              </c:pt>
              <c:pt idx="3">
                <c:v>1.1463891882573002E-3</c:v>
              </c:pt>
              <c:pt idx="4">
                <c:v>1.3358376219232222E-3</c:v>
              </c:pt>
              <c:pt idx="5">
                <c:v>1.5562755561126294E-3</c:v>
              </c:pt>
              <c:pt idx="6">
                <c:v>1.814049213580032E-3</c:v>
              </c:pt>
              <c:pt idx="7">
                <c:v>2.1129540908777075E-3</c:v>
              </c:pt>
              <c:pt idx="8">
                <c:v>2.4606169258185704E-3</c:v>
              </c:pt>
              <c:pt idx="9">
                <c:v>2.8650840151974808E-3</c:v>
              </c:pt>
              <c:pt idx="10">
                <c:v>3.3358594741959963E-3</c:v>
              </c:pt>
              <c:pt idx="11">
                <c:v>3.8818335788892637E-3</c:v>
              </c:pt>
              <c:pt idx="12">
                <c:v>4.515761231234954E-3</c:v>
              </c:pt>
              <c:pt idx="13">
                <c:v>5.2518478556354171E-3</c:v>
              </c:pt>
              <c:pt idx="14">
                <c:v>6.1025156456684547E-3</c:v>
              </c:pt>
              <c:pt idx="15">
                <c:v>7.0865320901114586E-3</c:v>
              </c:pt>
              <c:pt idx="16">
                <c:v>8.2192157796265059E-3</c:v>
              </c:pt>
              <c:pt idx="17">
                <c:v>9.5246323684190348E-3</c:v>
              </c:pt>
              <c:pt idx="18">
                <c:v>1.1027077681417181E-2</c:v>
              </c:pt>
              <c:pt idx="19">
                <c:v>1.2757234866334091E-2</c:v>
              </c:pt>
              <c:pt idx="20">
                <c:v>1.4748735254254316E-2</c:v>
              </c:pt>
              <c:pt idx="21">
                <c:v>1.7044801232676147E-2</c:v>
              </c:pt>
              <c:pt idx="22">
                <c:v>1.918521634396356E-2</c:v>
              </c:pt>
              <c:pt idx="23">
                <c:v>2.2381925341065898E-2</c:v>
              </c:pt>
              <c:pt idx="24">
                <c:v>2.5917626333949222E-2</c:v>
              </c:pt>
              <c:pt idx="25">
                <c:v>2.9918953224451737E-2</c:v>
              </c:pt>
              <c:pt idx="26">
                <c:v>3.4671488966917505E-2</c:v>
              </c:pt>
              <c:pt idx="27">
                <c:v>4.0197260905809412E-2</c:v>
              </c:pt>
              <c:pt idx="28">
                <c:v>4.6450027416115619E-2</c:v>
              </c:pt>
              <c:pt idx="29">
                <c:v>5.3660029663536592E-2</c:v>
              </c:pt>
              <c:pt idx="30">
                <c:v>6.2480167706237884E-2</c:v>
              </c:pt>
              <c:pt idx="31">
                <c:v>7.2949225090769509E-2</c:v>
              </c:pt>
              <c:pt idx="32">
                <c:v>8.4220678662011925E-2</c:v>
              </c:pt>
              <c:pt idx="33">
                <c:v>9.8161696870360388E-2</c:v>
              </c:pt>
              <c:pt idx="34">
                <c:v>0.11402394628187419</c:v>
              </c:pt>
              <c:pt idx="35">
                <c:v>0.13254214650560114</c:v>
              </c:pt>
              <c:pt idx="36">
                <c:v>0.15388598758167943</c:v>
              </c:pt>
              <c:pt idx="37">
                <c:v>0.17907826355975717</c:v>
              </c:pt>
              <c:pt idx="38">
                <c:v>0.20820956706326052</c:v>
              </c:pt>
              <c:pt idx="39">
                <c:v>0.24226974372578636</c:v>
              </c:pt>
              <c:pt idx="40">
                <c:v>0.28192366131369329</c:v>
              </c:pt>
              <c:pt idx="41">
                <c:v>0.3278229887249518</c:v>
              </c:pt>
              <c:pt idx="42">
                <c:v>0.38183371450696729</c:v>
              </c:pt>
              <c:pt idx="43">
                <c:v>0.44450201988621885</c:v>
              </c:pt>
              <c:pt idx="44">
                <c:v>0.51778771862860995</c:v>
              </c:pt>
              <c:pt idx="45">
                <c:v>0.60298503021579541</c:v>
              </c:pt>
              <c:pt idx="46">
                <c:v>0.70284451920267033</c:v>
              </c:pt>
              <c:pt idx="47">
                <c:v>0.8192712358916292</c:v>
              </c:pt>
              <c:pt idx="48">
                <c:v>0.9555768934133021</c:v>
              </c:pt>
              <c:pt idx="49">
                <c:v>1.1156985614012049</c:v>
              </c:pt>
              <c:pt idx="50">
                <c:v>1.3022143822435259</c:v>
              </c:pt>
              <c:pt idx="51">
                <c:v>1.5210486080326044</c:v>
              </c:pt>
              <c:pt idx="52">
                <c:v>1.778822615496189</c:v>
              </c:pt>
              <c:pt idx="53">
                <c:v>2.0813886755760884</c:v>
              </c:pt>
              <c:pt idx="54">
                <c:v>2.4364989125634815</c:v>
              </c:pt>
              <c:pt idx="55">
                <c:v>2.8570346622883993</c:v>
              </c:pt>
              <c:pt idx="56">
                <c:v>3.355182695473208</c:v>
              </c:pt>
              <c:pt idx="57">
                <c:v>3.9455773512877226</c:v>
              </c:pt>
              <c:pt idx="58">
                <c:v>4.6479534660220923</c:v>
              </c:pt>
              <c:pt idx="59">
                <c:v>5.4874363355113536</c:v>
              </c:pt>
              <c:pt idx="60">
                <c:v>6.4924552601436183</c:v>
              </c:pt>
              <c:pt idx="61">
                <c:v>7.7040435458285019</c:v>
              </c:pt>
              <c:pt idx="62">
                <c:v>9.1707842718426225</c:v>
              </c:pt>
              <c:pt idx="63">
                <c:v>10.958654072634596</c:v>
              </c:pt>
              <c:pt idx="64">
                <c:v>13.150858734660474</c:v>
              </c:pt>
              <c:pt idx="65">
                <c:v>15.865576901381056</c:v>
              </c:pt>
              <c:pt idx="66">
                <c:v>19.255777649062349</c:v>
              </c:pt>
              <c:pt idx="67">
                <c:v>23.503324229677943</c:v>
              </c:pt>
              <c:pt idx="68">
                <c:v>28.945589139446664</c:v>
              </c:pt>
              <c:pt idx="69">
                <c:v>36.003991848567118</c:v>
              </c:pt>
              <c:pt idx="70">
                <c:v>45.273628687332383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FEBD-446E-8CE6-B6D06A5D963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orientation val="minMax"/>
          <c:max val="1"/>
          <c:min val="0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 sz="1000"/>
                </a:pPr>
                <a:r>
                  <a:rPr lang="en-US" sz="1000"/>
                  <a:t>Wetting Phase Saturation, fraction</a:t>
                </a:r>
              </a:p>
            </c:rich>
          </c:tx>
          <c:overlay val="0"/>
        </c:title>
        <c:numFmt formatCode="0.0" sourceLinked="0"/>
        <c:majorTickMark val="out"/>
        <c:minorTickMark val="none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21120"/>
        <c:crossesAt val="0"/>
        <c:crossBetween val="midCat"/>
        <c:majorUnit val="0.2"/>
        <c:minorUnit val="0.1"/>
      </c:valAx>
      <c:valAx>
        <c:axId val="160021120"/>
        <c:scaling>
          <c:logBase val="10"/>
          <c:orientation val="minMax"/>
          <c:min val="1.0000000000000002E-2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000"/>
                </a:pPr>
                <a:r>
                  <a:rPr lang="en-US" sz="1000"/>
                  <a:t>Leverett J-Function</a:t>
                </a:r>
              </a:p>
            </c:rich>
          </c:tx>
          <c:overlay val="0"/>
        </c:title>
        <c:numFmt formatCode="#,##0.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18816"/>
        <c:crossesAt val="0"/>
        <c:crossBetween val="midCat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ayout>
        <c:manualLayout>
          <c:xMode val="edge"/>
          <c:yMode val="edge"/>
          <c:x val="8.0111077121539823E-2"/>
          <c:y val="2.0833333333333332E-2"/>
          <c:w val="0.84547433842190123"/>
          <c:h val="0.11197998687664042"/>
        </c:manualLayout>
      </c:layout>
      <c:overlay val="0"/>
      <c:txPr>
        <a:bodyPr/>
        <a:lstStyle/>
        <a:p>
          <a:pPr>
            <a:defRPr sz="900" b="1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31204104695246426"/>
          <c:y val="0.1388112423447069"/>
          <c:w val="0.60771580635753863"/>
          <c:h val="0.69015857392825897"/>
        </c:manualLayout>
      </c:layout>
      <c:scatterChart>
        <c:scatterStyle val="smoothMarker"/>
        <c:varyColors val="0"/>
        <c:ser>
          <c:idx val="1"/>
          <c:order val="0"/>
          <c:tx>
            <c:v>G/W</c:v>
          </c:tx>
          <c:spPr>
            <a:ln>
              <a:solidFill>
                <a:srgbClr val="FF0000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1</c:v>
              </c:pt>
              <c:pt idx="15">
                <c:v>1</c:v>
              </c:pt>
              <c:pt idx="16">
                <c:v>1</c:v>
              </c:pt>
              <c:pt idx="17">
                <c:v>1</c:v>
              </c:pt>
              <c:pt idx="18">
                <c:v>1</c:v>
              </c:pt>
              <c:pt idx="19">
                <c:v>1</c:v>
              </c:pt>
              <c:pt idx="20">
                <c:v>1</c:v>
              </c:pt>
              <c:pt idx="21">
                <c:v>1</c:v>
              </c:pt>
              <c:pt idx="22">
                <c:v>1</c:v>
              </c:pt>
              <c:pt idx="23">
                <c:v>1</c:v>
              </c:pt>
              <c:pt idx="24">
                <c:v>1</c:v>
              </c:pt>
              <c:pt idx="25">
                <c:v>1</c:v>
              </c:pt>
              <c:pt idx="26">
                <c:v>1</c:v>
              </c:pt>
              <c:pt idx="27">
                <c:v>1</c:v>
              </c:pt>
              <c:pt idx="28">
                <c:v>1</c:v>
              </c:pt>
              <c:pt idx="29">
                <c:v>1</c:v>
              </c:pt>
              <c:pt idx="30">
                <c:v>1</c:v>
              </c:pt>
              <c:pt idx="31">
                <c:v>1</c:v>
              </c:pt>
              <c:pt idx="32">
                <c:v>1</c:v>
              </c:pt>
              <c:pt idx="33">
                <c:v>1</c:v>
              </c:pt>
              <c:pt idx="34">
                <c:v>1</c:v>
              </c:pt>
              <c:pt idx="35">
                <c:v>1</c:v>
              </c:pt>
              <c:pt idx="36">
                <c:v>1</c:v>
              </c:pt>
              <c:pt idx="37">
                <c:v>0.99854082344767059</c:v>
              </c:pt>
              <c:pt idx="38">
                <c:v>0.99589395505428124</c:v>
              </c:pt>
              <c:pt idx="39">
                <c:v>0.99261211784028336</c:v>
              </c:pt>
              <c:pt idx="40">
                <c:v>0.98836802303504434</c:v>
              </c:pt>
              <c:pt idx="41">
                <c:v>0.98273361557053451</c:v>
              </c:pt>
              <c:pt idx="42">
                <c:v>0.9759381397333704</c:v>
              </c:pt>
              <c:pt idx="43">
                <c:v>0.96725818236516137</c:v>
              </c:pt>
              <c:pt idx="44">
                <c:v>0.95643121839788536</c:v>
              </c:pt>
              <c:pt idx="45">
                <c:v>0.94302619625477757</c:v>
              </c:pt>
              <c:pt idx="46">
                <c:v>0.92843881774287107</c:v>
              </c:pt>
              <c:pt idx="47">
                <c:v>0.91446778712246202</c:v>
              </c:pt>
              <c:pt idx="48">
                <c:v>0.9011574157839074</c:v>
              </c:pt>
              <c:pt idx="49">
                <c:v>0.88763162307718091</c:v>
              </c:pt>
              <c:pt idx="50">
                <c:v>0.87296830072825848</c:v>
              </c:pt>
              <c:pt idx="51">
                <c:v>0.84949526507329376</c:v>
              </c:pt>
              <c:pt idx="52">
                <c:v>0.80682676942831144</c:v>
              </c:pt>
              <c:pt idx="53">
                <c:v>0.75772871150973475</c:v>
              </c:pt>
              <c:pt idx="54">
                <c:v>0.7056186038799146</c:v>
              </c:pt>
              <c:pt idx="55">
                <c:v>0.64667000173490963</c:v>
              </c:pt>
              <c:pt idx="56">
                <c:v>0.58256100436704839</c:v>
              </c:pt>
              <c:pt idx="57">
                <c:v>0.51934505513461038</c:v>
              </c:pt>
              <c:pt idx="58">
                <c:v>0.45581597532830043</c:v>
              </c:pt>
              <c:pt idx="59">
                <c:v>0.39121113331186863</c:v>
              </c:pt>
              <c:pt idx="60">
                <c:v>0.32744636805601457</c:v>
              </c:pt>
              <c:pt idx="61">
                <c:v>0.27046674621239275</c:v>
              </c:pt>
              <c:pt idx="62">
                <c:v>0.21721568630759258</c:v>
              </c:pt>
              <c:pt idx="63">
                <c:v>0.16827149011311493</c:v>
              </c:pt>
              <c:pt idx="64">
                <c:v>0.12616566494338977</c:v>
              </c:pt>
              <c:pt idx="65">
                <c:v>9.2090321043498014E-2</c:v>
              </c:pt>
              <c:pt idx="66">
                <c:v>6.1024248615380694E-2</c:v>
              </c:pt>
              <c:pt idx="67">
                <c:v>3.6722423307692598E-2</c:v>
              </c:pt>
              <c:pt idx="68">
                <c:v>1.8425219119371894E-2</c:v>
              </c:pt>
              <c:pt idx="69">
                <c:v>5.5770253290935434E-3</c:v>
              </c:pt>
              <c:pt idx="70">
                <c:v>0</c:v>
              </c:pt>
            </c:numLit>
          </c:xVal>
          <c:yVal>
            <c:numLit>
              <c:formatCode>0.000</c:formatCode>
              <c:ptCount val="256"/>
              <c:pt idx="1">
                <c:v>0.28064345467909257</c:v>
              </c:pt>
              <c:pt idx="2">
                <c:v>0.32394459179337082</c:v>
              </c:pt>
              <c:pt idx="3">
                <c:v>0.37762116099408316</c:v>
              </c:pt>
              <c:pt idx="4">
                <c:v>0.44002556798102294</c:v>
              </c:pt>
              <c:pt idx="5">
                <c:v>0.51263793164286353</c:v>
              </c:pt>
              <c:pt idx="6">
                <c:v>0.59754870086819578</c:v>
              </c:pt>
              <c:pt idx="7">
                <c:v>0.69600811408329011</c:v>
              </c:pt>
              <c:pt idx="8">
                <c:v>0.81052842246515611</c:v>
              </c:pt>
              <c:pt idx="9">
                <c:v>0.94376008012527812</c:v>
              </c:pt>
              <c:pt idx="10">
                <c:v>1.0988337472668783</c:v>
              </c:pt>
              <c:pt idx="11">
                <c:v>1.2786778851903973</c:v>
              </c:pt>
              <c:pt idx="12">
                <c:v>1.4874939648578418</c:v>
              </c:pt>
              <c:pt idx="13">
                <c:v>1.729961260036075</c:v>
              </c:pt>
              <c:pt idx="14">
                <c:v>2.0101716473835598</c:v>
              </c:pt>
              <c:pt idx="15">
                <c:v>2.3343071469103025</c:v>
              </c:pt>
              <c:pt idx="16">
                <c:v>2.7074137098952051</c:v>
              </c:pt>
              <c:pt idx="17">
                <c:v>3.1374185746393848</c:v>
              </c:pt>
              <c:pt idx="18">
                <c:v>3.63232479779293</c:v>
              </c:pt>
              <c:pt idx="19">
                <c:v>4.2022394232647287</c:v>
              </c:pt>
              <c:pt idx="20">
                <c:v>4.8582406280124939</c:v>
              </c:pt>
              <c:pt idx="21">
                <c:v>5.6145658876816951</c:v>
              </c:pt>
              <c:pt idx="22">
                <c:v>6.3369833784172069</c:v>
              </c:pt>
              <c:pt idx="23">
                <c:v>7.3897844631567926</c:v>
              </c:pt>
              <c:pt idx="24">
                <c:v>8.5549811984818618</c:v>
              </c:pt>
              <c:pt idx="25">
                <c:v>9.8735298977661827</c:v>
              </c:pt>
              <c:pt idx="26">
                <c:v>11.439500804969601</c:v>
              </c:pt>
              <c:pt idx="27">
                <c:v>13.259757866628865</c:v>
              </c:pt>
              <c:pt idx="28">
                <c:v>15.319902810338423</c:v>
              </c:pt>
              <c:pt idx="29">
                <c:v>17.695386506289044</c:v>
              </c:pt>
              <c:pt idx="30">
                <c:v>20.601291849908105</c:v>
              </c:pt>
              <c:pt idx="31">
                <c:v>24.050345552403073</c:v>
              </c:pt>
              <c:pt idx="32">
                <c:v>27.76388896542959</c:v>
              </c:pt>
              <c:pt idx="33">
                <c:v>32.356795800932929</c:v>
              </c:pt>
              <c:pt idx="34">
                <c:v>37.582428662166436</c:v>
              </c:pt>
              <c:pt idx="35">
                <c:v>43.682901999745241</c:v>
              </c:pt>
              <c:pt idx="36">
                <c:v>50.714294044808298</c:v>
              </c:pt>
              <c:pt idx="37">
                <c:v>59.013347889754655</c:v>
              </c:pt>
              <c:pt idx="38">
                <c:v>68.61004908016892</c:v>
              </c:pt>
              <c:pt idx="39">
                <c:v>79.830697111181436</c:v>
              </c:pt>
              <c:pt idx="40">
                <c:v>92.893936246038038</c:v>
              </c:pt>
              <c:pt idx="41">
                <c:v>108.01414888857886</c:v>
              </c:pt>
              <c:pt idx="42">
                <c:v>125.80595245826818</c:v>
              </c:pt>
              <c:pt idx="43">
                <c:v>146.44895712996106</c:v>
              </c:pt>
              <c:pt idx="44">
                <c:v>170.58858852405373</c:v>
              </c:pt>
              <c:pt idx="45">
                <c:v>198.65131357656571</c:v>
              </c:pt>
              <c:pt idx="46">
                <c:v>231.54338455122891</c:v>
              </c:pt>
              <c:pt idx="47">
                <c:v>269.89289992172468</c:v>
              </c:pt>
              <c:pt idx="48">
                <c:v>314.78520660828553</c:v>
              </c:pt>
              <c:pt idx="49">
                <c:v>367.53393607139236</c:v>
              </c:pt>
              <c:pt idx="50">
                <c:v>428.97121280620991</c:v>
              </c:pt>
              <c:pt idx="51">
                <c:v>501.05245924568953</c:v>
              </c:pt>
              <c:pt idx="52">
                <c:v>585.95643042644838</c:v>
              </c:pt>
              <c:pt idx="53">
                <c:v>685.61377383448348</c:v>
              </c:pt>
              <c:pt idx="54">
                <c:v>802.58052469416077</c:v>
              </c:pt>
              <c:pt idx="55">
                <c:v>941.09949950933355</c:v>
              </c:pt>
              <c:pt idx="56">
                <c:v>1105.1870339819802</c:v>
              </c:pt>
              <c:pt idx="57">
                <c:v>1299.6588098650725</c:v>
              </c:pt>
              <c:pt idx="58">
                <c:v>1531.0165945687693</c:v>
              </c:pt>
              <c:pt idx="59">
                <c:v>1807.5364633879324</c:v>
              </c:pt>
              <c:pt idx="60">
                <c:v>2138.5847464136941</c:v>
              </c:pt>
              <c:pt idx="61">
                <c:v>2537.6782682498861</c:v>
              </c:pt>
              <c:pt idx="62">
                <c:v>3020.8183905333649</c:v>
              </c:pt>
              <c:pt idx="63">
                <c:v>3609.7390802253694</c:v>
              </c:pt>
              <c:pt idx="64">
                <c:v>4331.8486275976547</c:v>
              </c:pt>
              <c:pt idx="65">
                <c:v>5226.072567149452</c:v>
              </c:pt>
              <c:pt idx="66">
                <c:v>6342.8013844108618</c:v>
              </c:pt>
              <c:pt idx="67">
                <c:v>7741.9367073008452</c:v>
              </c:pt>
              <c:pt idx="68">
                <c:v>9534.6196962316699</c:v>
              </c:pt>
              <c:pt idx="69">
                <c:v>11859.657052322576</c:v>
              </c:pt>
              <c:pt idx="70">
                <c:v>14913.07305200701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D119-4206-A3AA-239F4F2C5D2E}"/>
            </c:ext>
          </c:extLst>
        </c:ser>
        <c:ser>
          <c:idx val="2"/>
          <c:order val="1"/>
          <c:tx>
            <c:v>O/W</c:v>
          </c:tx>
          <c:spPr>
            <a:ln>
              <a:solidFill>
                <a:srgbClr val="00B0F0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1</c:v>
              </c:pt>
              <c:pt idx="15">
                <c:v>1</c:v>
              </c:pt>
              <c:pt idx="16">
                <c:v>1</c:v>
              </c:pt>
              <c:pt idx="17">
                <c:v>1</c:v>
              </c:pt>
              <c:pt idx="18">
                <c:v>1</c:v>
              </c:pt>
              <c:pt idx="19">
                <c:v>1</c:v>
              </c:pt>
              <c:pt idx="20">
                <c:v>1</c:v>
              </c:pt>
              <c:pt idx="21">
                <c:v>1</c:v>
              </c:pt>
              <c:pt idx="22">
                <c:v>1</c:v>
              </c:pt>
              <c:pt idx="23">
                <c:v>1</c:v>
              </c:pt>
              <c:pt idx="24">
                <c:v>1</c:v>
              </c:pt>
              <c:pt idx="25">
                <c:v>1</c:v>
              </c:pt>
              <c:pt idx="26">
                <c:v>1</c:v>
              </c:pt>
              <c:pt idx="27">
                <c:v>1</c:v>
              </c:pt>
              <c:pt idx="28">
                <c:v>1</c:v>
              </c:pt>
              <c:pt idx="29">
                <c:v>1</c:v>
              </c:pt>
              <c:pt idx="30">
                <c:v>1</c:v>
              </c:pt>
              <c:pt idx="31">
                <c:v>1</c:v>
              </c:pt>
              <c:pt idx="32">
                <c:v>1</c:v>
              </c:pt>
              <c:pt idx="33">
                <c:v>1</c:v>
              </c:pt>
              <c:pt idx="34">
                <c:v>1</c:v>
              </c:pt>
              <c:pt idx="35">
                <c:v>1</c:v>
              </c:pt>
              <c:pt idx="36">
                <c:v>1</c:v>
              </c:pt>
              <c:pt idx="37">
                <c:v>0.99854082344767059</c:v>
              </c:pt>
              <c:pt idx="38">
                <c:v>0.99589395505428124</c:v>
              </c:pt>
              <c:pt idx="39">
                <c:v>0.99261211784028336</c:v>
              </c:pt>
              <c:pt idx="40">
                <c:v>0.98836802303504434</c:v>
              </c:pt>
              <c:pt idx="41">
                <c:v>0.98273361557053451</c:v>
              </c:pt>
              <c:pt idx="42">
                <c:v>0.9759381397333704</c:v>
              </c:pt>
              <c:pt idx="43">
                <c:v>0.96725818236516137</c:v>
              </c:pt>
              <c:pt idx="44">
                <c:v>0.95643121839788536</c:v>
              </c:pt>
              <c:pt idx="45">
                <c:v>0.94302619625477757</c:v>
              </c:pt>
              <c:pt idx="46">
                <c:v>0.92843881774287107</c:v>
              </c:pt>
              <c:pt idx="47">
                <c:v>0.91446778712246202</c:v>
              </c:pt>
              <c:pt idx="48">
                <c:v>0.9011574157839074</c:v>
              </c:pt>
              <c:pt idx="49">
                <c:v>0.88763162307718091</c:v>
              </c:pt>
              <c:pt idx="50">
                <c:v>0.87296830072825848</c:v>
              </c:pt>
              <c:pt idx="51">
                <c:v>0.84949526507329376</c:v>
              </c:pt>
              <c:pt idx="52">
                <c:v>0.80682676942831144</c:v>
              </c:pt>
              <c:pt idx="53">
                <c:v>0.75772871150973475</c:v>
              </c:pt>
              <c:pt idx="54">
                <c:v>0.7056186038799146</c:v>
              </c:pt>
              <c:pt idx="55">
                <c:v>0.64667000173490963</c:v>
              </c:pt>
              <c:pt idx="56">
                <c:v>0.58256100436704839</c:v>
              </c:pt>
              <c:pt idx="57">
                <c:v>0.51934505513461038</c:v>
              </c:pt>
              <c:pt idx="58">
                <c:v>0.45581597532830043</c:v>
              </c:pt>
              <c:pt idx="59">
                <c:v>0.39121113331186863</c:v>
              </c:pt>
              <c:pt idx="60">
                <c:v>0.32744636805601457</c:v>
              </c:pt>
              <c:pt idx="61">
                <c:v>0.27046674621239275</c:v>
              </c:pt>
              <c:pt idx="62">
                <c:v>0.21721568630759258</c:v>
              </c:pt>
              <c:pt idx="63">
                <c:v>0.16827149011311493</c:v>
              </c:pt>
              <c:pt idx="64">
                <c:v>0.12616566494338977</c:v>
              </c:pt>
              <c:pt idx="65">
                <c:v>9.2090321043498014E-2</c:v>
              </c:pt>
              <c:pt idx="66">
                <c:v>6.1024248615380694E-2</c:v>
              </c:pt>
              <c:pt idx="67">
                <c:v>3.6722423307692598E-2</c:v>
              </c:pt>
              <c:pt idx="68">
                <c:v>1.8425219119371894E-2</c:v>
              </c:pt>
              <c:pt idx="69">
                <c:v>5.5770253290935434E-3</c:v>
              </c:pt>
              <c:pt idx="70">
                <c:v>0</c:v>
              </c:pt>
            </c:numLit>
          </c:xVal>
          <c:yVal>
            <c:numLit>
              <c:formatCode>0.000</c:formatCode>
              <c:ptCount val="256"/>
              <c:pt idx="1">
                <c:v>0.1215221805789605</c:v>
              </c:pt>
              <c:pt idx="2">
                <c:v>0.14027212295581959</c:v>
              </c:pt>
              <c:pt idx="3">
                <c:v>0.16351475921372471</c:v>
              </c:pt>
              <c:pt idx="4">
                <c:v>0.1905366600931212</c:v>
              </c:pt>
              <c:pt idx="5">
                <c:v>0.2219787358731152</c:v>
              </c:pt>
              <c:pt idx="6">
                <c:v>0.25874617747512302</c:v>
              </c:pt>
              <c:pt idx="7">
                <c:v>0.30138035401811353</c:v>
              </c:pt>
              <c:pt idx="8">
                <c:v>0.3509691021720755</c:v>
              </c:pt>
              <c:pt idx="9">
                <c:v>0.40866010223306415</c:v>
              </c:pt>
              <c:pt idx="10">
                <c:v>0.47580896983438314</c:v>
              </c:pt>
              <c:pt idx="11">
                <c:v>0.55368376591612301</c:v>
              </c:pt>
              <c:pt idx="12">
                <c:v>0.64410378077146413</c:v>
              </c:pt>
              <c:pt idx="13">
                <c:v>0.74909519937708913</c:v>
              </c:pt>
              <c:pt idx="14">
                <c:v>0.87042985630068892</c:v>
              </c:pt>
              <c:pt idx="15">
                <c:v>1.0107846447299478</c:v>
              </c:pt>
              <c:pt idx="16">
                <c:v>1.1723445256617602</c:v>
              </c:pt>
              <c:pt idx="17">
                <c:v>1.3585420939714357</c:v>
              </c:pt>
              <c:pt idx="18">
                <c:v>1.5728427748424261</c:v>
              </c:pt>
              <c:pt idx="19">
                <c:v>1.8196230466658616</c:v>
              </c:pt>
              <c:pt idx="20">
                <c:v>2.1036799007782427</c:v>
              </c:pt>
              <c:pt idx="21">
                <c:v>2.4311783449769377</c:v>
              </c:pt>
              <c:pt idx="22">
                <c:v>2.7439942945345188</c:v>
              </c:pt>
              <c:pt idx="23">
                <c:v>3.1998705367926665</c:v>
              </c:pt>
              <c:pt idx="24">
                <c:v>3.7044155233917682</c:v>
              </c:pt>
              <c:pt idx="25">
                <c:v>4.2753638582453428</c:v>
              </c:pt>
              <c:pt idx="26">
                <c:v>4.9534491518581047</c:v>
              </c:pt>
              <c:pt idx="27">
                <c:v>5.7416435802655759</c:v>
              </c:pt>
              <c:pt idx="28">
                <c:v>6.6337125086308442</c:v>
              </c:pt>
              <c:pt idx="29">
                <c:v>7.6623271221153395</c:v>
              </c:pt>
              <c:pt idx="30">
                <c:v>8.9206210463988675</c:v>
              </c:pt>
              <c:pt idx="31">
                <c:v>10.414105109087577</c:v>
              </c:pt>
              <c:pt idx="32">
                <c:v>12.022116575956241</c:v>
              </c:pt>
              <c:pt idx="33">
                <c:v>14.010903574336785</c:v>
              </c:pt>
              <c:pt idx="34">
                <c:v>16.273668978676277</c:v>
              </c:pt>
              <c:pt idx="35">
                <c:v>18.915251421402719</c:v>
              </c:pt>
              <c:pt idx="36">
                <c:v>21.95993348889893</c:v>
              </c:pt>
              <c:pt idx="37">
                <c:v>25.553529217448165</c:v>
              </c:pt>
              <c:pt idx="38">
                <c:v>29.709022729161724</c:v>
              </c:pt>
              <c:pt idx="39">
                <c:v>34.567705850052064</c:v>
              </c:pt>
              <c:pt idx="40">
                <c:v>40.224254323300507</c:v>
              </c:pt>
              <c:pt idx="41">
                <c:v>46.771498452831992</c:v>
              </c:pt>
              <c:pt idx="42">
                <c:v>54.475575388078795</c:v>
              </c:pt>
              <c:pt idx="43">
                <c:v>63.414258616142241</c:v>
              </c:pt>
              <c:pt idx="44">
                <c:v>73.867025628780553</c:v>
              </c:pt>
              <c:pt idx="45">
                <c:v>86.018542026227223</c:v>
              </c:pt>
              <c:pt idx="46">
                <c:v>100.26122654979679</c:v>
              </c:pt>
              <c:pt idx="47">
                <c:v>116.86705381663235</c:v>
              </c:pt>
              <c:pt idx="48">
                <c:v>136.30599282915421</c:v>
              </c:pt>
              <c:pt idx="49">
                <c:v>159.14686269535582</c:v>
              </c:pt>
              <c:pt idx="50">
                <c:v>185.74998389119915</c:v>
              </c:pt>
              <c:pt idx="51">
                <c:v>216.96207916771715</c:v>
              </c:pt>
              <c:pt idx="52">
                <c:v>253.72657713007666</c:v>
              </c:pt>
              <c:pt idx="53">
                <c:v>296.87947266259073</c:v>
              </c:pt>
              <c:pt idx="54">
                <c:v>347.52756148389363</c:v>
              </c:pt>
              <c:pt idx="55">
                <c:v>407.50803703195186</c:v>
              </c:pt>
              <c:pt idx="56">
                <c:v>478.56002368078532</c:v>
              </c:pt>
              <c:pt idx="57">
                <c:v>562.76877279770122</c:v>
              </c:pt>
              <c:pt idx="58">
                <c:v>662.94963225604738</c:v>
              </c:pt>
              <c:pt idx="59">
                <c:v>782.68624778031517</c:v>
              </c:pt>
              <c:pt idx="60">
                <c:v>926.03435927008047</c:v>
              </c:pt>
              <c:pt idx="61">
                <c:v>1098.8469234680515</c:v>
              </c:pt>
              <c:pt idx="62">
                <c:v>1308.0527332105578</c:v>
              </c:pt>
              <c:pt idx="63">
                <c:v>1563.062872254322</c:v>
              </c:pt>
              <c:pt idx="64">
                <c:v>1875.7454784241627</c:v>
              </c:pt>
              <c:pt idx="65">
                <c:v>2262.9558025861911</c:v>
              </c:pt>
              <c:pt idx="66">
                <c:v>2746.5135650294565</c:v>
              </c:pt>
              <c:pt idx="67">
                <c:v>3352.3569315068912</c:v>
              </c:pt>
              <c:pt idx="68">
                <c:v>4128.6114361800473</c:v>
              </c:pt>
              <c:pt idx="69">
                <c:v>5135.3821437413126</c:v>
              </c:pt>
              <c:pt idx="70">
                <c:v>6457.5500557656014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1-D119-4206-A3AA-239F4F2C5D2E}"/>
            </c:ext>
          </c:extLst>
        </c:ser>
        <c:ser>
          <c:idx val="3"/>
          <c:order val="2"/>
          <c:tx>
            <c:v>G/O</c:v>
          </c:tx>
          <c:spPr>
            <a:ln>
              <a:solidFill>
                <a:schemeClr val="accent6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1</c:v>
              </c:pt>
              <c:pt idx="15">
                <c:v>1</c:v>
              </c:pt>
              <c:pt idx="16">
                <c:v>1</c:v>
              </c:pt>
              <c:pt idx="17">
                <c:v>1</c:v>
              </c:pt>
              <c:pt idx="18">
                <c:v>1</c:v>
              </c:pt>
              <c:pt idx="19">
                <c:v>1</c:v>
              </c:pt>
              <c:pt idx="20">
                <c:v>1</c:v>
              </c:pt>
              <c:pt idx="21">
                <c:v>1</c:v>
              </c:pt>
              <c:pt idx="22">
                <c:v>1</c:v>
              </c:pt>
              <c:pt idx="23">
                <c:v>1</c:v>
              </c:pt>
              <c:pt idx="24">
                <c:v>1</c:v>
              </c:pt>
              <c:pt idx="25">
                <c:v>1</c:v>
              </c:pt>
              <c:pt idx="26">
                <c:v>1</c:v>
              </c:pt>
              <c:pt idx="27">
                <c:v>1</c:v>
              </c:pt>
              <c:pt idx="28">
                <c:v>1</c:v>
              </c:pt>
              <c:pt idx="29">
                <c:v>1</c:v>
              </c:pt>
              <c:pt idx="30">
                <c:v>1</c:v>
              </c:pt>
              <c:pt idx="31">
                <c:v>1</c:v>
              </c:pt>
              <c:pt idx="32">
                <c:v>1</c:v>
              </c:pt>
              <c:pt idx="33">
                <c:v>1</c:v>
              </c:pt>
              <c:pt idx="34">
                <c:v>1</c:v>
              </c:pt>
              <c:pt idx="35">
                <c:v>1</c:v>
              </c:pt>
              <c:pt idx="36">
                <c:v>1</c:v>
              </c:pt>
              <c:pt idx="37">
                <c:v>0.99854082344767059</c:v>
              </c:pt>
              <c:pt idx="38">
                <c:v>0.99589395505428124</c:v>
              </c:pt>
              <c:pt idx="39">
                <c:v>0.99261211784028336</c:v>
              </c:pt>
              <c:pt idx="40">
                <c:v>0.98836802303504434</c:v>
              </c:pt>
              <c:pt idx="41">
                <c:v>0.98273361557053451</c:v>
              </c:pt>
              <c:pt idx="42">
                <c:v>0.9759381397333704</c:v>
              </c:pt>
              <c:pt idx="43">
                <c:v>0.96725818236516137</c:v>
              </c:pt>
              <c:pt idx="44">
                <c:v>0.95643121839788536</c:v>
              </c:pt>
              <c:pt idx="45">
                <c:v>0.94302619625477757</c:v>
              </c:pt>
              <c:pt idx="46">
                <c:v>0.92843881774287107</c:v>
              </c:pt>
              <c:pt idx="47">
                <c:v>0.91446778712246202</c:v>
              </c:pt>
              <c:pt idx="48">
                <c:v>0.9011574157839074</c:v>
              </c:pt>
              <c:pt idx="49">
                <c:v>0.88763162307718091</c:v>
              </c:pt>
              <c:pt idx="50">
                <c:v>0.87296830072825848</c:v>
              </c:pt>
              <c:pt idx="51">
                <c:v>0.84949526507329376</c:v>
              </c:pt>
              <c:pt idx="52">
                <c:v>0.80682676942831144</c:v>
              </c:pt>
              <c:pt idx="53">
                <c:v>0.75772871150973475</c:v>
              </c:pt>
              <c:pt idx="54">
                <c:v>0.7056186038799146</c:v>
              </c:pt>
              <c:pt idx="55">
                <c:v>0.64667000173490963</c:v>
              </c:pt>
              <c:pt idx="56">
                <c:v>0.58256100436704839</c:v>
              </c:pt>
              <c:pt idx="57">
                <c:v>0.51934505513461038</c:v>
              </c:pt>
              <c:pt idx="58">
                <c:v>0.45581597532830043</c:v>
              </c:pt>
              <c:pt idx="59">
                <c:v>0.39121113331186863</c:v>
              </c:pt>
              <c:pt idx="60">
                <c:v>0.32744636805601457</c:v>
              </c:pt>
              <c:pt idx="61">
                <c:v>0.27046674621239275</c:v>
              </c:pt>
              <c:pt idx="62">
                <c:v>0.21721568630759258</c:v>
              </c:pt>
              <c:pt idx="63">
                <c:v>0.16827149011311493</c:v>
              </c:pt>
              <c:pt idx="64">
                <c:v>0.12616566494338977</c:v>
              </c:pt>
              <c:pt idx="65">
                <c:v>9.2090321043498014E-2</c:v>
              </c:pt>
              <c:pt idx="66">
                <c:v>6.1024248615380694E-2</c:v>
              </c:pt>
              <c:pt idx="67">
                <c:v>3.6722423307692598E-2</c:v>
              </c:pt>
              <c:pt idx="68">
                <c:v>1.8425219119371894E-2</c:v>
              </c:pt>
              <c:pt idx="69">
                <c:v>5.5770253290935434E-3</c:v>
              </c:pt>
              <c:pt idx="70">
                <c:v>0</c:v>
              </c:pt>
            </c:numLit>
          </c:xVal>
          <c:yVal>
            <c:numLit>
              <c:formatCode>0.000</c:formatCode>
              <c:ptCount val="256"/>
              <c:pt idx="1">
                <c:v>9.6220613032831748E-2</c:v>
              </c:pt>
              <c:pt idx="2">
                <c:v>0.11106671718629857</c:v>
              </c:pt>
              <c:pt idx="3">
                <c:v>0.12947011234082853</c:v>
              </c:pt>
              <c:pt idx="4">
                <c:v>0.15086590902206501</c:v>
              </c:pt>
              <c:pt idx="5">
                <c:v>0.17576157656326749</c:v>
              </c:pt>
              <c:pt idx="6">
                <c:v>0.20487384029766714</c:v>
              </c:pt>
              <c:pt idx="7">
                <c:v>0.2386313533999852</c:v>
              </c:pt>
              <c:pt idx="8">
                <c:v>0.27789545913091068</c:v>
              </c:pt>
              <c:pt idx="9">
                <c:v>0.32357488461438111</c:v>
              </c:pt>
              <c:pt idx="10">
                <c:v>0.37674299906292974</c:v>
              </c:pt>
              <c:pt idx="11">
                <c:v>0.43840384635099339</c:v>
              </c:pt>
              <c:pt idx="12">
                <c:v>0.50999793080840294</c:v>
              </c:pt>
              <c:pt idx="13">
                <c:v>0.59312957486951134</c:v>
              </c:pt>
              <c:pt idx="14">
                <c:v>0.6892017076743634</c:v>
              </c:pt>
              <c:pt idx="15">
                <c:v>0.80033387894067509</c:v>
              </c:pt>
              <c:pt idx="16">
                <c:v>0.92825612910692745</c:v>
              </c:pt>
              <c:pt idx="17">
                <c:v>1.0756863684477891</c:v>
              </c:pt>
              <c:pt idx="18">
                <c:v>1.245368502100433</c:v>
              </c:pt>
              <c:pt idx="19">
                <c:v>1.4407678022621926</c:v>
              </c:pt>
              <c:pt idx="20">
                <c:v>1.6656825010328551</c:v>
              </c:pt>
              <c:pt idx="21">
                <c:v>1.924994018633724</c:v>
              </c:pt>
              <c:pt idx="22">
                <c:v>2.172680015457328</c:v>
              </c:pt>
              <c:pt idx="23">
                <c:v>2.5336403873680431</c:v>
              </c:pt>
              <c:pt idx="24">
                <c:v>2.9331364109080669</c:v>
              </c:pt>
              <c:pt idx="25">
                <c:v>3.3852102506626909</c:v>
              </c:pt>
              <c:pt idx="26">
                <c:v>3.9221145617038631</c:v>
              </c:pt>
              <c:pt idx="27">
                <c:v>4.546202697129897</c:v>
              </c:pt>
              <c:pt idx="28">
                <c:v>5.2525381064017447</c:v>
              </c:pt>
              <c:pt idx="29">
                <c:v>6.0669896592991011</c:v>
              </c:pt>
              <c:pt idx="30">
                <c:v>7.0633000628256362</c:v>
              </c:pt>
              <c:pt idx="31">
                <c:v>8.2458327608239106</c:v>
              </c:pt>
              <c:pt idx="32">
                <c:v>9.5190476452901454</c:v>
              </c:pt>
              <c:pt idx="33">
                <c:v>11.093758560319861</c:v>
              </c:pt>
              <c:pt idx="34">
                <c:v>12.885404112742778</c:v>
              </c:pt>
              <c:pt idx="35">
                <c:v>14.976994971341224</c:v>
              </c:pt>
              <c:pt idx="36">
                <c:v>17.387757958219989</c:v>
              </c:pt>
              <c:pt idx="37">
                <c:v>20.233147847915884</c:v>
              </c:pt>
              <c:pt idx="38">
                <c:v>23.523445398915062</c:v>
              </c:pt>
              <c:pt idx="39">
                <c:v>27.370524723833636</c:v>
              </c:pt>
              <c:pt idx="40">
                <c:v>31.849349570070185</c:v>
              </c:pt>
              <c:pt idx="41">
                <c:v>37.033422476084183</c:v>
              </c:pt>
              <c:pt idx="42">
                <c:v>43.133469414263374</c:v>
              </c:pt>
              <c:pt idx="43">
                <c:v>50.211071015986647</c:v>
              </c:pt>
              <c:pt idx="44">
                <c:v>58.487516065389855</c:v>
              </c:pt>
              <c:pt idx="45">
                <c:v>68.109021797679674</c:v>
              </c:pt>
              <c:pt idx="46">
                <c:v>79.38630327470706</c:v>
              </c:pt>
              <c:pt idx="47">
                <c:v>92.534708544591311</c:v>
              </c:pt>
              <c:pt idx="48">
                <c:v>107.92635655141217</c:v>
              </c:pt>
              <c:pt idx="49">
                <c:v>126.01163522447739</c:v>
              </c:pt>
              <c:pt idx="50">
                <c:v>147.07584439070052</c:v>
              </c:pt>
              <c:pt idx="51">
                <c:v>171.78941459852214</c:v>
              </c:pt>
              <c:pt idx="52">
                <c:v>200.8993475747823</c:v>
              </c:pt>
              <c:pt idx="53">
                <c:v>235.06757960039434</c:v>
              </c:pt>
              <c:pt idx="54">
                <c:v>275.17046560942657</c:v>
              </c:pt>
              <c:pt idx="55">
                <c:v>322.66268554605722</c:v>
              </c:pt>
              <c:pt idx="56">
                <c:v>378.92126879382175</c:v>
              </c:pt>
              <c:pt idx="57">
                <c:v>445.59730623945342</c:v>
              </c:pt>
              <c:pt idx="58">
                <c:v>524.91997528072091</c:v>
              </c:pt>
              <c:pt idx="59">
                <c:v>619.72678744729114</c:v>
              </c:pt>
              <c:pt idx="60">
                <c:v>733.22905591326651</c:v>
              </c:pt>
              <c:pt idx="61">
                <c:v>870.06112054281812</c:v>
              </c:pt>
              <c:pt idx="62">
                <c:v>1035.7091624685822</c:v>
              </c:pt>
              <c:pt idx="63">
                <c:v>1237.624827505841</c:v>
              </c:pt>
              <c:pt idx="64">
                <c:v>1485.2052437477673</c:v>
              </c:pt>
              <c:pt idx="65">
                <c:v>1791.7963087369549</c:v>
              </c:pt>
              <c:pt idx="66">
                <c:v>2174.6747603694384</c:v>
              </c:pt>
              <c:pt idx="67">
                <c:v>2654.3782996460041</c:v>
              </c:pt>
              <c:pt idx="68">
                <c:v>3269.0124672794295</c:v>
              </c:pt>
              <c:pt idx="69">
                <c:v>4066.1681322248837</c:v>
              </c:pt>
              <c:pt idx="70">
                <c:v>5113.0536178309749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2-D119-4206-A3AA-239F4F2C5D2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orientation val="minMax"/>
          <c:max val="1"/>
          <c:min val="0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 sz="1000"/>
                </a:pPr>
                <a:r>
                  <a:rPr lang="en-US" sz="1000"/>
                  <a:t>Wetting Phase Saturation, fraction</a:t>
                </a:r>
              </a:p>
            </c:rich>
          </c:tx>
          <c:overlay val="0"/>
        </c:title>
        <c:numFmt formatCode="0.0" sourceLinked="0"/>
        <c:majorTickMark val="out"/>
        <c:minorTickMark val="none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21120"/>
        <c:crossesAt val="0"/>
        <c:crossBetween val="midCat"/>
        <c:majorUnit val="0.2"/>
        <c:minorUnit val="0.1"/>
      </c:valAx>
      <c:valAx>
        <c:axId val="160021120"/>
        <c:scaling>
          <c:logBase val="10"/>
          <c:orientation val="minMax"/>
          <c:min val="1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000"/>
                </a:pPr>
                <a:r>
                  <a:rPr lang="en-US" sz="1000"/>
                  <a:t>Capillary Pressure, psia</a:t>
                </a:r>
              </a:p>
            </c:rich>
          </c:tx>
          <c:overlay val="0"/>
        </c:title>
        <c:numFmt formatCode="General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18816"/>
        <c:crossesAt val="0"/>
        <c:crossBetween val="midCat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ayout>
        <c:manualLayout>
          <c:xMode val="edge"/>
          <c:yMode val="edge"/>
          <c:x val="8.0111077121539823E-2"/>
          <c:y val="2.0833333333333332E-2"/>
          <c:w val="0.84547433842190123"/>
          <c:h val="0.11197998687664042"/>
        </c:manualLayout>
      </c:layout>
      <c:overlay val="0"/>
      <c:txPr>
        <a:bodyPr/>
        <a:lstStyle/>
        <a:p>
          <a:pPr>
            <a:defRPr sz="900" b="1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94588436862059"/>
          <c:y val="0.13882127803825092"/>
          <c:w val="0.8522650554097404"/>
          <c:h val="0.67814430959662808"/>
        </c:manualLayout>
      </c:layout>
      <c:scatterChart>
        <c:scatterStyle val="smoothMarker"/>
        <c:varyColors val="0"/>
        <c:ser>
          <c:idx val="1"/>
          <c:order val="0"/>
          <c:tx>
            <c:v>Uncorrected</c:v>
          </c:tx>
          <c:spPr>
            <a:ln>
              <a:noFill/>
            </a:ln>
          </c:spPr>
          <c:marker>
            <c:symbol val="circle"/>
            <c:size val="5"/>
            <c:spPr>
              <a:solidFill>
                <a:schemeClr val="bg1"/>
              </a:solidFill>
              <a:ln>
                <a:solidFill>
                  <a:schemeClr val="tx1"/>
                </a:solidFill>
              </a:ln>
            </c:spPr>
          </c:marker>
          <c:xVal>
            <c:numLit>
              <c:formatCode>0.0000</c:formatCode>
              <c:ptCount val="130"/>
              <c:pt idx="0">
                <c:v>73.561544721023523</c:v>
              </c:pt>
              <c:pt idx="1">
                <c:v>72.333773197071153</c:v>
              </c:pt>
              <c:pt idx="2">
                <c:v>62.665037522677402</c:v>
              </c:pt>
              <c:pt idx="3">
                <c:v>53.757580604223797</c:v>
              </c:pt>
              <c:pt idx="4">
                <c:v>46.133682851982549</c:v>
              </c:pt>
              <c:pt idx="5">
                <c:v>39.599098597608815</c:v>
              </c:pt>
              <c:pt idx="6">
                <c:v>33.972126406610109</c:v>
              </c:pt>
              <c:pt idx="7">
                <c:v>29.16632664079938</c:v>
              </c:pt>
              <c:pt idx="8">
                <c:v>25.045389448847708</c:v>
              </c:pt>
              <c:pt idx="9">
                <c:v>21.509704031246269</c:v>
              </c:pt>
              <c:pt idx="10">
                <c:v>18.474132279329833</c:v>
              </c:pt>
              <c:pt idx="11">
                <c:v>15.875773120903935</c:v>
              </c:pt>
              <c:pt idx="12">
                <c:v>13.647114193125514</c:v>
              </c:pt>
              <c:pt idx="13">
                <c:v>11.734366814420273</c:v>
              </c:pt>
              <c:pt idx="14">
                <c:v>10.098640096940223</c:v>
              </c:pt>
              <c:pt idx="15">
                <c:v>8.6963705812532659</c:v>
              </c:pt>
              <c:pt idx="16">
                <c:v>7.4979305622212218</c:v>
              </c:pt>
              <c:pt idx="17">
                <c:v>6.4702874407930349</c:v>
              </c:pt>
              <c:pt idx="18">
                <c:v>5.5887072687813228</c:v>
              </c:pt>
              <c:pt idx="19">
                <c:v>4.830757592633522</c:v>
              </c:pt>
              <c:pt idx="20">
                <c:v>4.1784673823998562</c:v>
              </c:pt>
              <c:pt idx="21">
                <c:v>3.6155956499750066</c:v>
              </c:pt>
              <c:pt idx="22">
                <c:v>3.2034169553195744</c:v>
              </c:pt>
              <c:pt idx="23">
                <c:v>2.7470354651356335</c:v>
              </c:pt>
              <c:pt idx="24">
                <c:v>2.3728865708790061</c:v>
              </c:pt>
              <c:pt idx="25">
                <c:v>2.05600228187821</c:v>
              </c:pt>
              <c:pt idx="26">
                <c:v>1.7745529587428484</c:v>
              </c:pt>
              <c:pt idx="27">
                <c:v>1.530948016108912</c:v>
              </c:pt>
              <c:pt idx="28">
                <c:v>1.3250736803826737</c:v>
              </c:pt>
              <c:pt idx="29">
                <c:v>1.1471916701443767</c:v>
              </c:pt>
              <c:pt idx="30">
                <c:v>0.9853750991877992</c:v>
              </c:pt>
              <c:pt idx="31">
                <c:v>0.84406271651143305</c:v>
              </c:pt>
              <c:pt idx="32">
                <c:v>0.7311655807756865</c:v>
              </c:pt>
              <c:pt idx="33">
                <c:v>0.62737979758226559</c:v>
              </c:pt>
              <c:pt idx="34">
                <c:v>0.54014603958885843</c:v>
              </c:pt>
              <c:pt idx="35">
                <c:v>0.46471271528888786</c:v>
              </c:pt>
              <c:pt idx="36">
                <c:v>0.40028162438905412</c:v>
              </c:pt>
              <c:pt idx="37">
                <c:v>0.34398997389409752</c:v>
              </c:pt>
              <c:pt idx="38">
                <c:v>0.29587502519171816</c:v>
              </c:pt>
              <c:pt idx="39">
                <c:v>0.25428814647237613</c:v>
              </c:pt>
              <c:pt idx="40">
                <c:v>0.21852879553121315</c:v>
              </c:pt>
              <c:pt idx="41">
                <c:v>0.18793834149394911</c:v>
              </c:pt>
              <c:pt idx="42">
                <c:v>0.1613596145757398</c:v>
              </c:pt>
              <c:pt idx="43">
                <c:v>0.13861484846208544</c:v>
              </c:pt>
              <c:pt idx="44">
                <c:v>0.11899975359217893</c:v>
              </c:pt>
              <c:pt idx="45">
                <c:v>0.10218910529466908</c:v>
              </c:pt>
              <c:pt idx="46">
                <c:v>8.7672554494894792E-2</c:v>
              </c:pt>
              <c:pt idx="47">
                <c:v>7.5215020498455062E-2</c:v>
              </c:pt>
              <c:pt idx="48">
                <c:v>6.4488418050918914E-2</c:v>
              </c:pt>
              <c:pt idx="49">
                <c:v>5.5232994854811944E-2</c:v>
              </c:pt>
              <c:pt idx="50">
                <c:v>4.7322522803344001E-2</c:v>
              </c:pt>
              <c:pt idx="51">
                <c:v>4.0514719817083975E-2</c:v>
              </c:pt>
              <c:pt idx="52">
                <c:v>3.4644214050566918E-2</c:v>
              </c:pt>
              <c:pt idx="53">
                <c:v>2.9608506676385263E-2</c:v>
              </c:pt>
              <c:pt idx="54">
                <c:v>2.5293412156662681E-2</c:v>
              </c:pt>
              <c:pt idx="55">
                <c:v>2.1570514074849601E-2</c:v>
              </c:pt>
              <c:pt idx="56">
                <c:v>1.8367931739896783E-2</c:v>
              </c:pt>
              <c:pt idx="57">
                <c:v>1.5619484010659303E-2</c:v>
              </c:pt>
              <c:pt idx="58">
                <c:v>1.3259163925468592E-2</c:v>
              </c:pt>
              <c:pt idx="59">
                <c:v>1.1230755457043981E-2</c:v>
              </c:pt>
              <c:pt idx="60">
                <c:v>9.492258856723888E-3</c:v>
              </c:pt>
              <c:pt idx="61">
                <c:v>7.9994380115017208E-3</c:v>
              </c:pt>
              <c:pt idx="62">
                <c:v>6.720033241195863E-3</c:v>
              </c:pt>
              <c:pt idx="63">
                <c:v>5.6236751601261422E-3</c:v>
              </c:pt>
              <c:pt idx="64">
                <c:v>4.686220998275723E-3</c:v>
              </c:pt>
              <c:pt idx="65">
                <c:v>3.8843700961222172E-3</c:v>
              </c:pt>
              <c:pt idx="66">
                <c:v>3.2004785850448824E-3</c:v>
              </c:pt>
              <c:pt idx="67">
                <c:v>2.622082918975116E-3</c:v>
              </c:pt>
              <c:pt idx="68">
                <c:v>2.1290833454031821E-3</c:v>
              </c:pt>
              <c:pt idx="69">
                <c:v>1.7116852460775398E-3</c:v>
              </c:pt>
              <c:pt idx="70">
                <c:v>1.3612217903853166E-3</c:v>
              </c:pt>
            </c:numLit>
          </c:xVal>
          <c:yVal>
            <c:numLit>
              <c:formatCode>General</c:formatCode>
              <c:ptCount val="130"/>
              <c:pt idx="3" formatCode="0.0000">
                <c:v>0.38671945855883316</c:v>
              </c:pt>
              <c:pt idx="4" formatCode="0.0000">
                <c:v>0.3695676535279081</c:v>
              </c:pt>
              <c:pt idx="5" formatCode="0.0000">
                <c:v>0.37190849563140399</c:v>
              </c:pt>
              <c:pt idx="6" formatCode="0.0000">
                <c:v>0.35237601449895362</c:v>
              </c:pt>
              <c:pt idx="7" formatCode="0.0000">
                <c:v>0.34009893203688946</c:v>
              </c:pt>
              <c:pt idx="8" formatCode="0.0000">
                <c:v>0.32218783550468144</c:v>
              </c:pt>
              <c:pt idx="9" formatCode="0.0000">
                <c:v>0.29765306528350899</c:v>
              </c:pt>
              <c:pt idx="10" formatCode="0.0000">
                <c:v>0.27957988289301172</c:v>
              </c:pt>
              <c:pt idx="11" formatCode="0.0000">
                <c:v>0.26442096625663569</c:v>
              </c:pt>
              <c:pt idx="12" formatCode="0.0000">
                <c:v>0.26749049249824364</c:v>
              </c:pt>
              <c:pt idx="13" formatCode="0.0000">
                <c:v>0.26624468812130653</c:v>
              </c:pt>
              <c:pt idx="14" formatCode="0.0000">
                <c:v>0.27055276205129575</c:v>
              </c:pt>
              <c:pt idx="15" formatCode="0.0000">
                <c:v>0.26347005992590455</c:v>
              </c:pt>
              <c:pt idx="16" formatCode="0.0000">
                <c:v>0.26089925047889467</c:v>
              </c:pt>
              <c:pt idx="17" formatCode="0.0000">
                <c:v>0.25107773013557033</c:v>
              </c:pt>
              <c:pt idx="18" formatCode="0.0000">
                <c:v>0.25829699381384175</c:v>
              </c:pt>
              <c:pt idx="19" formatCode="0.0000">
                <c:v>0.2582569071346012</c:v>
              </c:pt>
              <c:pt idx="20" formatCode="0.0000">
                <c:v>0.26537249421682602</c:v>
              </c:pt>
              <c:pt idx="21" formatCode="0.0000">
                <c:v>0.26399285301362879</c:v>
              </c:pt>
              <c:pt idx="22" formatCode="0.0000">
                <c:v>0.20866274975367441</c:v>
              </c:pt>
              <c:pt idx="23" formatCode="0.0000">
                <c:v>0.17490611786896532</c:v>
              </c:pt>
              <c:pt idx="24" formatCode="0.0000">
                <c:v>0.14983674506359881</c:v>
              </c:pt>
              <c:pt idx="25" formatCode="0.0000">
                <c:v>0.18407967223436741</c:v>
              </c:pt>
              <c:pt idx="26" formatCode="0.0000">
                <c:v>0.18617615484491967</c:v>
              </c:pt>
              <c:pt idx="27" formatCode="0.0000">
                <c:v>0.19422018878305522</c:v>
              </c:pt>
              <c:pt idx="28" formatCode="0.0000">
                <c:v>0.20261018776557105</c:v>
              </c:pt>
              <c:pt idx="29" formatCode="0.0000">
                <c:v>0.21537459273688875</c:v>
              </c:pt>
              <c:pt idx="30" formatCode="0.0000">
                <c:v>0.19947516432788029</c:v>
              </c:pt>
              <c:pt idx="31" formatCode="0.0000">
                <c:v>0.19722753351337355</c:v>
              </c:pt>
              <c:pt idx="32" formatCode="0.0000">
                <c:v>0.20055040954941425</c:v>
              </c:pt>
              <c:pt idx="33" formatCode="0.0000">
                <c:v>0.21240218544619435</c:v>
              </c:pt>
              <c:pt idx="34" formatCode="0.0000">
                <c:v>0.21882704078240317</c:v>
              </c:pt>
              <c:pt idx="35" formatCode="0.0000">
                <c:v>0.22142618323119256</c:v>
              </c:pt>
              <c:pt idx="36" formatCode="0.0000">
                <c:v>0.22398633557689904</c:v>
              </c:pt>
              <c:pt idx="37" formatCode="0.0000">
                <c:v>0.23642077627791774</c:v>
              </c:pt>
              <c:pt idx="38" formatCode="0.0000">
                <c:v>0.25536054244246231</c:v>
              </c:pt>
              <c:pt idx="39" formatCode="0.0000">
                <c:v>0.28466852726456371</c:v>
              </c:pt>
              <c:pt idx="40" formatCode="0.0000">
                <c:v>0.30919395968949132</c:v>
              </c:pt>
              <c:pt idx="41" formatCode="0.0000">
                <c:v>0.3356041698431923</c:v>
              </c:pt>
              <c:pt idx="42" formatCode="0.0000">
                <c:v>0.36655300297131532</c:v>
              </c:pt>
              <c:pt idx="43" formatCode="0.0000">
                <c:v>0.40613448396393304</c:v>
              </c:pt>
              <c:pt idx="44" formatCode="0.0000">
                <c:v>0.45189798843068196</c:v>
              </c:pt>
              <c:pt idx="45" formatCode="0.0000">
                <c:v>0.51165131776679351</c:v>
              </c:pt>
              <c:pt idx="46" formatCode="0.0000">
                <c:v>0.56410211121099851</c:v>
              </c:pt>
              <c:pt idx="47" formatCode="0.0000">
                <c:v>0.59200903791609882</c:v>
              </c:pt>
              <c:pt idx="48" formatCode="0.0000">
                <c:v>0.59003604812608401</c:v>
              </c:pt>
              <c:pt idx="49" formatCode="0.0000">
                <c:v>0.5797469249476912</c:v>
              </c:pt>
              <c:pt idx="50" formatCode="0.0000">
                <c:v>0.58643143773083384</c:v>
              </c:pt>
              <c:pt idx="51" formatCode="0.0000">
                <c:v>0.67979210020358771</c:v>
              </c:pt>
              <c:pt idx="52" formatCode="0.0000">
                <c:v>0.94610769124838556</c:v>
              </c:pt>
              <c:pt idx="53" formatCode="0.0000">
                <c:v>1.2588233787936591</c:v>
              </c:pt>
              <c:pt idx="54" formatCode="0.0000">
                <c:v>1.5193960530162554</c:v>
              </c:pt>
              <c:pt idx="55" formatCode="0.0000">
                <c:v>1.6671845524433275</c:v>
              </c:pt>
              <c:pt idx="56" formatCode="0.0000">
                <c:v>1.8022827583677419</c:v>
              </c:pt>
              <c:pt idx="57" formatCode="0.0000">
                <c:v>1.9010978154869236</c:v>
              </c:pt>
              <c:pt idx="58" formatCode="0.0000">
                <c:v>1.9437896886629669</c:v>
              </c:pt>
              <c:pt idx="59" formatCode="0.0000">
                <c:v>1.9513253318122998</c:v>
              </c:pt>
              <c:pt idx="60" formatCode="0.0000">
                <c:v>1.9619253172420903</c:v>
              </c:pt>
              <c:pt idx="61" formatCode="0.0000">
                <c:v>1.9101004968362958</c:v>
              </c:pt>
              <c:pt idx="62" formatCode="0.0000">
                <c:v>1.8187880859880632</c:v>
              </c:pt>
              <c:pt idx="63" formatCode="0.0000">
                <c:v>1.699242201966789</c:v>
              </c:pt>
              <c:pt idx="64" formatCode="0.0000">
                <c:v>1.5850107903911297</c:v>
              </c:pt>
              <c:pt idx="65" formatCode="0.0000">
                <c:v>1.4367526865882465</c:v>
              </c:pt>
              <c:pt idx="66" formatCode="0.0000">
                <c:v>1.307149510353441</c:v>
              </c:pt>
              <c:pt idx="67" formatCode="0.0000">
                <c:v>1.1871798777186875</c:v>
              </c:pt>
              <c:pt idx="68" formatCode="0.0000">
                <c:v>1.093098194520616</c:v>
              </c:pt>
              <c:pt idx="69" formatCode="0.0000">
                <c:v>0.98610801553014493</c:v>
              </c:pt>
              <c:pt idx="70" formatCode="0.0000">
                <c:v>0.88507077332270301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09A7-41ED-9220-D79C0A518DA4}"/>
            </c:ext>
          </c:extLst>
        </c:ser>
        <c:ser>
          <c:idx val="0"/>
          <c:order val="1"/>
          <c:tx>
            <c:v>Stress Corrected</c:v>
          </c:tx>
          <c:spPr>
            <a:ln w="12700">
              <a:solidFill>
                <a:schemeClr val="tx1"/>
              </a:solidFill>
            </a:ln>
          </c:spPr>
          <c:marker>
            <c:symbol val="square"/>
            <c:size val="5"/>
            <c:spPr>
              <a:solidFill>
                <a:srgbClr val="00B050"/>
              </a:solidFill>
              <a:ln>
                <a:solidFill>
                  <a:schemeClr val="tx1"/>
                </a:solidFill>
              </a:ln>
            </c:spPr>
          </c:marker>
          <c:xVal>
            <c:numLit>
              <c:formatCode>0.0000</c:formatCode>
              <c:ptCount val="129"/>
              <c:pt idx="0">
                <c:v>72.333773197071153</c:v>
              </c:pt>
              <c:pt idx="1">
                <c:v>62.665037522677402</c:v>
              </c:pt>
              <c:pt idx="2">
                <c:v>53.757580604223797</c:v>
              </c:pt>
              <c:pt idx="3">
                <c:v>46.133682851982549</c:v>
              </c:pt>
              <c:pt idx="4">
                <c:v>39.599098597608815</c:v>
              </c:pt>
              <c:pt idx="5">
                <c:v>33.972126406610109</c:v>
              </c:pt>
              <c:pt idx="6">
                <c:v>29.16632664079938</c:v>
              </c:pt>
              <c:pt idx="7">
                <c:v>25.045389448847708</c:v>
              </c:pt>
              <c:pt idx="8">
                <c:v>21.509704031246269</c:v>
              </c:pt>
              <c:pt idx="9">
                <c:v>18.474132279329833</c:v>
              </c:pt>
              <c:pt idx="10">
                <c:v>15.875773120903935</c:v>
              </c:pt>
              <c:pt idx="11">
                <c:v>13.647114193125514</c:v>
              </c:pt>
              <c:pt idx="12">
                <c:v>11.734366814420273</c:v>
              </c:pt>
              <c:pt idx="13">
                <c:v>10.098640096940223</c:v>
              </c:pt>
              <c:pt idx="14">
                <c:v>8.6963705812532659</c:v>
              </c:pt>
              <c:pt idx="15">
                <c:v>7.4979305622212218</c:v>
              </c:pt>
              <c:pt idx="16">
                <c:v>6.4702874407930349</c:v>
              </c:pt>
              <c:pt idx="17">
                <c:v>5.5887072687813228</c:v>
              </c:pt>
              <c:pt idx="18">
                <c:v>4.830757592633522</c:v>
              </c:pt>
              <c:pt idx="19">
                <c:v>4.1784673823998562</c:v>
              </c:pt>
              <c:pt idx="20">
                <c:v>3.6155956499750066</c:v>
              </c:pt>
              <c:pt idx="21">
                <c:v>3.2034169553195744</c:v>
              </c:pt>
              <c:pt idx="22">
                <c:v>2.7470354651356335</c:v>
              </c:pt>
              <c:pt idx="23">
                <c:v>2.3728865708790061</c:v>
              </c:pt>
              <c:pt idx="24">
                <c:v>2.05600228187821</c:v>
              </c:pt>
              <c:pt idx="25">
                <c:v>1.7745529587428484</c:v>
              </c:pt>
              <c:pt idx="26">
                <c:v>1.530948016108912</c:v>
              </c:pt>
              <c:pt idx="27">
                <c:v>1.3250736803826737</c:v>
              </c:pt>
              <c:pt idx="28">
                <c:v>1.1471916701443767</c:v>
              </c:pt>
              <c:pt idx="29">
                <c:v>0.9853750991877992</c:v>
              </c:pt>
              <c:pt idx="30">
                <c:v>0.84406271651143305</c:v>
              </c:pt>
              <c:pt idx="31">
                <c:v>0.7311655807756865</c:v>
              </c:pt>
              <c:pt idx="32">
                <c:v>0.62737979758226559</c:v>
              </c:pt>
              <c:pt idx="33">
                <c:v>0.54014603958885843</c:v>
              </c:pt>
              <c:pt idx="34">
                <c:v>0.46471271528888786</c:v>
              </c:pt>
              <c:pt idx="35">
                <c:v>0.40028162438905412</c:v>
              </c:pt>
              <c:pt idx="36">
                <c:v>0.34398997389409752</c:v>
              </c:pt>
              <c:pt idx="37">
                <c:v>0.29587502519171816</c:v>
              </c:pt>
              <c:pt idx="38">
                <c:v>0.25428814647237613</c:v>
              </c:pt>
              <c:pt idx="39">
                <c:v>0.21852879553121315</c:v>
              </c:pt>
              <c:pt idx="40">
                <c:v>0.18793834149394911</c:v>
              </c:pt>
              <c:pt idx="41">
                <c:v>0.1613596145757398</c:v>
              </c:pt>
              <c:pt idx="42">
                <c:v>0.13861484846208544</c:v>
              </c:pt>
              <c:pt idx="43">
                <c:v>0.11899975359217893</c:v>
              </c:pt>
              <c:pt idx="44">
                <c:v>0.10218910529466908</c:v>
              </c:pt>
              <c:pt idx="45">
                <c:v>8.7672554494894792E-2</c:v>
              </c:pt>
              <c:pt idx="46">
                <c:v>7.5215020498455062E-2</c:v>
              </c:pt>
              <c:pt idx="47">
                <c:v>6.4488418050918914E-2</c:v>
              </c:pt>
              <c:pt idx="48">
                <c:v>5.5232994854811944E-2</c:v>
              </c:pt>
              <c:pt idx="49">
                <c:v>4.7322522803344001E-2</c:v>
              </c:pt>
              <c:pt idx="50">
                <c:v>4.0514719817083975E-2</c:v>
              </c:pt>
              <c:pt idx="51">
                <c:v>3.4644214050566918E-2</c:v>
              </c:pt>
              <c:pt idx="52">
                <c:v>2.9608506676385263E-2</c:v>
              </c:pt>
              <c:pt idx="53">
                <c:v>2.5293412156662681E-2</c:v>
              </c:pt>
              <c:pt idx="54">
                <c:v>2.1570514074849601E-2</c:v>
              </c:pt>
              <c:pt idx="55">
                <c:v>1.8367931739896783E-2</c:v>
              </c:pt>
              <c:pt idx="56">
                <c:v>1.5619484010659303E-2</c:v>
              </c:pt>
              <c:pt idx="57">
                <c:v>1.3259163925468592E-2</c:v>
              </c:pt>
              <c:pt idx="58">
                <c:v>1.1230755457043981E-2</c:v>
              </c:pt>
              <c:pt idx="59">
                <c:v>9.492258856723888E-3</c:v>
              </c:pt>
              <c:pt idx="60">
                <c:v>7.9994380115017208E-3</c:v>
              </c:pt>
              <c:pt idx="61">
                <c:v>6.720033241195863E-3</c:v>
              </c:pt>
              <c:pt idx="62">
                <c:v>5.6236751601261422E-3</c:v>
              </c:pt>
              <c:pt idx="63">
                <c:v>4.686220998275723E-3</c:v>
              </c:pt>
              <c:pt idx="64">
                <c:v>3.8843700961222172E-3</c:v>
              </c:pt>
              <c:pt idx="65">
                <c:v>3.2004785850448824E-3</c:v>
              </c:pt>
              <c:pt idx="66">
                <c:v>2.622082918975116E-3</c:v>
              </c:pt>
              <c:pt idx="67">
                <c:v>2.1290833454031821E-3</c:v>
              </c:pt>
              <c:pt idx="68">
                <c:v>1.7116852460775398E-3</c:v>
              </c:pt>
              <c:pt idx="69">
                <c:v>1.3612217903853166E-3</c:v>
              </c:pt>
            </c:numLit>
          </c:xVal>
          <c:yVal>
            <c:numLit>
              <c:formatCode>0.0000</c:formatCode>
              <c:ptCount val="129"/>
              <c:pt idx="0">
                <c:v>0</c:v>
              </c:pt>
              <c:pt idx="1">
                <c:v>0</c:v>
              </c:pt>
              <c:pt idx="2">
                <c:v>0</c:v>
              </c:pt>
              <c:pt idx="3">
                <c:v>0</c:v>
              </c:pt>
              <c:pt idx="4">
                <c:v>0</c:v>
              </c:pt>
              <c:pt idx="5">
                <c:v>0</c:v>
              </c:pt>
              <c:pt idx="6">
                <c:v>0</c:v>
              </c:pt>
              <c:pt idx="7">
                <c:v>0</c:v>
              </c:pt>
              <c:pt idx="8">
                <c:v>0</c:v>
              </c:pt>
              <c:pt idx="9">
                <c:v>0</c:v>
              </c:pt>
              <c:pt idx="10">
                <c:v>0</c:v>
              </c:pt>
              <c:pt idx="11">
                <c:v>0</c:v>
              </c:pt>
              <c:pt idx="12">
                <c:v>0</c:v>
              </c:pt>
              <c:pt idx="13">
                <c:v>0</c:v>
              </c:pt>
              <c:pt idx="14">
                <c:v>0</c:v>
              </c:pt>
              <c:pt idx="15">
                <c:v>0</c:v>
              </c:pt>
              <c:pt idx="16">
                <c:v>0</c:v>
              </c:pt>
              <c:pt idx="17">
                <c:v>0</c:v>
              </c:pt>
              <c:pt idx="18">
                <c:v>0</c:v>
              </c:pt>
              <c:pt idx="19">
                <c:v>0</c:v>
              </c:pt>
              <c:pt idx="20">
                <c:v>0</c:v>
              </c:pt>
              <c:pt idx="21">
                <c:v>0</c:v>
              </c:pt>
              <c:pt idx="22">
                <c:v>0</c:v>
              </c:pt>
              <c:pt idx="23">
                <c:v>0</c:v>
              </c:pt>
              <c:pt idx="24">
                <c:v>0</c:v>
              </c:pt>
              <c:pt idx="25">
                <c:v>0</c:v>
              </c:pt>
              <c:pt idx="26">
                <c:v>0</c:v>
              </c:pt>
              <c:pt idx="27">
                <c:v>0</c:v>
              </c:pt>
              <c:pt idx="28">
                <c:v>0</c:v>
              </c:pt>
              <c:pt idx="29">
                <c:v>0</c:v>
              </c:pt>
              <c:pt idx="30">
                <c:v>0</c:v>
              </c:pt>
              <c:pt idx="31">
                <c:v>0</c:v>
              </c:pt>
              <c:pt idx="32">
                <c:v>0</c:v>
              </c:pt>
              <c:pt idx="33">
                <c:v>0</c:v>
              </c:pt>
              <c:pt idx="34">
                <c:v>0</c:v>
              </c:pt>
              <c:pt idx="35">
                <c:v>1.3295454235221266E-2</c:v>
              </c:pt>
              <c:pt idx="36">
                <c:v>3.7473458285842247E-2</c:v>
              </c:pt>
              <c:pt idx="37">
                <c:v>6.7233499956251094E-2</c:v>
              </c:pt>
              <c:pt idx="38">
                <c:v>9.2762285414260792E-2</c:v>
              </c:pt>
              <c:pt idx="39">
                <c:v>0.12019971734655707</c:v>
              </c:pt>
              <c:pt idx="40">
                <c:v>0.15224194783561659</c:v>
              </c:pt>
              <c:pt idx="41">
                <c:v>0.19294712743810302</c:v>
              </c:pt>
              <c:pt idx="42">
                <c:v>0.23994241880410974</c:v>
              </c:pt>
              <c:pt idx="43">
                <c:v>0.30097342362031981</c:v>
              </c:pt>
              <c:pt idx="44">
                <c:v>0.35477776637354264</c:v>
              </c:pt>
              <c:pt idx="45">
                <c:v>0.38385097537800744</c:v>
              </c:pt>
              <c:pt idx="46">
                <c:v>0.38267296864968281</c:v>
              </c:pt>
              <c:pt idx="47">
                <c:v>0.37267021882016366</c:v>
              </c:pt>
              <c:pt idx="48">
                <c:v>0.37914346545676436</c:v>
              </c:pt>
              <c:pt idx="49">
                <c:v>0.47224223699419371</c:v>
              </c:pt>
              <c:pt idx="50">
                <c:v>0.7391749406811492</c:v>
              </c:pt>
              <c:pt idx="51">
                <c:v>1.0535708766354279</c:v>
              </c:pt>
              <c:pt idx="52">
                <c:v>1.3164014379650739</c:v>
              </c:pt>
              <c:pt idx="53">
                <c:v>1.4662286180330149</c:v>
              </c:pt>
              <c:pt idx="54">
                <c:v>1.6028947074844357</c:v>
              </c:pt>
              <c:pt idx="55">
                <c:v>1.7023760154933116</c:v>
              </c:pt>
              <c:pt idx="56">
                <c:v>1.7442253289163043</c:v>
              </c:pt>
              <c:pt idx="57">
                <c:v>1.7489243162018495</c:v>
              </c:pt>
              <c:pt idx="58">
                <c:v>1.7543875761957155</c:v>
              </c:pt>
              <c:pt idx="59">
                <c:v>1.6943651952034675</c:v>
              </c:pt>
              <c:pt idx="60">
                <c:v>1.5910995609885128</c:v>
              </c:pt>
              <c:pt idx="61">
                <c:v>1.4551712584971948</c:v>
              </c:pt>
              <c:pt idx="62">
                <c:v>1.3195354460071449</c:v>
              </c:pt>
              <c:pt idx="63">
                <c:v>1.1439323998352817</c:v>
              </c:pt>
              <c:pt idx="64">
                <c:v>0.98032192905927351</c:v>
              </c:pt>
              <c:pt idx="65">
                <c:v>0.81894490841547141</c:v>
              </c:pt>
              <c:pt idx="66">
                <c:v>0.67483544560426501</c:v>
              </c:pt>
              <c:pt idx="67">
                <c:v>0.50783487207248823</c:v>
              </c:pt>
              <c:pt idx="68">
                <c:v>0.33562855267582731</c:v>
              </c:pt>
              <c:pt idx="69">
                <c:v>0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1-09A7-41ED-9220-D79C0A518DA4}"/>
            </c:ext>
          </c:extLst>
        </c:ser>
        <c:ser>
          <c:idx val="2"/>
          <c:order val="2"/>
          <c:tx>
            <c:v>0 Line</c:v>
          </c:tx>
          <c:spPr>
            <a:ln w="31750">
              <a:solidFill>
                <a:schemeClr val="tx1"/>
              </a:solidFill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1E-3</c:v>
              </c:pt>
              <c:pt idx="1">
                <c:v>100</c:v>
              </c:pt>
            </c:numLit>
          </c:xVal>
          <c:yVal>
            <c:numLit>
              <c:formatCode>General</c:formatCode>
              <c:ptCount val="2"/>
              <c:pt idx="0">
                <c:v>0</c:v>
              </c:pt>
              <c:pt idx="1">
                <c:v>0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2-09A7-41ED-9220-D79C0A518DA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logBase val="10"/>
          <c:orientation val="minMax"/>
          <c:max val="100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Pore Throat Radius,</a:t>
                </a:r>
                <a:r>
                  <a:rPr lang="en-US" baseline="0"/>
                  <a:t> micron</a:t>
                </a:r>
                <a:endParaRPr lang="en-US"/>
              </a:p>
            </c:rich>
          </c:tx>
          <c:overlay val="0"/>
        </c:title>
        <c:numFmt formatCode="General" sourceLinked="0"/>
        <c:majorTickMark val="out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-5"/>
        <c:crossBetween val="midCat"/>
      </c:valAx>
      <c:valAx>
        <c:axId val="160021120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Log Normalized</a:t>
                </a:r>
                <a:r>
                  <a:rPr lang="en-US" baseline="0"/>
                  <a:t> Pore Volume</a:t>
                </a:r>
                <a:endParaRPr lang="en-US"/>
              </a:p>
            </c:rich>
          </c:tx>
          <c:layout>
            <c:manualLayout>
              <c:xMode val="edge"/>
              <c:yMode val="edge"/>
              <c:x val="2.4687634200537781E-2"/>
              <c:y val="0.26035006842093456"/>
            </c:manualLayout>
          </c:layout>
          <c:overlay val="0"/>
        </c:title>
        <c:numFmt formatCode="#,##0.00" sourceLinked="0"/>
        <c:majorTickMark val="cross"/>
        <c:minorTickMark val="in"/>
        <c:tickLblPos val="none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egendEntry>
        <c:idx val="2"/>
        <c:delete val="1"/>
      </c:legendEntry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 orientation="portrait"/>
  </c:printSettings>
  <c:userShapes r:id="rId1"/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tx>
            <c:v>C_apparent</c:v>
          </c:tx>
          <c:spPr>
            <a:ln w="25400">
              <a:noFill/>
            </a:ln>
          </c:spPr>
          <c:marker>
            <c:symbol val="circle"/>
            <c:size val="5"/>
            <c:spPr>
              <a:solidFill>
                <a:schemeClr val="bg1"/>
              </a:solidFill>
              <a:ln>
                <a:solidFill>
                  <a:schemeClr val="tx1"/>
                </a:solidFill>
              </a:ln>
            </c:spPr>
          </c:marker>
          <c:dPt>
            <c:idx val="1"/>
            <c:bubble3D val="0"/>
            <c:extLst>
              <c:ext xmlns:c16="http://schemas.microsoft.com/office/drawing/2014/chart" uri="{C3380CC4-5D6E-409C-BE32-E72D297353CC}">
                <c16:uniqueId val="{00000000-D3D2-44F5-9A83-5C481712E81E}"/>
              </c:ext>
            </c:extLst>
          </c:dPt>
          <c:xVal>
            <c:numLit>
              <c:formatCode>0.000</c:formatCode>
              <c:ptCount val="126"/>
              <c:pt idx="0">
                <c:v>1.4646576642990112</c:v>
              </c:pt>
              <c:pt idx="1">
                <c:v>1.4895179271697998</c:v>
              </c:pt>
              <c:pt idx="2">
                <c:v>1.7193349599838257</c:v>
              </c:pt>
              <c:pt idx="3">
                <c:v>2.0042171478271484</c:v>
              </c:pt>
              <c:pt idx="4">
                <c:v>2.3354191780090332</c:v>
              </c:pt>
              <c:pt idx="5">
                <c:v>2.7207956314086914</c:v>
              </c:pt>
              <c:pt idx="6">
                <c:v>3.1714408397674561</c:v>
              </c:pt>
              <c:pt idx="7">
                <c:v>3.6939949989318848</c:v>
              </c:pt>
              <c:pt idx="8">
                <c:v>4.3018193244934082</c:v>
              </c:pt>
              <c:pt idx="9">
                <c:v>5.0090856552124023</c:v>
              </c:pt>
              <c:pt idx="10">
                <c:v>5.8327174186706543</c:v>
              </c:pt>
              <c:pt idx="11">
                <c:v>6.7889924049377441</c:v>
              </c:pt>
              <c:pt idx="12">
                <c:v>7.9017171859741211</c:v>
              </c:pt>
              <c:pt idx="13">
                <c:v>9.19842529296875</c:v>
              </c:pt>
              <c:pt idx="14">
                <c:v>10.70503044128418</c:v>
              </c:pt>
              <c:pt idx="15">
                <c:v>12.460400581359863</c:v>
              </c:pt>
              <c:pt idx="16">
                <c:v>14.498952865600586</c:v>
              </c:pt>
              <c:pt idx="17">
                <c:v>16.872188568115234</c:v>
              </c:pt>
              <c:pt idx="18">
                <c:v>19.633068084716797</c:v>
              </c:pt>
              <c:pt idx="19">
                <c:v>22.846698760986328</c:v>
              </c:pt>
              <c:pt idx="20">
                <c:v>26.583612442016602</c:v>
              </c:pt>
              <c:pt idx="21">
                <c:v>30.931915283203125</c:v>
              </c:pt>
              <c:pt idx="22">
                <c:v>35.116107940673828</c:v>
              </c:pt>
              <c:pt idx="23">
                <c:v>41.253810882568359</c:v>
              </c:pt>
              <c:pt idx="24">
                <c:v>48.086326599121094</c:v>
              </c:pt>
              <c:pt idx="25">
                <c:v>55.852325439453125</c:v>
              </c:pt>
              <c:pt idx="26">
                <c:v>65.107154846191406</c:v>
              </c:pt>
              <c:pt idx="27">
                <c:v>75.892776489257813</c:v>
              </c:pt>
              <c:pt idx="28">
                <c:v>88.122657775878906</c:v>
              </c:pt>
              <c:pt idx="29">
                <c:v>102.24282836914063</c:v>
              </c:pt>
              <c:pt idx="30">
                <c:v>119.53107452392578</c:v>
              </c:pt>
              <c:pt idx="31">
                <c:v>140.06149291992188</c:v>
              </c:pt>
              <c:pt idx="32">
                <c:v>162.17092895507813</c:v>
              </c:pt>
              <c:pt idx="33">
                <c:v>189.51480102539063</c:v>
              </c:pt>
              <c:pt idx="34">
                <c:v>220.61767578125</c:v>
              </c:pt>
              <c:pt idx="35">
                <c:v>256.91128540039063</c:v>
              </c:pt>
              <c:pt idx="36">
                <c:v>298.71676635742188</c:v>
              </c:pt>
              <c:pt idx="37">
                <c:v>348.01870727539063</c:v>
              </c:pt>
              <c:pt idx="38">
                <c:v>404.97152709960938</c:v>
              </c:pt>
              <c:pt idx="39">
                <c:v>471.48016357421875</c:v>
              </c:pt>
              <c:pt idx="40">
                <c:v>548.79730224609375</c:v>
              </c:pt>
              <c:pt idx="41">
                <c:v>638.1353759765625</c:v>
              </c:pt>
              <c:pt idx="42">
                <c:v>743.0465087890625</c:v>
              </c:pt>
              <c:pt idx="43">
                <c:v>864.48248291015625</c:v>
              </c:pt>
              <c:pt idx="44">
                <c:v>1006.0970458984375</c:v>
              </c:pt>
              <c:pt idx="45">
                <c:v>1170.198974609375</c:v>
              </c:pt>
              <c:pt idx="46">
                <c:v>1361.82421875</c:v>
              </c:pt>
              <c:pt idx="47">
                <c:v>1584.2745361328125</c:v>
              </c:pt>
              <c:pt idx="48">
                <c:v>1843.3642578125</c:v>
              </c:pt>
              <c:pt idx="49">
                <c:v>2146.00830078125</c:v>
              </c:pt>
              <c:pt idx="50">
                <c:v>2496.10107421875</c:v>
              </c:pt>
              <c:pt idx="51">
                <c:v>2903.60595703125</c:v>
              </c:pt>
              <c:pt idx="52">
                <c:v>3379.19873046875</c:v>
              </c:pt>
              <c:pt idx="53">
                <c:v>3931.488525390625</c:v>
              </c:pt>
              <c:pt idx="54">
                <c:v>4571.7236328125</c:v>
              </c:pt>
              <c:pt idx="55">
                <c:v>5319.107421875</c:v>
              </c:pt>
              <c:pt idx="56">
                <c:v>6189.78076171875</c:v>
              </c:pt>
              <c:pt idx="57">
                <c:v>7201.89013671875</c:v>
              </c:pt>
              <c:pt idx="58">
                <c:v>8379.279296875</c:v>
              </c:pt>
              <c:pt idx="59">
                <c:v>9750.44140625</c:v>
              </c:pt>
              <c:pt idx="60">
                <c:v>11343.451171875</c:v>
              </c:pt>
              <c:pt idx="61">
                <c:v>13198.431640625</c:v>
              </c:pt>
              <c:pt idx="62">
                <c:v>15355.8857421875</c:v>
              </c:pt>
              <c:pt idx="63">
                <c:v>17866.943359375</c:v>
              </c:pt>
              <c:pt idx="64">
                <c:v>20786.26953125</c:v>
              </c:pt>
              <c:pt idx="65">
                <c:v>24186.494140625</c:v>
              </c:pt>
              <c:pt idx="66">
                <c:v>28143.701171875</c:v>
              </c:pt>
              <c:pt idx="67">
                <c:v>32717.3828125</c:v>
              </c:pt>
              <c:pt idx="68">
                <c:v>38060.203125</c:v>
              </c:pt>
              <c:pt idx="69">
                <c:v>44291.63671875</c:v>
              </c:pt>
              <c:pt idx="70">
                <c:v>51538.82421875</c:v>
              </c:pt>
            </c:numLit>
          </c:xVal>
          <c:yVal>
            <c:numLit>
              <c:formatCode>0.00E+00</c:formatCode>
              <c:ptCount val="126"/>
              <c:pt idx="1">
                <c:v>8.7326805159132163E-3</c:v>
              </c:pt>
              <c:pt idx="2">
                <c:v>4.980853303072655E-3</c:v>
              </c:pt>
              <c:pt idx="3">
                <c:v>4.8385514070511315E-3</c:v>
              </c:pt>
              <c:pt idx="4">
                <c:v>3.7283703924671191E-3</c:v>
              </c:pt>
              <c:pt idx="5">
                <c:v>3.246006405343658E-3</c:v>
              </c:pt>
              <c:pt idx="6">
                <c:v>2.6175681734826287E-3</c:v>
              </c:pt>
              <c:pt idx="7">
                <c:v>2.1203677448108972E-3</c:v>
              </c:pt>
              <c:pt idx="8">
                <c:v>1.7528158633143289E-3</c:v>
              </c:pt>
              <c:pt idx="9">
                <c:v>1.3012138976326783E-3</c:v>
              </c:pt>
              <c:pt idx="10">
                <c:v>1.1184020564027571E-3</c:v>
              </c:pt>
              <c:pt idx="11">
                <c:v>9.488418526080875E-4</c:v>
              </c:pt>
              <c:pt idx="12">
                <c:v>8.557032574255277E-4</c:v>
              </c:pt>
              <c:pt idx="13">
                <c:v>7.0103843487045352E-4</c:v>
              </c:pt>
              <c:pt idx="14">
                <c:v>6.3317052300743842E-4</c:v>
              </c:pt>
              <c:pt idx="15">
                <c:v>5.0207920726324921E-4</c:v>
              </c:pt>
              <c:pt idx="16">
                <c:v>4.3271401768482388E-4</c:v>
              </c:pt>
              <c:pt idx="17">
                <c:v>3.5960839787919522E-4</c:v>
              </c:pt>
              <c:pt idx="18">
                <c:v>3.467566041292522E-4</c:v>
              </c:pt>
              <c:pt idx="19">
                <c:v>2.7523069853652409E-4</c:v>
              </c:pt>
              <c:pt idx="20">
                <c:v>2.4875564388582955E-4</c:v>
              </c:pt>
              <c:pt idx="21">
                <c:v>2.1737840669087594E-4</c:v>
              </c:pt>
              <c:pt idx="22">
                <c:v>4.5079636895691256E-5</c:v>
              </c:pt>
              <c:pt idx="23">
                <c:v>1.0356570915747053E-4</c:v>
              </c:pt>
              <c:pt idx="24">
                <c:v>1.0227838378771137E-4</c:v>
              </c:pt>
              <c:pt idx="25">
                <c:v>8.16936301826282E-5</c:v>
              </c:pt>
              <c:pt idx="26">
                <c:v>6.764154472265404E-5</c:v>
              </c:pt>
              <c:pt idx="27">
                <c:v>7.2797892696017437E-5</c:v>
              </c:pt>
              <c:pt idx="28">
                <c:v>5.9105208122095388E-5</c:v>
              </c:pt>
              <c:pt idx="29">
                <c:v>5.231034555112672E-5</c:v>
              </c:pt>
              <c:pt idx="30">
                <c:v>3.6689811996850455E-5</c:v>
              </c:pt>
              <c:pt idx="31">
                <c:v>3.6155547202148328E-5</c:v>
              </c:pt>
              <c:pt idx="32">
                <c:v>3.4662434929906714E-5</c:v>
              </c:pt>
              <c:pt idx="33">
                <c:v>2.7814372124779767E-5</c:v>
              </c:pt>
              <c:pt idx="34">
                <c:v>2.5062545747980829E-5</c:v>
              </c:pt>
              <c:pt idx="35">
                <c:v>2.2734052492045791E-5</c:v>
              </c:pt>
              <c:pt idx="36">
                <c:v>1.8261617616452491E-5</c:v>
              </c:pt>
              <c:pt idx="37">
                <c:v>1.8610608748459071E-5</c:v>
              </c:pt>
              <c:pt idx="38">
                <c:v>1.7981085588341959E-5</c:v>
              </c:pt>
              <c:pt idx="39">
                <c:v>1.6320061706067589E-5</c:v>
              </c:pt>
              <c:pt idx="40">
                <c:v>1.5201815702622571E-5</c:v>
              </c:pt>
              <c:pt idx="41">
                <c:v>1.4587067148313483E-5</c:v>
              </c:pt>
              <c:pt idx="42">
                <c:v>1.3539571922865321E-5</c:v>
              </c:pt>
              <c:pt idx="43">
                <c:v>1.3160210822891528E-5</c:v>
              </c:pt>
              <c:pt idx="44">
                <c:v>1.2762793116769079E-5</c:v>
              </c:pt>
              <c:pt idx="45">
                <c:v>1.2524403852964051E-5</c:v>
              </c:pt>
              <c:pt idx="46">
                <c:v>1.1342640401519229E-5</c:v>
              </c:pt>
              <c:pt idx="47">
                <c:v>9.4992831203635538E-6</c:v>
              </c:pt>
              <c:pt idx="48">
                <c:v>7.9211523551933917E-6</c:v>
              </c:pt>
              <c:pt idx="49">
                <c:v>6.8766394325524944E-6</c:v>
              </c:pt>
              <c:pt idx="50">
                <c:v>6.2735613122238571E-6</c:v>
              </c:pt>
              <c:pt idx="51">
                <c:v>7.5494366238896341E-6</c:v>
              </c:pt>
              <c:pt idx="52">
                <c:v>1.0507828026303773E-5</c:v>
              </c:pt>
              <c:pt idx="53">
                <c:v>1.0247005790415772E-5</c:v>
              </c:pt>
              <c:pt idx="54">
                <c:v>9.3519635744838199E-6</c:v>
              </c:pt>
              <c:pt idx="55">
                <c:v>8.9882137741793185E-6</c:v>
              </c:pt>
              <c:pt idx="56">
                <c:v>8.3738776905955639E-6</c:v>
              </c:pt>
              <c:pt idx="57">
                <c:v>7.1674544617852142E-6</c:v>
              </c:pt>
              <c:pt idx="58">
                <c:v>6.2429430761677142E-6</c:v>
              </c:pt>
              <c:pt idx="59">
                <c:v>5.4972033915294309E-6</c:v>
              </c:pt>
              <c:pt idx="60">
                <c:v>4.7296939715483777E-6</c:v>
              </c:pt>
              <c:pt idx="61">
                <c:v>3.7273771566373222E-6</c:v>
              </c:pt>
              <c:pt idx="62">
                <c:v>3.0706257553485573E-6</c:v>
              </c:pt>
              <c:pt idx="63">
                <c:v>2.5036044025068138E-6</c:v>
              </c:pt>
              <c:pt idx="64">
                <c:v>1.9489316786340571E-6</c:v>
              </c:pt>
              <c:pt idx="65">
                <c:v>1.4652256661804916E-6</c:v>
              </c:pt>
              <c:pt idx="66">
                <c:v>1.2234671967919818E-6</c:v>
              </c:pt>
              <c:pt idx="67">
                <c:v>9.422015668894887E-7</c:v>
              </c:pt>
              <c:pt idx="68">
                <c:v>7.3198294198669745E-7</c:v>
              </c:pt>
              <c:pt idx="69">
                <c:v>5.79792613197933E-7</c:v>
              </c:pt>
              <c:pt idx="70">
                <c:v>4.3562218868434315E-7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1-D3D2-44F5-9A83-5C481712E81E}"/>
            </c:ext>
          </c:extLst>
        </c:ser>
        <c:ser>
          <c:idx val="1"/>
          <c:order val="1"/>
          <c:tx>
            <c:v>C_bulk</c:v>
          </c:tx>
          <c:spPr>
            <a:ln>
              <a:solidFill>
                <a:srgbClr val="00B050"/>
              </a:solidFill>
            </a:ln>
          </c:spPr>
          <c:marker>
            <c:symbol val="none"/>
          </c:marker>
          <c:xVal>
            <c:numLit>
              <c:formatCode>0.000</c:formatCode>
              <c:ptCount val="126"/>
              <c:pt idx="0">
                <c:v>1.4646576642990112</c:v>
              </c:pt>
              <c:pt idx="1">
                <c:v>1.4895179271697998</c:v>
              </c:pt>
              <c:pt idx="2">
                <c:v>1.7193349599838257</c:v>
              </c:pt>
              <c:pt idx="3">
                <c:v>2.0042171478271484</c:v>
              </c:pt>
              <c:pt idx="4">
                <c:v>2.3354191780090332</c:v>
              </c:pt>
              <c:pt idx="5">
                <c:v>2.7207956314086914</c:v>
              </c:pt>
              <c:pt idx="6">
                <c:v>3.1714408397674561</c:v>
              </c:pt>
              <c:pt idx="7">
                <c:v>3.6939949989318848</c:v>
              </c:pt>
              <c:pt idx="8">
                <c:v>4.3018193244934082</c:v>
              </c:pt>
              <c:pt idx="9">
                <c:v>5.0090856552124023</c:v>
              </c:pt>
              <c:pt idx="10">
                <c:v>5.8327174186706543</c:v>
              </c:pt>
              <c:pt idx="11">
                <c:v>6.7889924049377441</c:v>
              </c:pt>
              <c:pt idx="12">
                <c:v>7.9017171859741211</c:v>
              </c:pt>
              <c:pt idx="13">
                <c:v>9.19842529296875</c:v>
              </c:pt>
              <c:pt idx="14">
                <c:v>10.70503044128418</c:v>
              </c:pt>
              <c:pt idx="15">
                <c:v>12.460400581359863</c:v>
              </c:pt>
              <c:pt idx="16">
                <c:v>14.498952865600586</c:v>
              </c:pt>
              <c:pt idx="17">
                <c:v>16.872188568115234</c:v>
              </c:pt>
              <c:pt idx="18">
                <c:v>19.633068084716797</c:v>
              </c:pt>
              <c:pt idx="19">
                <c:v>22.846698760986328</c:v>
              </c:pt>
              <c:pt idx="20">
                <c:v>26.583612442016602</c:v>
              </c:pt>
              <c:pt idx="21">
                <c:v>30.931915283203125</c:v>
              </c:pt>
              <c:pt idx="22">
                <c:v>35.116107940673828</c:v>
              </c:pt>
              <c:pt idx="23">
                <c:v>41.253810882568359</c:v>
              </c:pt>
              <c:pt idx="24">
                <c:v>48.086326599121094</c:v>
              </c:pt>
              <c:pt idx="25">
                <c:v>55.852325439453125</c:v>
              </c:pt>
              <c:pt idx="26">
                <c:v>65.107154846191406</c:v>
              </c:pt>
              <c:pt idx="27">
                <c:v>75.892776489257813</c:v>
              </c:pt>
              <c:pt idx="28">
                <c:v>88.122657775878906</c:v>
              </c:pt>
              <c:pt idx="29">
                <c:v>102.24282836914063</c:v>
              </c:pt>
              <c:pt idx="30">
                <c:v>119.53107452392578</c:v>
              </c:pt>
              <c:pt idx="31">
                <c:v>140.06149291992188</c:v>
              </c:pt>
              <c:pt idx="32">
                <c:v>162.17092895507813</c:v>
              </c:pt>
              <c:pt idx="33">
                <c:v>189.51480102539063</c:v>
              </c:pt>
              <c:pt idx="34">
                <c:v>220.61767578125</c:v>
              </c:pt>
              <c:pt idx="35">
                <c:v>256.91128540039063</c:v>
              </c:pt>
              <c:pt idx="36">
                <c:v>298.71676635742188</c:v>
              </c:pt>
              <c:pt idx="37">
                <c:v>348.01870727539063</c:v>
              </c:pt>
              <c:pt idx="38">
                <c:v>404.97152709960938</c:v>
              </c:pt>
              <c:pt idx="39">
                <c:v>471.48016357421875</c:v>
              </c:pt>
              <c:pt idx="40">
                <c:v>548.79730224609375</c:v>
              </c:pt>
              <c:pt idx="41">
                <c:v>638.1353759765625</c:v>
              </c:pt>
              <c:pt idx="42">
                <c:v>743.0465087890625</c:v>
              </c:pt>
              <c:pt idx="43">
                <c:v>864.48248291015625</c:v>
              </c:pt>
              <c:pt idx="44">
                <c:v>1006.0970458984375</c:v>
              </c:pt>
              <c:pt idx="45">
                <c:v>1170.198974609375</c:v>
              </c:pt>
              <c:pt idx="46">
                <c:v>1361.82421875</c:v>
              </c:pt>
              <c:pt idx="47">
                <c:v>1584.2745361328125</c:v>
              </c:pt>
              <c:pt idx="48">
                <c:v>1843.3642578125</c:v>
              </c:pt>
              <c:pt idx="49">
                <c:v>2146.00830078125</c:v>
              </c:pt>
              <c:pt idx="50">
                <c:v>2496.10107421875</c:v>
              </c:pt>
              <c:pt idx="51">
                <c:v>2903.60595703125</c:v>
              </c:pt>
              <c:pt idx="52">
                <c:v>3379.19873046875</c:v>
              </c:pt>
              <c:pt idx="53">
                <c:v>3931.488525390625</c:v>
              </c:pt>
              <c:pt idx="54">
                <c:v>4571.7236328125</c:v>
              </c:pt>
              <c:pt idx="55">
                <c:v>5319.107421875</c:v>
              </c:pt>
              <c:pt idx="56">
                <c:v>6189.78076171875</c:v>
              </c:pt>
              <c:pt idx="57">
                <c:v>7201.89013671875</c:v>
              </c:pt>
              <c:pt idx="58">
                <c:v>8379.279296875</c:v>
              </c:pt>
              <c:pt idx="59">
                <c:v>9750.44140625</c:v>
              </c:pt>
              <c:pt idx="60">
                <c:v>11343.451171875</c:v>
              </c:pt>
              <c:pt idx="61">
                <c:v>13198.431640625</c:v>
              </c:pt>
              <c:pt idx="62">
                <c:v>15355.8857421875</c:v>
              </c:pt>
              <c:pt idx="63">
                <c:v>17866.943359375</c:v>
              </c:pt>
              <c:pt idx="64">
                <c:v>20786.26953125</c:v>
              </c:pt>
              <c:pt idx="65">
                <c:v>24186.494140625</c:v>
              </c:pt>
              <c:pt idx="66">
                <c:v>28143.701171875</c:v>
              </c:pt>
              <c:pt idx="67">
                <c:v>32717.3828125</c:v>
              </c:pt>
              <c:pt idx="68">
                <c:v>38060.203125</c:v>
              </c:pt>
              <c:pt idx="69">
                <c:v>44291.63671875</c:v>
              </c:pt>
              <c:pt idx="70">
                <c:v>51538.82421875</c:v>
              </c:pt>
            </c:numLit>
          </c:xVal>
          <c:yVal>
            <c:numLit>
              <c:formatCode>0.00E+00</c:formatCode>
              <c:ptCount val="126"/>
              <c:pt idx="1">
                <c:v>3.3573645582445633E-3</c:v>
              </c:pt>
              <c:pt idx="2">
                <c:v>2.9086395271171318E-3</c:v>
              </c:pt>
              <c:pt idx="3">
                <c:v>2.4952453641630904E-3</c:v>
              </c:pt>
              <c:pt idx="4">
                <c:v>2.1414210397003829E-3</c:v>
              </c:pt>
              <c:pt idx="5">
                <c:v>1.8381515478793271E-3</c:v>
              </c:pt>
              <c:pt idx="6">
                <c:v>1.5770036505993029E-3</c:v>
              </c:pt>
              <c:pt idx="7">
                <c:v>1.3539636780764883E-3</c:v>
              </c:pt>
              <c:pt idx="8">
                <c:v>1.1626993763318835E-3</c:v>
              </c:pt>
              <c:pt idx="9">
                <c:v>9.9857364606108917E-4</c:v>
              </c:pt>
              <c:pt idx="10">
                <c:v>8.5760971446530686E-4</c:v>
              </c:pt>
              <c:pt idx="11">
                <c:v>7.3685312230729124E-4</c:v>
              </c:pt>
              <c:pt idx="12">
                <c:v>6.3313246329577729E-4</c:v>
              </c:pt>
              <c:pt idx="13">
                <c:v>5.4392286768147134E-4</c:v>
              </c:pt>
              <c:pt idx="14">
                <c:v>4.6741565732369666E-4</c:v>
              </c:pt>
              <c:pt idx="15">
                <c:v>4.0161153406135391E-4</c:v>
              </c:pt>
              <c:pt idx="16">
                <c:v>3.4518835865317505E-4</c:v>
              </c:pt>
              <c:pt idx="17">
                <c:v>2.9667770502252801E-4</c:v>
              </c:pt>
              <c:pt idx="18">
                <c:v>2.5500111544036824E-4</c:v>
              </c:pt>
              <c:pt idx="19">
                <c:v>2.1917591342694471E-4</c:v>
              </c:pt>
              <c:pt idx="20">
                <c:v>1.884092836434981E-4</c:v>
              </c:pt>
              <c:pt idx="21">
                <c:v>1.6196673657109932E-4</c:v>
              </c:pt>
              <c:pt idx="22">
                <c:v>1.4270467363974661E-4</c:v>
              </c:pt>
              <c:pt idx="23">
                <c:v>1.2151912436723865E-4</c:v>
              </c:pt>
              <c:pt idx="24">
                <c:v>1.0429650212527085E-4</c:v>
              </c:pt>
              <c:pt idx="25">
                <c:v>8.9837485023353011E-5</c:v>
              </c:pt>
              <c:pt idx="26">
                <c:v>7.7111167567964388E-5</c:v>
              </c:pt>
              <c:pt idx="27">
                <c:v>6.6196253165049445E-5</c:v>
              </c:pt>
              <c:pt idx="28">
                <c:v>5.7052204585021865E-5</c:v>
              </c:pt>
              <c:pt idx="29">
                <c:v>4.921567435109212E-5</c:v>
              </c:pt>
              <c:pt idx="30">
                <c:v>4.2142056872611849E-5</c:v>
              </c:pt>
              <c:pt idx="31">
                <c:v>3.601005135411166E-5</c:v>
              </c:pt>
              <c:pt idx="32">
                <c:v>3.114272775456174E-5</c:v>
              </c:pt>
              <c:pt idx="33">
                <c:v>2.6693873412396237E-5</c:v>
              </c:pt>
              <c:pt idx="34">
                <c:v>2.2974057871621629E-5</c:v>
              </c:pt>
              <c:pt idx="35">
                <c:v>1.9772134100927404E-5</c:v>
              </c:pt>
              <c:pt idx="36">
                <c:v>1.7048211553728501E-5</c:v>
              </c:pt>
              <c:pt idx="37">
                <c:v>1.4676804322612006E-5</c:v>
              </c:pt>
              <c:pt idx="38">
                <c:v>1.2656147953581567E-5</c:v>
              </c:pt>
              <c:pt idx="39">
                <c:v>1.091436337642252E-5</c:v>
              </c:pt>
              <c:pt idx="40">
                <c:v>9.4201772769594319E-6</c:v>
              </c:pt>
              <c:pt idx="41">
                <c:v>8.1445725878262303E-6</c:v>
              </c:pt>
              <c:pt idx="42">
                <c:v>7.0382110502572573E-6</c:v>
              </c:pt>
              <c:pt idx="43">
                <c:v>6.0928896770926691E-6</c:v>
              </c:pt>
              <c:pt idx="44">
                <c:v>5.2787176878178885E-6</c:v>
              </c:pt>
              <c:pt idx="45">
                <c:v>4.5817407466698149E-6</c:v>
              </c:pt>
              <c:pt idx="46">
                <c:v>3.9804614280488582E-6</c:v>
              </c:pt>
              <c:pt idx="47">
                <c:v>3.4648935560481212E-6</c:v>
              </c:pt>
              <c:pt idx="48">
                <c:v>3.0212717435267167E-6</c:v>
              </c:pt>
              <c:pt idx="49">
                <c:v>2.6387167441858479E-6</c:v>
              </c:pt>
              <c:pt idx="50">
                <c:v>2.311907830559971E-6</c:v>
              </c:pt>
              <c:pt idx="51">
                <c:v>2.0307583517560492E-6</c:v>
              </c:pt>
              <c:pt idx="52">
                <c:v>1.7883831706420826E-6</c:v>
              </c:pt>
              <c:pt idx="53">
                <c:v>1.5805089737130048E-6</c:v>
              </c:pt>
              <c:pt idx="54">
                <c:v>1.4023913815590571E-6</c:v>
              </c:pt>
              <c:pt idx="55">
                <c:v>1.2487071692913119E-6</c:v>
              </c:pt>
              <c:pt idx="56">
                <c:v>1.1164724400840913E-6</c:v>
              </c:pt>
              <c:pt idx="57">
                <c:v>1.0029426066819347E-6</c:v>
              </c:pt>
              <c:pt idx="58">
                <c:v>9.0538274266346515E-7</c:v>
              </c:pt>
              <c:pt idx="59">
                <c:v>8.2146338096583189E-7</c:v>
              </c:pt>
              <c:pt idx="60">
                <c:v>7.494433560756065E-7</c:v>
              </c:pt>
              <c:pt idx="61">
                <c:v>6.8748839055176712E-7</c:v>
              </c:pt>
              <c:pt idx="62">
                <c:v>6.3425934517727862E-7</c:v>
              </c:pt>
              <c:pt idx="63">
                <c:v>5.8849409329540403E-7</c:v>
              </c:pt>
              <c:pt idx="64">
                <c:v>5.4918797856522485E-7</c:v>
              </c:pt>
              <c:pt idx="65">
                <c:v>5.1536884770639047E-7</c:v>
              </c:pt>
              <c:pt idx="66">
                <c:v>4.8629925469108651E-7</c:v>
              </c:pt>
              <c:pt idx="67">
                <c:v>4.6146160618163839E-7</c:v>
              </c:pt>
              <c:pt idx="68">
                <c:v>4.4000676900961055E-7</c:v>
              </c:pt>
              <c:pt idx="69">
                <c:v>4.215226203763198E-7</c:v>
              </c:pt>
              <c:pt idx="70">
                <c:v>4.0564748002308731E-7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2-D3D2-44F5-9A83-5C481712E81E}"/>
            </c:ext>
          </c:extLst>
        </c:ser>
        <c:ser>
          <c:idx val="3"/>
          <c:order val="2"/>
          <c:tx>
            <c:v>Closure</c:v>
          </c:tx>
          <c:spPr>
            <a:ln w="25400"/>
          </c:spPr>
          <c:marker>
            <c:symbol val="none"/>
          </c:marker>
          <c:dPt>
            <c:idx val="1"/>
            <c:bubble3D val="0"/>
            <c:spPr>
              <a:ln w="25400">
                <a:solidFill>
                  <a:schemeClr val="tx1"/>
                </a:solidFill>
              </a:ln>
            </c:spPr>
            <c:extLst>
              <c:ext xmlns:c16="http://schemas.microsoft.com/office/drawing/2014/chart" uri="{C3380CC4-5D6E-409C-BE32-E72D297353CC}">
                <c16:uniqueId val="{00000004-D3D2-44F5-9A83-5C481712E81E}"/>
              </c:ext>
            </c:extLst>
          </c:dPt>
          <c:xVal>
            <c:numLit>
              <c:formatCode>0</c:formatCode>
              <c:ptCount val="2"/>
              <c:pt idx="0">
                <c:v>41</c:v>
              </c:pt>
              <c:pt idx="1">
                <c:v>41</c:v>
              </c:pt>
            </c:numLit>
          </c:xVal>
          <c:yVal>
            <c:numLit>
              <c:formatCode>General</c:formatCode>
              <c:ptCount val="2"/>
              <c:pt idx="0">
                <c:v>1E-10</c:v>
              </c:pt>
              <c:pt idx="1">
                <c:v>1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5-D3D2-44F5-9A83-5C481712E81E}"/>
            </c:ext>
          </c:extLst>
        </c:ser>
        <c:ser>
          <c:idx val="4"/>
          <c:order val="3"/>
          <c:tx>
            <c:v>Intrusion</c:v>
          </c:tx>
          <c:spPr>
            <a:ln>
              <a:solidFill>
                <a:schemeClr val="tx1"/>
              </a:solidFill>
              <a:prstDash val="solid"/>
            </a:ln>
          </c:spPr>
          <c:marker>
            <c:symbol val="none"/>
          </c:marker>
          <c:dPt>
            <c:idx val="1"/>
            <c:bubble3D val="0"/>
            <c:spPr>
              <a:ln w="25400">
                <a:solidFill>
                  <a:schemeClr val="tx1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D3D2-44F5-9A83-5C481712E81E}"/>
              </c:ext>
            </c:extLst>
          </c:dPt>
          <c:xVal>
            <c:numLit>
              <c:formatCode>General</c:formatCode>
              <c:ptCount val="2"/>
              <c:pt idx="0">
                <c:v>348</c:v>
              </c:pt>
              <c:pt idx="1">
                <c:v>348</c:v>
              </c:pt>
            </c:numLit>
          </c:xVal>
          <c:yVal>
            <c:numLit>
              <c:formatCode>General</c:formatCode>
              <c:ptCount val="2"/>
              <c:pt idx="0">
                <c:v>1E-10</c:v>
              </c:pt>
              <c:pt idx="1">
                <c:v>1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8-D3D2-44F5-9A83-5C481712E81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logBase val="10"/>
          <c:orientation val="minMax"/>
          <c:min val="1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Injection</a:t>
                </a:r>
                <a:r>
                  <a:rPr lang="en-US" baseline="0"/>
                  <a:t> Pressure, psia</a:t>
                </a:r>
                <a:endParaRPr lang="en-US"/>
              </a:p>
            </c:rich>
          </c:tx>
          <c:overlay val="0"/>
        </c:title>
        <c:numFmt formatCode="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1.0000000000000005E-8"/>
        <c:crossBetween val="midCat"/>
      </c:valAx>
      <c:valAx>
        <c:axId val="160021120"/>
        <c:scaling>
          <c:logBase val="10"/>
          <c:orientation val="minMax"/>
          <c:max val="1.0000000000000002E-2"/>
          <c:min val="1.0000000000000005E-8"/>
        </c:scaling>
        <c:delete val="0"/>
        <c:axPos val="l"/>
        <c:majorGridlines>
          <c:spPr>
            <a:ln>
              <a:solidFill>
                <a:schemeClr val="bg1">
                  <a:lumMod val="50000"/>
                </a:schemeClr>
              </a:solidFill>
            </a:ln>
          </c:spPr>
        </c:majorGridlines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Compressibility, psia^-1</a:t>
                </a:r>
              </a:p>
            </c:rich>
          </c:tx>
          <c:overlay val="0"/>
        </c:title>
        <c:numFmt formatCode="0.E+0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  <c:majorUnit val="0.2"/>
        <c:minorUnit val="0.1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egendEntry>
        <c:idx val="2"/>
        <c:delete val="1"/>
      </c:legendEntry>
      <c:legendEntry>
        <c:idx val="3"/>
        <c:delete val="1"/>
      </c:legendEntry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smoothMarker"/>
        <c:varyColors val="0"/>
        <c:ser>
          <c:idx val="0"/>
          <c:order val="0"/>
          <c:tx>
            <c:v>Compression</c:v>
          </c:tx>
          <c:spPr>
            <a:ln>
              <a:solidFill>
                <a:sysClr val="windowText" lastClr="000000"/>
              </a:solidFill>
              <a:prstDash val="solid"/>
            </a:ln>
          </c:spPr>
          <c:marker>
            <c:symbol val="none"/>
          </c:marker>
          <c:xVal>
            <c:numLit>
              <c:formatCode>0.000</c:formatCode>
              <c:ptCount val="129"/>
              <c:pt idx="0">
                <c:v>1.4895179271697998</c:v>
              </c:pt>
              <c:pt idx="1">
                <c:v>1.7193349599838257</c:v>
              </c:pt>
              <c:pt idx="2">
                <c:v>2.0042171478271484</c:v>
              </c:pt>
              <c:pt idx="3">
                <c:v>2.3354191780090332</c:v>
              </c:pt>
              <c:pt idx="4">
                <c:v>2.7207956314086914</c:v>
              </c:pt>
              <c:pt idx="5">
                <c:v>3.1714408397674561</c:v>
              </c:pt>
              <c:pt idx="6">
                <c:v>3.6939949989318848</c:v>
              </c:pt>
              <c:pt idx="7">
                <c:v>4.3018193244934082</c:v>
              </c:pt>
              <c:pt idx="8">
                <c:v>5.0090856552124023</c:v>
              </c:pt>
              <c:pt idx="9">
                <c:v>5.8327174186706543</c:v>
              </c:pt>
              <c:pt idx="10">
                <c:v>6.7889924049377441</c:v>
              </c:pt>
              <c:pt idx="11">
                <c:v>7.9017171859741211</c:v>
              </c:pt>
              <c:pt idx="12">
                <c:v>9.19842529296875</c:v>
              </c:pt>
              <c:pt idx="13">
                <c:v>10.70503044128418</c:v>
              </c:pt>
              <c:pt idx="14">
                <c:v>12.460400581359863</c:v>
              </c:pt>
              <c:pt idx="15">
                <c:v>14.498952865600586</c:v>
              </c:pt>
              <c:pt idx="16">
                <c:v>16.872188568115234</c:v>
              </c:pt>
              <c:pt idx="17">
                <c:v>19.633068084716797</c:v>
              </c:pt>
              <c:pt idx="18">
                <c:v>22.846698760986328</c:v>
              </c:pt>
              <c:pt idx="19">
                <c:v>26.583612442016602</c:v>
              </c:pt>
              <c:pt idx="20">
                <c:v>30.931915283203125</c:v>
              </c:pt>
              <c:pt idx="21">
                <c:v>35.116107940673828</c:v>
              </c:pt>
              <c:pt idx="22">
                <c:v>41.253810882568359</c:v>
              </c:pt>
              <c:pt idx="23">
                <c:v>48.086326599121094</c:v>
              </c:pt>
              <c:pt idx="24">
                <c:v>55.852325439453125</c:v>
              </c:pt>
              <c:pt idx="25">
                <c:v>65.107154846191406</c:v>
              </c:pt>
              <c:pt idx="26">
                <c:v>75.892776489257813</c:v>
              </c:pt>
              <c:pt idx="27">
                <c:v>88.122657775878906</c:v>
              </c:pt>
              <c:pt idx="28">
                <c:v>102.24282836914063</c:v>
              </c:pt>
              <c:pt idx="29">
                <c:v>119.53107452392578</c:v>
              </c:pt>
              <c:pt idx="30">
                <c:v>140.06149291992188</c:v>
              </c:pt>
              <c:pt idx="31">
                <c:v>162.17092895507813</c:v>
              </c:pt>
              <c:pt idx="32">
                <c:v>189.51480102539063</c:v>
              </c:pt>
              <c:pt idx="33">
                <c:v>220.61767578125</c:v>
              </c:pt>
              <c:pt idx="34">
                <c:v>256.91128540039063</c:v>
              </c:pt>
              <c:pt idx="35">
                <c:v>298.71676635742188</c:v>
              </c:pt>
              <c:pt idx="36">
                <c:v>348.01870727539063</c:v>
              </c:pt>
              <c:pt idx="37">
                <c:v>404.97152709960938</c:v>
              </c:pt>
              <c:pt idx="38">
                <c:v>471.48016357421875</c:v>
              </c:pt>
              <c:pt idx="39">
                <c:v>548.79730224609375</c:v>
              </c:pt>
              <c:pt idx="40">
                <c:v>638.1353759765625</c:v>
              </c:pt>
              <c:pt idx="41">
                <c:v>743.0465087890625</c:v>
              </c:pt>
              <c:pt idx="42">
                <c:v>864.48248291015625</c:v>
              </c:pt>
              <c:pt idx="43">
                <c:v>1006.0970458984375</c:v>
              </c:pt>
              <c:pt idx="44">
                <c:v>1170.198974609375</c:v>
              </c:pt>
              <c:pt idx="45">
                <c:v>1361.82421875</c:v>
              </c:pt>
              <c:pt idx="46">
                <c:v>1584.2745361328125</c:v>
              </c:pt>
              <c:pt idx="47">
                <c:v>1843.3642578125</c:v>
              </c:pt>
              <c:pt idx="48">
                <c:v>2146.00830078125</c:v>
              </c:pt>
              <c:pt idx="49">
                <c:v>2496.10107421875</c:v>
              </c:pt>
              <c:pt idx="50">
                <c:v>2903.60595703125</c:v>
              </c:pt>
              <c:pt idx="51">
                <c:v>3379.19873046875</c:v>
              </c:pt>
              <c:pt idx="52">
                <c:v>3931.488525390625</c:v>
              </c:pt>
              <c:pt idx="53">
                <c:v>4571.7236328125</c:v>
              </c:pt>
              <c:pt idx="54">
                <c:v>5319.107421875</c:v>
              </c:pt>
              <c:pt idx="55">
                <c:v>6189.78076171875</c:v>
              </c:pt>
              <c:pt idx="56">
                <c:v>7201.89013671875</c:v>
              </c:pt>
              <c:pt idx="57">
                <c:v>8379.279296875</c:v>
              </c:pt>
              <c:pt idx="58">
                <c:v>9750.44140625</c:v>
              </c:pt>
              <c:pt idx="59">
                <c:v>11343.451171875</c:v>
              </c:pt>
              <c:pt idx="60">
                <c:v>13198.431640625</c:v>
              </c:pt>
              <c:pt idx="61">
                <c:v>15355.8857421875</c:v>
              </c:pt>
              <c:pt idx="62">
                <c:v>17866.943359375</c:v>
              </c:pt>
              <c:pt idx="63">
                <c:v>20786.26953125</c:v>
              </c:pt>
              <c:pt idx="64">
                <c:v>24186.494140625</c:v>
              </c:pt>
              <c:pt idx="65">
                <c:v>28143.701171875</c:v>
              </c:pt>
              <c:pt idx="66">
                <c:v>32717.3828125</c:v>
              </c:pt>
              <c:pt idx="67">
                <c:v>38060.203125</c:v>
              </c:pt>
              <c:pt idx="68">
                <c:v>44291.63671875</c:v>
              </c:pt>
              <c:pt idx="69">
                <c:v>51538.82421875</c:v>
              </c:pt>
            </c:numLit>
          </c:xVal>
          <c:yVal>
            <c:numLit>
              <c:formatCode>General</c:formatCode>
              <c:ptCount val="129"/>
              <c:pt idx="0">
                <c:v>0</c:v>
              </c:pt>
              <c:pt idx="1">
                <c:v>0</c:v>
              </c:pt>
              <c:pt idx="2">
                <c:v>0</c:v>
              </c:pt>
              <c:pt idx="3">
                <c:v>0</c:v>
              </c:pt>
              <c:pt idx="4">
                <c:v>0</c:v>
              </c:pt>
              <c:pt idx="5">
                <c:v>0</c:v>
              </c:pt>
              <c:pt idx="6">
                <c:v>0</c:v>
              </c:pt>
              <c:pt idx="7">
                <c:v>0</c:v>
              </c:pt>
              <c:pt idx="8">
                <c:v>0</c:v>
              </c:pt>
              <c:pt idx="9">
                <c:v>0</c:v>
              </c:pt>
              <c:pt idx="10">
                <c:v>0</c:v>
              </c:pt>
              <c:pt idx="11">
                <c:v>0</c:v>
              </c:pt>
              <c:pt idx="12">
                <c:v>0</c:v>
              </c:pt>
              <c:pt idx="13">
                <c:v>0</c:v>
              </c:pt>
              <c:pt idx="14">
                <c:v>0</c:v>
              </c:pt>
              <c:pt idx="15">
                <c:v>0</c:v>
              </c:pt>
              <c:pt idx="16">
                <c:v>0</c:v>
              </c:pt>
              <c:pt idx="17">
                <c:v>0</c:v>
              </c:pt>
              <c:pt idx="18">
                <c:v>0</c:v>
              </c:pt>
              <c:pt idx="19">
                <c:v>0</c:v>
              </c:pt>
              <c:pt idx="20">
                <c:v>0</c:v>
              </c:pt>
              <c:pt idx="21">
                <c:v>0</c:v>
              </c:pt>
              <c:pt idx="22">
                <c:v>1</c:v>
              </c:pt>
              <c:pt idx="23">
                <c:v>0.99192237079209011</c:v>
              </c:pt>
              <c:pt idx="24">
                <c:v>0.98409439034505275</c:v>
              </c:pt>
              <c:pt idx="25">
                <c:v>0.97614168074207208</c:v>
              </c:pt>
              <c:pt idx="26">
                <c:v>0.96825509526532538</c:v>
              </c:pt>
              <c:pt idx="27">
                <c:v>0.96062940208203518</c:v>
              </c:pt>
              <c:pt idx="28">
                <c:v>0.95310347189527356</c:v>
              </c:pt>
              <c:pt idx="29">
                <c:v>0.94525600434183032</c:v>
              </c:pt>
              <c:pt idx="30">
                <c:v>0.93736006686170437</c:v>
              </c:pt>
              <c:pt idx="31">
                <c:v>0.93011741977534823</c:v>
              </c:pt>
              <c:pt idx="32">
                <c:v>0.92247920067207145</c:v>
              </c:pt>
              <c:pt idx="33">
                <c:v>0.91509023859099059</c:v>
              </c:pt>
              <c:pt idx="34">
                <c:v>0.90774434405730031</c:v>
              </c:pt>
              <c:pt idx="35">
                <c:v>0.9005305497426882</c:v>
              </c:pt>
              <c:pt idx="36">
                <c:v>0.89327975037150409</c:v>
              </c:pt>
              <c:pt idx="37">
                <c:v>0.88614359871060766</c:v>
              </c:pt>
              <c:pt idx="38">
                <c:v>0.87904120731466084</c:v>
              </c:pt>
              <c:pt idx="39">
                <c:v>0.87200534626225434</c:v>
              </c:pt>
              <c:pt idx="40">
                <c:v>0.86507299189615783</c:v>
              </c:pt>
              <c:pt idx="41">
                <c:v>0.85813276260470428</c:v>
              </c:pt>
              <c:pt idx="42">
                <c:v>0.85128586510479509</c:v>
              </c:pt>
              <c:pt idx="43">
                <c:v>0.84447883328686379</c:v>
              </c:pt>
              <c:pt idx="44">
                <c:v>0.83775316510216835</c:v>
              </c:pt>
              <c:pt idx="45">
                <c:v>0.83105660509154067</c:v>
              </c:pt>
              <c:pt idx="46">
                <c:v>0.82442883903908548</c:v>
              </c:pt>
              <c:pt idx="47">
                <c:v>0.81784682118919816</c:v>
              </c:pt>
              <c:pt idx="48">
                <c:v>0.81129367341560388</c:v>
              </c:pt>
              <c:pt idx="49">
                <c:v>0.80483122925352213</c:v>
              </c:pt>
              <c:pt idx="50">
                <c:v>0.79841590933917361</c:v>
              </c:pt>
              <c:pt idx="51">
                <c:v>0.7920323706003457</c:v>
              </c:pt>
              <c:pt idx="52">
                <c:v>0.78571258220467444</c:v>
              </c:pt>
              <c:pt idx="53">
                <c:v>0.77946414718242851</c:v>
              </c:pt>
              <c:pt idx="54">
                <c:v>0.77324318148344218</c:v>
              </c:pt>
              <c:pt idx="55">
                <c:v>0.7670646018092262</c:v>
              </c:pt>
              <c:pt idx="56">
                <c:v>0.76094144504028005</c:v>
              </c:pt>
              <c:pt idx="57">
                <c:v>0.75486818337661199</c:v>
              </c:pt>
              <c:pt idx="58">
                <c:v>0.74883815285446476</c:v>
              </c:pt>
              <c:pt idx="59">
                <c:v>0.74286504313508295</c:v>
              </c:pt>
              <c:pt idx="60">
                <c:v>0.73693453186513458</c:v>
              </c:pt>
              <c:pt idx="61">
                <c:v>0.73105355499823499</c:v>
              </c:pt>
              <c:pt idx="62">
                <c:v>0.72521749146355152</c:v>
              </c:pt>
              <c:pt idx="63">
                <c:v>0.71943232171786997</c:v>
              </c:pt>
              <c:pt idx="64">
                <c:v>0.71368720705467237</c:v>
              </c:pt>
              <c:pt idx="65">
                <c:v>0.70798694213881652</c:v>
              </c:pt>
              <c:pt idx="66">
                <c:v>0.70236737650165382</c:v>
              </c:pt>
              <c:pt idx="67">
                <c:v>0.69676735091868791</c:v>
              </c:pt>
              <c:pt idx="68">
                <c:v>0.69119865996516683</c:v>
              </c:pt>
              <c:pt idx="69">
                <c:v>0.68567763750784372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8115-4583-A75C-5985465D58E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  <c:extLst/>
      </c:scatterChart>
      <c:valAx>
        <c:axId val="160018816"/>
        <c:scaling>
          <c:orientation val="minMax"/>
          <c:max val="10000"/>
          <c:min val="0"/>
        </c:scaling>
        <c:delete val="0"/>
        <c:axPos val="b"/>
        <c:minorGridlines>
          <c:spPr>
            <a:ln>
              <a:solidFill>
                <a:schemeClr val="bg1">
                  <a:lumMod val="50000"/>
                </a:schemeClr>
              </a:solidFill>
            </a:ln>
          </c:spPr>
        </c:minorGridlines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Net Confining Pressure,</a:t>
                </a:r>
                <a:r>
                  <a:rPr lang="en-US" baseline="0"/>
                  <a:t> psia</a:t>
                </a:r>
                <a:endParaRPr lang="en-US"/>
              </a:p>
            </c:rich>
          </c:tx>
          <c:overlay val="0"/>
        </c:title>
        <c:numFmt formatCode="General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1.0000000000000094E-156"/>
        <c:crossBetween val="midCat"/>
        <c:majorUnit val="2500"/>
        <c:minorUnit val="1250"/>
      </c:valAx>
      <c:valAx>
        <c:axId val="160021120"/>
        <c:scaling>
          <c:logBase val="10"/>
          <c:orientation val="minMax"/>
          <c:max val="1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K/Ko</a:t>
                </a:r>
              </a:p>
            </c:rich>
          </c:tx>
          <c:overlay val="0"/>
        </c:title>
        <c:numFmt formatCode="0.E+0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  <c:majorUnit val="0.2"/>
        <c:minorUnit val="0.1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smoothMarker"/>
        <c:varyColors val="0"/>
        <c:ser>
          <c:idx val="0"/>
          <c:order val="0"/>
          <c:tx>
            <c:v>Compression</c:v>
          </c:tx>
          <c:spPr>
            <a:ln>
              <a:solidFill>
                <a:sysClr val="windowText" lastClr="000000"/>
              </a:solidFill>
              <a:prstDash val="solid"/>
            </a:ln>
          </c:spPr>
          <c:marker>
            <c:symbol val="none"/>
          </c:marker>
          <c:xVal>
            <c:numLit>
              <c:formatCode>0.000</c:formatCode>
              <c:ptCount val="129"/>
              <c:pt idx="0">
                <c:v>1.4895179271697998</c:v>
              </c:pt>
              <c:pt idx="1">
                <c:v>1.7193349599838257</c:v>
              </c:pt>
              <c:pt idx="2">
                <c:v>2.0042171478271484</c:v>
              </c:pt>
              <c:pt idx="3">
                <c:v>2.3354191780090332</c:v>
              </c:pt>
              <c:pt idx="4">
                <c:v>2.7207956314086914</c:v>
              </c:pt>
              <c:pt idx="5">
                <c:v>3.1714408397674561</c:v>
              </c:pt>
              <c:pt idx="6">
                <c:v>3.6939949989318848</c:v>
              </c:pt>
              <c:pt idx="7">
                <c:v>4.3018193244934082</c:v>
              </c:pt>
              <c:pt idx="8">
                <c:v>5.0090856552124023</c:v>
              </c:pt>
              <c:pt idx="9">
                <c:v>5.8327174186706543</c:v>
              </c:pt>
              <c:pt idx="10">
                <c:v>6.7889924049377441</c:v>
              </c:pt>
              <c:pt idx="11">
                <c:v>7.9017171859741211</c:v>
              </c:pt>
              <c:pt idx="12">
                <c:v>9.19842529296875</c:v>
              </c:pt>
              <c:pt idx="13">
                <c:v>10.70503044128418</c:v>
              </c:pt>
              <c:pt idx="14">
                <c:v>12.460400581359863</c:v>
              </c:pt>
              <c:pt idx="15">
                <c:v>14.498952865600586</c:v>
              </c:pt>
              <c:pt idx="16">
                <c:v>16.872188568115234</c:v>
              </c:pt>
              <c:pt idx="17">
                <c:v>19.633068084716797</c:v>
              </c:pt>
              <c:pt idx="18">
                <c:v>22.846698760986328</c:v>
              </c:pt>
              <c:pt idx="19">
                <c:v>26.583612442016602</c:v>
              </c:pt>
              <c:pt idx="20">
                <c:v>30.931915283203125</c:v>
              </c:pt>
              <c:pt idx="21">
                <c:v>35.116107940673828</c:v>
              </c:pt>
              <c:pt idx="22">
                <c:v>41.253810882568359</c:v>
              </c:pt>
              <c:pt idx="23">
                <c:v>48.086326599121094</c:v>
              </c:pt>
              <c:pt idx="24">
                <c:v>55.852325439453125</c:v>
              </c:pt>
              <c:pt idx="25">
                <c:v>65.107154846191406</c:v>
              </c:pt>
              <c:pt idx="26">
                <c:v>75.892776489257813</c:v>
              </c:pt>
              <c:pt idx="27">
                <c:v>88.122657775878906</c:v>
              </c:pt>
              <c:pt idx="28">
                <c:v>102.24282836914063</c:v>
              </c:pt>
              <c:pt idx="29">
                <c:v>119.53107452392578</c:v>
              </c:pt>
              <c:pt idx="30">
                <c:v>140.06149291992188</c:v>
              </c:pt>
              <c:pt idx="31">
                <c:v>162.17092895507813</c:v>
              </c:pt>
              <c:pt idx="32">
                <c:v>189.51480102539063</c:v>
              </c:pt>
              <c:pt idx="33">
                <c:v>220.61767578125</c:v>
              </c:pt>
              <c:pt idx="34">
                <c:v>256.91128540039063</c:v>
              </c:pt>
              <c:pt idx="35">
                <c:v>298.71676635742188</c:v>
              </c:pt>
              <c:pt idx="36">
                <c:v>348.01870727539063</c:v>
              </c:pt>
              <c:pt idx="37">
                <c:v>404.97152709960938</c:v>
              </c:pt>
              <c:pt idx="38">
                <c:v>471.48016357421875</c:v>
              </c:pt>
              <c:pt idx="39">
                <c:v>548.79730224609375</c:v>
              </c:pt>
              <c:pt idx="40">
                <c:v>638.1353759765625</c:v>
              </c:pt>
              <c:pt idx="41">
                <c:v>743.0465087890625</c:v>
              </c:pt>
              <c:pt idx="42">
                <c:v>864.48248291015625</c:v>
              </c:pt>
              <c:pt idx="43">
                <c:v>1006.0970458984375</c:v>
              </c:pt>
              <c:pt idx="44">
                <c:v>1170.198974609375</c:v>
              </c:pt>
              <c:pt idx="45">
                <c:v>1361.82421875</c:v>
              </c:pt>
              <c:pt idx="46">
                <c:v>1584.2745361328125</c:v>
              </c:pt>
              <c:pt idx="47">
                <c:v>1843.3642578125</c:v>
              </c:pt>
              <c:pt idx="48">
                <c:v>2146.00830078125</c:v>
              </c:pt>
              <c:pt idx="49">
                <c:v>2496.10107421875</c:v>
              </c:pt>
              <c:pt idx="50">
                <c:v>2903.60595703125</c:v>
              </c:pt>
              <c:pt idx="51">
                <c:v>3379.19873046875</c:v>
              </c:pt>
              <c:pt idx="52">
                <c:v>3931.488525390625</c:v>
              </c:pt>
              <c:pt idx="53">
                <c:v>4571.7236328125</c:v>
              </c:pt>
              <c:pt idx="54">
                <c:v>5319.107421875</c:v>
              </c:pt>
              <c:pt idx="55">
                <c:v>6189.78076171875</c:v>
              </c:pt>
              <c:pt idx="56">
                <c:v>7201.89013671875</c:v>
              </c:pt>
              <c:pt idx="57">
                <c:v>8379.279296875</c:v>
              </c:pt>
              <c:pt idx="58">
                <c:v>9750.44140625</c:v>
              </c:pt>
              <c:pt idx="59">
                <c:v>11343.451171875</c:v>
              </c:pt>
              <c:pt idx="60">
                <c:v>13198.431640625</c:v>
              </c:pt>
              <c:pt idx="61">
                <c:v>15355.8857421875</c:v>
              </c:pt>
              <c:pt idx="62">
                <c:v>17866.943359375</c:v>
              </c:pt>
              <c:pt idx="63">
                <c:v>20786.26953125</c:v>
              </c:pt>
              <c:pt idx="64">
                <c:v>24186.494140625</c:v>
              </c:pt>
              <c:pt idx="65">
                <c:v>28143.701171875</c:v>
              </c:pt>
              <c:pt idx="66">
                <c:v>32717.3828125</c:v>
              </c:pt>
              <c:pt idx="67">
                <c:v>38060.203125</c:v>
              </c:pt>
              <c:pt idx="68">
                <c:v>44291.63671875</c:v>
              </c:pt>
              <c:pt idx="69">
                <c:v>51538.82421875</c:v>
              </c:pt>
            </c:numLit>
          </c:xVal>
          <c:yVal>
            <c:numLit>
              <c:formatCode>General</c:formatCode>
              <c:ptCount val="129"/>
              <c:pt idx="0">
                <c:v>1</c:v>
              </c:pt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1</c:v>
              </c:pt>
              <c:pt idx="15">
                <c:v>1</c:v>
              </c:pt>
              <c:pt idx="16">
                <c:v>1</c:v>
              </c:pt>
              <c:pt idx="17">
                <c:v>1</c:v>
              </c:pt>
              <c:pt idx="18">
                <c:v>1</c:v>
              </c:pt>
              <c:pt idx="19">
                <c:v>1</c:v>
              </c:pt>
              <c:pt idx="20">
                <c:v>1</c:v>
              </c:pt>
              <c:pt idx="21">
                <c:v>1</c:v>
              </c:pt>
              <c:pt idx="22">
                <c:v>0.9936153228779655</c:v>
              </c:pt>
              <c:pt idx="23">
                <c:v>0.9875422764402908</c:v>
              </c:pt>
              <c:pt idx="24">
                <c:v>0.98161970916865748</c:v>
              </c:pt>
              <c:pt idx="25">
                <c:v>0.97558412853145959</c:v>
              </c:pt>
              <c:pt idx="26">
                <c:v>0.96957672482351254</c:v>
              </c:pt>
              <c:pt idx="27">
                <c:v>0.96373361071672037</c:v>
              </c:pt>
              <c:pt idx="28">
                <c:v>0.95794224127119887</c:v>
              </c:pt>
              <c:pt idx="29">
                <c:v>0.95189392267116912</c:v>
              </c:pt>
              <c:pt idx="30">
                <c:v>0.94578609273881797</c:v>
              </c:pt>
              <c:pt idx="31">
                <c:v>0.9401281453766972</c:v>
              </c:pt>
              <c:pt idx="32">
                <c:v>0.93416009983166115</c:v>
              </c:pt>
              <c:pt idx="33">
                <c:v>0.92834913577210565</c:v>
              </c:pt>
              <c:pt idx="34">
                <c:v>0.92254699266839213</c:v>
              </c:pt>
              <c:pt idx="35">
                <c:v>0.91681502274750681</c:v>
              </c:pt>
              <c:pt idx="36">
                <c:v>0.91103377717097278</c:v>
              </c:pt>
              <c:pt idx="37">
                <c:v>0.9053184478374009</c:v>
              </c:pt>
              <c:pt idx="38">
                <c:v>0.89960934260641645</c:v>
              </c:pt>
              <c:pt idx="39">
                <c:v>0.89393207314088208</c:v>
              </c:pt>
              <c:pt idx="40">
                <c:v>0.88831737793471544</c:v>
              </c:pt>
              <c:pt idx="41">
                <c:v>0.8826823435969654</c:v>
              </c:pt>
              <c:pt idx="42">
                <c:v>0.87710673713134268</c:v>
              </c:pt>
              <c:pt idx="43">
                <c:v>0.87155411596967314</c:v>
              </c:pt>
              <c:pt idx="44">
                <c:v>0.86606090185025897</c:v>
              </c:pt>
              <c:pt idx="45">
                <c:v>0.8605844038700311</c:v>
              </c:pt>
              <c:pt idx="46">
                <c:v>0.85514193410846562</c:v>
              </c:pt>
              <c:pt idx="47">
                <c:v>0.8497012037866799</c:v>
              </c:pt>
              <c:pt idx="48">
                <c:v>0.84423618862707284</c:v>
              </c:pt>
              <c:pt idx="49">
                <c:v>0.83878499894639469</c:v>
              </c:pt>
              <c:pt idx="50">
                <c:v>0.83333718136452117</c:v>
              </c:pt>
              <c:pt idx="51">
                <c:v>0.82794943626298878</c:v>
              </c:pt>
              <c:pt idx="52">
                <c:v>0.8226520254059988</c:v>
              </c:pt>
              <c:pt idx="53">
                <c:v>0.81743604924858515</c:v>
              </c:pt>
              <c:pt idx="54">
                <c:v>0.81226470667358641</c:v>
              </c:pt>
              <c:pt idx="55">
                <c:v>0.80713322505476992</c:v>
              </c:pt>
              <c:pt idx="56">
                <c:v>0.80200052644345998</c:v>
              </c:pt>
              <c:pt idx="57">
                <c:v>0.79680913070921999</c:v>
              </c:pt>
              <c:pt idx="58">
                <c:v>0.79149452084440619</c:v>
              </c:pt>
              <c:pt idx="59">
                <c:v>0.78599031367785444</c:v>
              </c:pt>
              <c:pt idx="60">
                <c:v>0.78016505740608399</c:v>
              </c:pt>
              <c:pt idx="61">
                <c:v>0.77390639521557525</c:v>
              </c:pt>
              <c:pt idx="62">
                <c:v>0.76707110388089572</c:v>
              </c:pt>
              <c:pt idx="63">
                <c:v>0.75949644802409699</c:v>
              </c:pt>
              <c:pt idx="64">
                <c:v>0.7509686334171588</c:v>
              </c:pt>
              <c:pt idx="65">
                <c:v>0.74128951331209492</c:v>
              </c:pt>
              <c:pt idx="66">
                <c:v>0.73028031544177907</c:v>
              </c:pt>
              <c:pt idx="67">
                <c:v>0.7175390165083162</c:v>
              </c:pt>
              <c:pt idx="68">
                <c:v>0.70274215236058268</c:v>
              </c:pt>
              <c:pt idx="69">
                <c:v>0.68553163050323784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3D2D-401A-B0B1-6A4CBBB1A09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  <c:extLst/>
      </c:scatterChart>
      <c:valAx>
        <c:axId val="160018816"/>
        <c:scaling>
          <c:orientation val="minMax"/>
          <c:max val="10000"/>
          <c:min val="0"/>
        </c:scaling>
        <c:delete val="0"/>
        <c:axPos val="b"/>
        <c:minorGridlines>
          <c:spPr>
            <a:ln>
              <a:solidFill>
                <a:schemeClr val="bg1">
                  <a:lumMod val="50000"/>
                </a:schemeClr>
              </a:solidFill>
            </a:ln>
          </c:spPr>
        </c:minorGridlines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Net Confining Pressure,</a:t>
                </a:r>
                <a:r>
                  <a:rPr lang="en-US" baseline="0"/>
                  <a:t> psia</a:t>
                </a:r>
                <a:endParaRPr lang="en-US"/>
              </a:p>
            </c:rich>
          </c:tx>
          <c:overlay val="0"/>
        </c:title>
        <c:numFmt formatCode="General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1.0000000000000004E-6"/>
        <c:crossBetween val="midCat"/>
        <c:majorUnit val="2500"/>
        <c:minorUnit val="1250"/>
      </c:valAx>
      <c:valAx>
        <c:axId val="160021120"/>
        <c:scaling>
          <c:orientation val="minMax"/>
          <c:max val="1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PHI/PHIo</a:t>
                </a:r>
              </a:p>
            </c:rich>
          </c:tx>
          <c:overlay val="0"/>
        </c:title>
        <c:numFmt formatCode="#,##0.0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  <c:majorUnit val="0.2"/>
        <c:minorUnit val="0.1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25331437736949547"/>
          <c:y val="0.15617235345581804"/>
          <c:w val="0.66644247594050743"/>
          <c:h val="0.6651413495188101"/>
        </c:manualLayout>
      </c:layout>
      <c:scatterChart>
        <c:scatterStyle val="smoothMarker"/>
        <c:varyColors val="0"/>
        <c:ser>
          <c:idx val="0"/>
          <c:order val="0"/>
          <c:tx>
            <c:v>Leverett J-Function</c:v>
          </c:tx>
          <c:spPr>
            <a:ln>
              <a:solidFill>
                <a:srgbClr val="002060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1</c:v>
              </c:pt>
              <c:pt idx="15">
                <c:v>1</c:v>
              </c:pt>
              <c:pt idx="16">
                <c:v>1</c:v>
              </c:pt>
              <c:pt idx="17">
                <c:v>1</c:v>
              </c:pt>
              <c:pt idx="18">
                <c:v>1</c:v>
              </c:pt>
              <c:pt idx="19">
                <c:v>1</c:v>
              </c:pt>
              <c:pt idx="20">
                <c:v>1</c:v>
              </c:pt>
              <c:pt idx="21">
                <c:v>1</c:v>
              </c:pt>
              <c:pt idx="22">
                <c:v>1</c:v>
              </c:pt>
              <c:pt idx="23">
                <c:v>1</c:v>
              </c:pt>
              <c:pt idx="24">
                <c:v>1</c:v>
              </c:pt>
              <c:pt idx="25">
                <c:v>1</c:v>
              </c:pt>
              <c:pt idx="26">
                <c:v>1</c:v>
              </c:pt>
              <c:pt idx="27">
                <c:v>1</c:v>
              </c:pt>
              <c:pt idx="28">
                <c:v>1</c:v>
              </c:pt>
              <c:pt idx="29">
                <c:v>1</c:v>
              </c:pt>
              <c:pt idx="30">
                <c:v>1</c:v>
              </c:pt>
              <c:pt idx="31">
                <c:v>1</c:v>
              </c:pt>
              <c:pt idx="32">
                <c:v>1</c:v>
              </c:pt>
              <c:pt idx="33">
                <c:v>1</c:v>
              </c:pt>
              <c:pt idx="34">
                <c:v>1</c:v>
              </c:pt>
              <c:pt idx="35">
                <c:v>1</c:v>
              </c:pt>
              <c:pt idx="36">
                <c:v>1</c:v>
              </c:pt>
              <c:pt idx="37">
                <c:v>0.99854082344767059</c:v>
              </c:pt>
              <c:pt idx="38">
                <c:v>0.99589395505428124</c:v>
              </c:pt>
              <c:pt idx="39">
                <c:v>0.99261211784028336</c:v>
              </c:pt>
              <c:pt idx="40">
                <c:v>0.98836802303504434</c:v>
              </c:pt>
              <c:pt idx="41">
                <c:v>0.98273361557053451</c:v>
              </c:pt>
              <c:pt idx="42">
                <c:v>0.9759381397333704</c:v>
              </c:pt>
              <c:pt idx="43">
                <c:v>0.96725818236516137</c:v>
              </c:pt>
              <c:pt idx="44">
                <c:v>0.95643121839788536</c:v>
              </c:pt>
              <c:pt idx="45">
                <c:v>0.94302619625477757</c:v>
              </c:pt>
              <c:pt idx="46">
                <c:v>0.92843881774287107</c:v>
              </c:pt>
              <c:pt idx="47">
                <c:v>0.91446778712246202</c:v>
              </c:pt>
              <c:pt idx="48">
                <c:v>0.9011574157839074</c:v>
              </c:pt>
              <c:pt idx="49">
                <c:v>0.88763162307718091</c:v>
              </c:pt>
              <c:pt idx="50">
                <c:v>0.87296830072825848</c:v>
              </c:pt>
              <c:pt idx="51">
                <c:v>0.84949526507329376</c:v>
              </c:pt>
              <c:pt idx="52">
                <c:v>0.80682676942831144</c:v>
              </c:pt>
              <c:pt idx="53">
                <c:v>0.75772871150973475</c:v>
              </c:pt>
              <c:pt idx="54">
                <c:v>0.7056186038799146</c:v>
              </c:pt>
              <c:pt idx="55">
                <c:v>0.64667000173490963</c:v>
              </c:pt>
              <c:pt idx="56">
                <c:v>0.58256100436704839</c:v>
              </c:pt>
              <c:pt idx="57">
                <c:v>0.51934505513461038</c:v>
              </c:pt>
              <c:pt idx="58">
                <c:v>0.45581597532830043</c:v>
              </c:pt>
              <c:pt idx="59">
                <c:v>0.39121113331186863</c:v>
              </c:pt>
              <c:pt idx="60">
                <c:v>0.32744636805601457</c:v>
              </c:pt>
              <c:pt idx="61">
                <c:v>0.27046674621239275</c:v>
              </c:pt>
              <c:pt idx="62">
                <c:v>0.21721568630759258</c:v>
              </c:pt>
              <c:pt idx="63">
                <c:v>0.16827149011311493</c:v>
              </c:pt>
              <c:pt idx="64">
                <c:v>0.12616566494338977</c:v>
              </c:pt>
              <c:pt idx="65">
                <c:v>9.2090321043498014E-2</c:v>
              </c:pt>
              <c:pt idx="66">
                <c:v>6.1024248615380694E-2</c:v>
              </c:pt>
              <c:pt idx="67">
                <c:v>3.6722423307692598E-2</c:v>
              </c:pt>
              <c:pt idx="68">
                <c:v>1.8425219119371894E-2</c:v>
              </c:pt>
              <c:pt idx="69">
                <c:v>5.5770253290935434E-3</c:v>
              </c:pt>
              <c:pt idx="70">
                <c:v>0</c:v>
              </c:pt>
            </c:numLit>
          </c:xVal>
          <c:yVal>
            <c:numLit>
              <c:formatCode>0.00000</c:formatCode>
              <c:ptCount val="256"/>
              <c:pt idx="1">
                <c:v>4.3046168154865913E-4</c:v>
              </c:pt>
              <c:pt idx="2">
                <c:v>4.9687862441481279E-4</c:v>
              </c:pt>
              <c:pt idx="3">
                <c:v>5.7920980247247423E-4</c:v>
              </c:pt>
              <c:pt idx="4">
                <c:v>6.7492807246869303E-4</c:v>
              </c:pt>
              <c:pt idx="5">
                <c:v>7.863036974546379E-4</c:v>
              </c:pt>
              <c:pt idx="6">
                <c:v>9.1654308801559538E-4</c:v>
              </c:pt>
              <c:pt idx="7">
                <c:v>1.0675639077433437E-3</c:v>
              </c:pt>
              <c:pt idx="8">
                <c:v>1.2432195437313566E-3</c:v>
              </c:pt>
              <c:pt idx="9">
                <c:v>1.4475753640282192E-3</c:v>
              </c:pt>
              <c:pt idx="10">
                <c:v>1.6854332951815423E-3</c:v>
              </c:pt>
              <c:pt idx="11">
                <c:v>1.9612851233161048E-3</c:v>
              </c:pt>
              <c:pt idx="12">
                <c:v>2.2815752255414723E-3</c:v>
              </c:pt>
              <c:pt idx="13">
                <c:v>2.6534808512127524E-3</c:v>
              </c:pt>
              <c:pt idx="14">
                <c:v>3.0832782774984453E-3</c:v>
              </c:pt>
              <c:pt idx="15">
                <c:v>3.5804497235079106E-3</c:v>
              </c:pt>
              <c:pt idx="16">
                <c:v>4.1527348626107354E-3</c:v>
              </c:pt>
              <c:pt idx="17">
                <c:v>4.8122927965862147E-3</c:v>
              </c:pt>
              <c:pt idx="18">
                <c:v>5.5713989203017089E-3</c:v>
              </c:pt>
              <c:pt idx="19">
                <c:v>6.4455558048807137E-3</c:v>
              </c:pt>
              <c:pt idx="20">
                <c:v>7.4517555825187364E-3</c:v>
              </c:pt>
              <c:pt idx="21">
                <c:v>8.6118362387635414E-3</c:v>
              </c:pt>
              <c:pt idx="22">
                <c:v>9.7199078600944556E-3</c:v>
              </c:pt>
              <c:pt idx="23">
                <c:v>1.133473449409333E-2</c:v>
              </c:pt>
              <c:pt idx="24">
                <c:v>1.3121957882561699E-2</c:v>
              </c:pt>
              <c:pt idx="25">
                <c:v>1.5144398387888081E-2</c:v>
              </c:pt>
              <c:pt idx="26">
                <c:v>1.7546344553858225E-2</c:v>
              </c:pt>
              <c:pt idx="27">
                <c:v>2.0338324564611144E-2</c:v>
              </c:pt>
              <c:pt idx="28">
                <c:v>2.3498253798368722E-2</c:v>
              </c:pt>
              <c:pt idx="29">
                <c:v>2.7141861690167187E-2</c:v>
              </c:pt>
              <c:pt idx="30">
                <c:v>3.1599050624310836E-2</c:v>
              </c:pt>
              <c:pt idx="31">
                <c:v>3.688934131797874E-2</c:v>
              </c:pt>
              <c:pt idx="32">
                <c:v>4.2585316461611511E-2</c:v>
              </c:pt>
              <c:pt idx="33">
                <c:v>4.9630092908893413E-2</c:v>
              </c:pt>
              <c:pt idx="34">
                <c:v>5.7645368772621171E-2</c:v>
              </c:pt>
              <c:pt idx="35">
                <c:v>6.7002508471958558E-2</c:v>
              </c:pt>
              <c:pt idx="36">
                <c:v>7.7787526946045918E-2</c:v>
              </c:pt>
              <c:pt idx="37">
                <c:v>9.0516933649806161E-2</c:v>
              </c:pt>
              <c:pt idx="38">
                <c:v>0.10523672156172963</c:v>
              </c:pt>
              <c:pt idx="39">
                <c:v>0.1224473813471799</c:v>
              </c:pt>
              <c:pt idx="40">
                <c:v>0.14248427795284851</c:v>
              </c:pt>
              <c:pt idx="41">
                <c:v>0.16567623932220912</c:v>
              </c:pt>
              <c:pt idx="42">
                <c:v>0.19296598919772068</c:v>
              </c:pt>
              <c:pt idx="43">
                <c:v>0.22462902054600081</c:v>
              </c:pt>
              <c:pt idx="44">
                <c:v>0.26165531190828445</c:v>
              </c:pt>
              <c:pt idx="45">
                <c:v>0.30469899460793987</c:v>
              </c:pt>
              <c:pt idx="46">
                <c:v>0.35515011308337879</c:v>
              </c:pt>
              <c:pt idx="47">
                <c:v>0.41397206883444432</c:v>
              </c:pt>
              <c:pt idx="48">
                <c:v>0.48282960854436557</c:v>
              </c:pt>
              <c:pt idx="49">
                <c:v>0.56373763046922498</c:v>
              </c:pt>
              <c:pt idx="50">
                <c:v>0.65797247903635259</c:v>
              </c:pt>
              <c:pt idx="51">
                <c:v>0.76853345608084334</c:v>
              </c:pt>
              <c:pt idx="52">
                <c:v>0.89876241954061731</c:v>
              </c:pt>
              <c:pt idx="53">
                <c:v>1.0516206704880637</c:v>
              </c:pt>
              <c:pt idx="54">
                <c:v>1.2310287536657496</c:v>
              </c:pt>
              <c:pt idx="55">
                <c:v>1.4434944635591709</c:v>
              </c:pt>
              <c:pt idx="56">
                <c:v>1.6951782097239843</c:v>
              </c:pt>
              <c:pt idx="57">
                <c:v>1.9934664693098449</c:v>
              </c:pt>
              <c:pt idx="58">
                <c:v>2.3483319022372044</c:v>
              </c:pt>
              <c:pt idx="59">
                <c:v>2.7724686698294514</c:v>
              </c:pt>
              <c:pt idx="60">
                <c:v>3.2802432079814796</c:v>
              </c:pt>
              <c:pt idx="61">
                <c:v>3.8923881400670166</c:v>
              </c:pt>
              <c:pt idx="62">
                <c:v>4.6334469675375605</c:v>
              </c:pt>
              <c:pt idx="63">
                <c:v>5.5367560814931842</c:v>
              </c:pt>
              <c:pt idx="64">
                <c:v>6.6443553674970284</c:v>
              </c:pt>
              <c:pt idx="65">
                <c:v>8.0159503015056917</c:v>
              </c:pt>
              <c:pt idx="66">
                <c:v>9.728831740561052</c:v>
              </c:pt>
              <c:pt idx="67">
                <c:v>11.874879096249538</c:v>
              </c:pt>
              <c:pt idx="68">
                <c:v>14.624564937956531</c:v>
              </c:pt>
              <c:pt idx="69">
                <c:v>18.19079630120272</c:v>
              </c:pt>
              <c:pt idx="70">
                <c:v>22.874242730390581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3500-4C21-91A5-CB8E4D283F7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orientation val="minMax"/>
          <c:max val="1"/>
          <c:min val="0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 sz="1000"/>
                </a:pPr>
                <a:r>
                  <a:rPr lang="en-US" sz="1000"/>
                  <a:t>Wetting Phase Saturation, fraction</a:t>
                </a:r>
              </a:p>
            </c:rich>
          </c:tx>
          <c:overlay val="0"/>
        </c:title>
        <c:numFmt formatCode="0.0" sourceLinked="0"/>
        <c:majorTickMark val="out"/>
        <c:minorTickMark val="none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21120"/>
        <c:crossesAt val="0"/>
        <c:crossBetween val="midCat"/>
        <c:majorUnit val="0.2"/>
        <c:minorUnit val="0.1"/>
      </c:valAx>
      <c:valAx>
        <c:axId val="160021120"/>
        <c:scaling>
          <c:logBase val="10"/>
          <c:orientation val="minMax"/>
          <c:min val="1.0000000000000002E-2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000"/>
                </a:pPr>
                <a:r>
                  <a:rPr lang="en-US" sz="1000"/>
                  <a:t>Leverett J-Function</a:t>
                </a:r>
              </a:p>
            </c:rich>
          </c:tx>
          <c:overlay val="0"/>
        </c:title>
        <c:numFmt formatCode="#,##0.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18816"/>
        <c:crossesAt val="0"/>
        <c:crossBetween val="midCat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ayout>
        <c:manualLayout>
          <c:xMode val="edge"/>
          <c:yMode val="edge"/>
          <c:x val="8.0111077121539823E-2"/>
          <c:y val="2.0833333333333332E-2"/>
          <c:w val="0.84547433842190123"/>
          <c:h val="0.11197998687664042"/>
        </c:manualLayout>
      </c:layout>
      <c:overlay val="0"/>
      <c:txPr>
        <a:bodyPr/>
        <a:lstStyle/>
        <a:p>
          <a:pPr>
            <a:defRPr sz="900" b="1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31204104695246426"/>
          <c:y val="0.1388112423447069"/>
          <c:w val="0.60771580635753863"/>
          <c:h val="0.69015857392825897"/>
        </c:manualLayout>
      </c:layout>
      <c:scatterChart>
        <c:scatterStyle val="smoothMarker"/>
        <c:varyColors val="0"/>
        <c:ser>
          <c:idx val="1"/>
          <c:order val="0"/>
          <c:tx>
            <c:v>G/W</c:v>
          </c:tx>
          <c:spPr>
            <a:ln>
              <a:solidFill>
                <a:srgbClr val="FF0000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1</c:v>
              </c:pt>
              <c:pt idx="15">
                <c:v>1</c:v>
              </c:pt>
              <c:pt idx="16">
                <c:v>1</c:v>
              </c:pt>
              <c:pt idx="17">
                <c:v>1</c:v>
              </c:pt>
              <c:pt idx="18">
                <c:v>1</c:v>
              </c:pt>
              <c:pt idx="19">
                <c:v>1</c:v>
              </c:pt>
              <c:pt idx="20">
                <c:v>1</c:v>
              </c:pt>
              <c:pt idx="21">
                <c:v>1</c:v>
              </c:pt>
              <c:pt idx="22">
                <c:v>1</c:v>
              </c:pt>
              <c:pt idx="23">
                <c:v>1</c:v>
              </c:pt>
              <c:pt idx="24">
                <c:v>1</c:v>
              </c:pt>
              <c:pt idx="25">
                <c:v>1</c:v>
              </c:pt>
              <c:pt idx="26">
                <c:v>1</c:v>
              </c:pt>
              <c:pt idx="27">
                <c:v>1</c:v>
              </c:pt>
              <c:pt idx="28">
                <c:v>1</c:v>
              </c:pt>
              <c:pt idx="29">
                <c:v>1</c:v>
              </c:pt>
              <c:pt idx="30">
                <c:v>1</c:v>
              </c:pt>
              <c:pt idx="31">
                <c:v>1</c:v>
              </c:pt>
              <c:pt idx="32">
                <c:v>1</c:v>
              </c:pt>
              <c:pt idx="33">
                <c:v>1</c:v>
              </c:pt>
              <c:pt idx="34">
                <c:v>1</c:v>
              </c:pt>
              <c:pt idx="35">
                <c:v>1</c:v>
              </c:pt>
              <c:pt idx="36">
                <c:v>1</c:v>
              </c:pt>
              <c:pt idx="37">
                <c:v>1</c:v>
              </c:pt>
              <c:pt idx="38">
                <c:v>1</c:v>
              </c:pt>
              <c:pt idx="39">
                <c:v>1</c:v>
              </c:pt>
              <c:pt idx="40">
                <c:v>1</c:v>
              </c:pt>
              <c:pt idx="41">
                <c:v>1</c:v>
              </c:pt>
              <c:pt idx="42">
                <c:v>1</c:v>
              </c:pt>
              <c:pt idx="43">
                <c:v>1</c:v>
              </c:pt>
              <c:pt idx="44">
                <c:v>1</c:v>
              </c:pt>
              <c:pt idx="45">
                <c:v>1</c:v>
              </c:pt>
              <c:pt idx="46">
                <c:v>1</c:v>
              </c:pt>
              <c:pt idx="47">
                <c:v>1</c:v>
              </c:pt>
              <c:pt idx="48">
                <c:v>1</c:v>
              </c:pt>
              <c:pt idx="49">
                <c:v>1</c:v>
              </c:pt>
              <c:pt idx="50">
                <c:v>1</c:v>
              </c:pt>
              <c:pt idx="51">
                <c:v>1</c:v>
              </c:pt>
              <c:pt idx="52">
                <c:v>0.99538668751523085</c:v>
              </c:pt>
              <c:pt idx="53">
                <c:v>0.98731352508340431</c:v>
              </c:pt>
              <c:pt idx="54">
                <c:v>0.97289335759656781</c:v>
              </c:pt>
              <c:pt idx="55">
                <c:v>0.92481188530569014</c:v>
              </c:pt>
              <c:pt idx="56">
                <c:v>0.82945320150088109</c:v>
              </c:pt>
              <c:pt idx="57">
                <c:v>0.74332749975372314</c:v>
              </c:pt>
              <c:pt idx="58">
                <c:v>0.67769134468979209</c:v>
              </c:pt>
              <c:pt idx="59">
                <c:v>0.60949590650571661</c:v>
              </c:pt>
              <c:pt idx="60">
                <c:v>0.52943573606264316</c:v>
              </c:pt>
              <c:pt idx="61">
                <c:v>0.426856325120891</c:v>
              </c:pt>
              <c:pt idx="62">
                <c:v>0.34380214869762094</c:v>
              </c:pt>
              <c:pt idx="63">
                <c:v>0.28096293517054338</c:v>
              </c:pt>
              <c:pt idx="64">
                <c:v>0.22449501895933499</c:v>
              </c:pt>
              <c:pt idx="65">
                <c:v>0.17166102044172105</c:v>
              </c:pt>
              <c:pt idx="66">
                <c:v>0.12735681588178172</c:v>
              </c:pt>
              <c:pt idx="67">
                <c:v>7.9332741227369663E-2</c:v>
              </c:pt>
              <c:pt idx="68">
                <c:v>4.6410191030709202E-2</c:v>
              </c:pt>
              <c:pt idx="69">
                <c:v>1.367067456494786E-2</c:v>
              </c:pt>
              <c:pt idx="70">
                <c:v>0</c:v>
              </c:pt>
            </c:numLit>
          </c:xVal>
          <c:yVal>
            <c:numLit>
              <c:formatCode>0.000</c:formatCode>
              <c:ptCount val="256"/>
              <c:pt idx="1">
                <c:v>0.28083643827942328</c:v>
              </c:pt>
              <c:pt idx="2">
                <c:v>0.32429999151329253</c:v>
              </c:pt>
              <c:pt idx="3">
                <c:v>0.37788552804738307</c:v>
              </c:pt>
              <c:pt idx="4">
                <c:v>0.44028023360331231</c:v>
              </c:pt>
              <c:pt idx="5">
                <c:v>0.51333158492514852</c:v>
              </c:pt>
              <c:pt idx="6">
                <c:v>0.59761972409982078</c:v>
              </c:pt>
              <c:pt idx="7">
                <c:v>0.69590712900571716</c:v>
              </c:pt>
              <c:pt idx="8">
                <c:v>0.81075328185679596</c:v>
              </c:pt>
              <c:pt idx="9">
                <c:v>0.94364979461897969</c:v>
              </c:pt>
              <c:pt idx="10">
                <c:v>1.0990420374362921</c:v>
              </c:pt>
              <c:pt idx="11">
                <c:v>1.278852787592633</c:v>
              </c:pt>
              <c:pt idx="12">
                <c:v>1.4878650403961409</c:v>
              </c:pt>
              <c:pt idx="13">
                <c:v>1.7302893320462442</c:v>
              </c:pt>
              <c:pt idx="14">
                <c:v>2.0102236276997898</c:v>
              </c:pt>
              <c:pt idx="15">
                <c:v>2.3345307597231768</c:v>
              </c:pt>
              <c:pt idx="16">
                <c:v>2.7077024284388753</c:v>
              </c:pt>
              <c:pt idx="17">
                <c:v>3.1376454863016408</c:v>
              </c:pt>
              <c:pt idx="18">
                <c:v>3.6323571076028021</c:v>
              </c:pt>
              <c:pt idx="19">
                <c:v>4.2022421155375245</c:v>
              </c:pt>
              <c:pt idx="20">
                <c:v>4.8583096136452468</c:v>
              </c:pt>
              <c:pt idx="21">
                <c:v>5.6147753561157669</c:v>
              </c:pt>
              <c:pt idx="22">
                <c:v>6.3213856361581326</c:v>
              </c:pt>
              <c:pt idx="23">
                <c:v>7.357733756519182</c:v>
              </c:pt>
              <c:pt idx="24">
                <c:v>8.4856729931974382</c:v>
              </c:pt>
              <c:pt idx="25">
                <c:v>9.840182706532028</c:v>
              </c:pt>
              <c:pt idx="26">
                <c:v>11.435057135349712</c:v>
              </c:pt>
              <c:pt idx="27">
                <c:v>13.220142592897027</c:v>
              </c:pt>
              <c:pt idx="28">
                <c:v>15.358917105033937</c:v>
              </c:pt>
              <c:pt idx="29">
                <c:v>17.80290927818773</c:v>
              </c:pt>
              <c:pt idx="30">
                <c:v>20.669836972603516</c:v>
              </c:pt>
              <c:pt idx="31">
                <c:v>24.068504730694372</c:v>
              </c:pt>
              <c:pt idx="32">
                <c:v>27.751876905505867</c:v>
              </c:pt>
              <c:pt idx="33">
                <c:v>32.267992949867143</c:v>
              </c:pt>
              <c:pt idx="34">
                <c:v>37.40715891666342</c:v>
              </c:pt>
              <c:pt idx="35">
                <c:v>43.630560476385519</c:v>
              </c:pt>
              <c:pt idx="36">
                <c:v>50.611358823117889</c:v>
              </c:pt>
              <c:pt idx="37">
                <c:v>58.91675253229068</c:v>
              </c:pt>
              <c:pt idx="38">
                <c:v>68.544736472969717</c:v>
              </c:pt>
              <c:pt idx="39">
                <c:v>79.687202876945548</c:v>
              </c:pt>
              <c:pt idx="40">
                <c:v>92.834511125168277</c:v>
              </c:pt>
              <c:pt idx="41">
                <c:v>108.02435408037611</c:v>
              </c:pt>
              <c:pt idx="42">
                <c:v>125.67906777848366</c:v>
              </c:pt>
              <c:pt idx="43">
                <c:v>146.28360320143625</c:v>
              </c:pt>
              <c:pt idx="44">
                <c:v>170.70997687224417</c:v>
              </c:pt>
              <c:pt idx="45">
                <c:v>198.72140746987554</c:v>
              </c:pt>
              <c:pt idx="46">
                <c:v>231.62215931629518</c:v>
              </c:pt>
              <c:pt idx="47">
                <c:v>270.29033398061023</c:v>
              </c:pt>
              <c:pt idx="48">
                <c:v>314.82510003632297</c:v>
              </c:pt>
              <c:pt idx="49">
                <c:v>367.46858242671118</c:v>
              </c:pt>
              <c:pt idx="50">
                <c:v>429.12941500662555</c:v>
              </c:pt>
              <c:pt idx="51">
                <c:v>501.13481685004638</c:v>
              </c:pt>
              <c:pt idx="52">
                <c:v>586.1316799434527</c:v>
              </c:pt>
              <c:pt idx="53">
                <c:v>685.59990570370644</c:v>
              </c:pt>
              <c:pt idx="54">
                <c:v>802.78482040345909</c:v>
              </c:pt>
              <c:pt idx="55">
                <c:v>941.39927277363063</c:v>
              </c:pt>
              <c:pt idx="56">
                <c:v>1105.5803514604763</c:v>
              </c:pt>
              <c:pt idx="57">
                <c:v>1300.037155164237</c:v>
              </c:pt>
              <c:pt idx="58">
                <c:v>1531.1463273705119</c:v>
              </c:pt>
              <c:pt idx="59">
                <c:v>1807.5232835985394</c:v>
              </c:pt>
              <c:pt idx="60">
                <c:v>2138.9474914482062</c:v>
              </c:pt>
              <c:pt idx="61">
                <c:v>2538.1743982350094</c:v>
              </c:pt>
              <c:pt idx="62">
                <c:v>3021.2366169812476</c:v>
              </c:pt>
              <c:pt idx="63">
                <c:v>3610.0987008844613</c:v>
              </c:pt>
              <c:pt idx="64">
                <c:v>4332.5946001146021</c:v>
              </c:pt>
              <c:pt idx="65">
                <c:v>5226.9645909312339</c:v>
              </c:pt>
              <c:pt idx="66">
                <c:v>6343.207611540397</c:v>
              </c:pt>
              <c:pt idx="67">
                <c:v>7750.8596438617542</c:v>
              </c:pt>
              <c:pt idx="68">
                <c:v>9547.2428456487633</c:v>
              </c:pt>
              <c:pt idx="69">
                <c:v>11872.652728019804</c:v>
              </c:pt>
              <c:pt idx="70">
                <c:v>14918.216879320651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9EFF-4157-ADF7-69AE9A188AF7}"/>
            </c:ext>
          </c:extLst>
        </c:ser>
        <c:ser>
          <c:idx val="2"/>
          <c:order val="1"/>
          <c:tx>
            <c:v>O/W</c:v>
          </c:tx>
          <c:spPr>
            <a:ln>
              <a:solidFill>
                <a:srgbClr val="00B0F0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1</c:v>
              </c:pt>
              <c:pt idx="15">
                <c:v>1</c:v>
              </c:pt>
              <c:pt idx="16">
                <c:v>1</c:v>
              </c:pt>
              <c:pt idx="17">
                <c:v>1</c:v>
              </c:pt>
              <c:pt idx="18">
                <c:v>1</c:v>
              </c:pt>
              <c:pt idx="19">
                <c:v>1</c:v>
              </c:pt>
              <c:pt idx="20">
                <c:v>1</c:v>
              </c:pt>
              <c:pt idx="21">
                <c:v>1</c:v>
              </c:pt>
              <c:pt idx="22">
                <c:v>1</c:v>
              </c:pt>
              <c:pt idx="23">
                <c:v>1</c:v>
              </c:pt>
              <c:pt idx="24">
                <c:v>1</c:v>
              </c:pt>
              <c:pt idx="25">
                <c:v>1</c:v>
              </c:pt>
              <c:pt idx="26">
                <c:v>1</c:v>
              </c:pt>
              <c:pt idx="27">
                <c:v>1</c:v>
              </c:pt>
              <c:pt idx="28">
                <c:v>1</c:v>
              </c:pt>
              <c:pt idx="29">
                <c:v>1</c:v>
              </c:pt>
              <c:pt idx="30">
                <c:v>1</c:v>
              </c:pt>
              <c:pt idx="31">
                <c:v>1</c:v>
              </c:pt>
              <c:pt idx="32">
                <c:v>1</c:v>
              </c:pt>
              <c:pt idx="33">
                <c:v>1</c:v>
              </c:pt>
              <c:pt idx="34">
                <c:v>1</c:v>
              </c:pt>
              <c:pt idx="35">
                <c:v>1</c:v>
              </c:pt>
              <c:pt idx="36">
                <c:v>1</c:v>
              </c:pt>
              <c:pt idx="37">
                <c:v>1</c:v>
              </c:pt>
              <c:pt idx="38">
                <c:v>1</c:v>
              </c:pt>
              <c:pt idx="39">
                <c:v>1</c:v>
              </c:pt>
              <c:pt idx="40">
                <c:v>1</c:v>
              </c:pt>
              <c:pt idx="41">
                <c:v>1</c:v>
              </c:pt>
              <c:pt idx="42">
                <c:v>1</c:v>
              </c:pt>
              <c:pt idx="43">
                <c:v>1</c:v>
              </c:pt>
              <c:pt idx="44">
                <c:v>1</c:v>
              </c:pt>
              <c:pt idx="45">
                <c:v>1</c:v>
              </c:pt>
              <c:pt idx="46">
                <c:v>1</c:v>
              </c:pt>
              <c:pt idx="47">
                <c:v>1</c:v>
              </c:pt>
              <c:pt idx="48">
                <c:v>1</c:v>
              </c:pt>
              <c:pt idx="49">
                <c:v>1</c:v>
              </c:pt>
              <c:pt idx="50">
                <c:v>1</c:v>
              </c:pt>
              <c:pt idx="51">
                <c:v>1</c:v>
              </c:pt>
              <c:pt idx="52">
                <c:v>0.99538668751523085</c:v>
              </c:pt>
              <c:pt idx="53">
                <c:v>0.98731352508340431</c:v>
              </c:pt>
              <c:pt idx="54">
                <c:v>0.97289335759656781</c:v>
              </c:pt>
              <c:pt idx="55">
                <c:v>0.92481188530569014</c:v>
              </c:pt>
              <c:pt idx="56">
                <c:v>0.82945320150088109</c:v>
              </c:pt>
              <c:pt idx="57">
                <c:v>0.74332749975372314</c:v>
              </c:pt>
              <c:pt idx="58">
                <c:v>0.67769134468979209</c:v>
              </c:pt>
              <c:pt idx="59">
                <c:v>0.60949590650571661</c:v>
              </c:pt>
              <c:pt idx="60">
                <c:v>0.52943573606264316</c:v>
              </c:pt>
              <c:pt idx="61">
                <c:v>0.426856325120891</c:v>
              </c:pt>
              <c:pt idx="62">
                <c:v>0.34380214869762094</c:v>
              </c:pt>
              <c:pt idx="63">
                <c:v>0.28096293517054338</c:v>
              </c:pt>
              <c:pt idx="64">
                <c:v>0.22449501895933499</c:v>
              </c:pt>
              <c:pt idx="65">
                <c:v>0.17166102044172105</c:v>
              </c:pt>
              <c:pt idx="66">
                <c:v>0.12735681588178172</c:v>
              </c:pt>
              <c:pt idx="67">
                <c:v>7.9332741227369663E-2</c:v>
              </c:pt>
              <c:pt idx="68">
                <c:v>4.6410191030709202E-2</c:v>
              </c:pt>
              <c:pt idx="69">
                <c:v>1.367067456494786E-2</c:v>
              </c:pt>
              <c:pt idx="70">
                <c:v>0</c:v>
              </c:pt>
            </c:numLit>
          </c:xVal>
          <c:yVal>
            <c:numLit>
              <c:formatCode>0.000</c:formatCode>
              <c:ptCount val="256"/>
              <c:pt idx="1">
                <c:v>0.12160574492916057</c:v>
              </c:pt>
              <c:pt idx="2">
                <c:v>0.14042601554879461</c:v>
              </c:pt>
              <c:pt idx="3">
                <c:v>0.16362923350576539</c:v>
              </c:pt>
              <c:pt idx="4">
                <c:v>0.19064693354230777</c:v>
              </c:pt>
              <c:pt idx="5">
                <c:v>0.22227909655505382</c:v>
              </c:pt>
              <c:pt idx="6">
                <c:v>0.25877693143654606</c:v>
              </c:pt>
              <c:pt idx="7">
                <c:v>0.30133662619682289</c:v>
              </c:pt>
              <c:pt idx="8">
                <c:v>0.35106646914479528</c:v>
              </c:pt>
              <c:pt idx="9">
                <c:v>0.40861234720800227</c:v>
              </c:pt>
              <c:pt idx="10">
                <c:v>0.47589916212341848</c:v>
              </c:pt>
              <c:pt idx="11">
                <c:v>0.5537595008778825</c:v>
              </c:pt>
              <c:pt idx="12">
                <c:v>0.64426446119290903</c:v>
              </c:pt>
              <c:pt idx="13">
                <c:v>0.74923725872462765</c:v>
              </c:pt>
              <c:pt idx="14">
                <c:v>0.87045236443786489</c:v>
              </c:pt>
              <c:pt idx="15">
                <c:v>1.0108814719182282</c:v>
              </c:pt>
              <c:pt idx="16">
                <c:v>1.172469544458441</c:v>
              </c:pt>
              <c:pt idx="17">
                <c:v>1.3586403496034001</c:v>
              </c:pt>
              <c:pt idx="18">
                <c:v>1.5728567654004963</c:v>
              </c:pt>
              <c:pt idx="19">
                <c:v>1.8196242124541793</c:v>
              </c:pt>
              <c:pt idx="20">
                <c:v>2.1037097724334726</c:v>
              </c:pt>
              <c:pt idx="21">
                <c:v>2.4312690474695362</c:v>
              </c:pt>
              <c:pt idx="22">
                <c:v>2.7372402740154986</c:v>
              </c:pt>
              <c:pt idx="23">
                <c:v>3.1859921737139598</c:v>
              </c:pt>
              <c:pt idx="24">
                <c:v>3.6744041901582594</c:v>
              </c:pt>
              <c:pt idx="25">
                <c:v>4.2609241008685261</c:v>
              </c:pt>
              <c:pt idx="26">
                <c:v>4.9515249864696802</c:v>
              </c:pt>
              <c:pt idx="27">
                <c:v>5.7244896635507514</c:v>
              </c:pt>
              <c:pt idx="28">
                <c:v>6.6506061937893683</c:v>
              </c:pt>
              <c:pt idx="29">
                <c:v>7.7088858480901301</c:v>
              </c:pt>
              <c:pt idx="30">
                <c:v>8.9503019551787411</c:v>
              </c:pt>
              <c:pt idx="31">
                <c:v>10.421968263943633</c:v>
              </c:pt>
              <c:pt idx="32">
                <c:v>12.016915201433379</c:v>
              </c:pt>
              <c:pt idx="33">
                <c:v>13.972450811861055</c:v>
              </c:pt>
              <c:pt idx="34">
                <c:v>16.197774952616051</c:v>
              </c:pt>
              <c:pt idx="35">
                <c:v>18.892586876951572</c:v>
              </c:pt>
              <c:pt idx="36">
                <c:v>21.91536123043489</c:v>
              </c:pt>
              <c:pt idx="37">
                <c:v>25.511702200722446</c:v>
              </c:pt>
              <c:pt idx="38">
                <c:v>29.680741540650775</c:v>
              </c:pt>
              <c:pt idx="39">
                <c:v>34.505571023979634</c:v>
              </c:pt>
              <c:pt idx="40">
                <c:v>40.198522491152417</c:v>
              </c:pt>
              <c:pt idx="41">
                <c:v>46.775917430505451</c:v>
              </c:pt>
              <c:pt idx="42">
                <c:v>54.420632710056573</c:v>
              </c:pt>
              <c:pt idx="43">
                <c:v>63.342658264783218</c:v>
              </c:pt>
              <c:pt idx="44">
                <c:v>73.919588325408725</c:v>
              </c:pt>
              <c:pt idx="45">
                <c:v>86.048893572355468</c:v>
              </c:pt>
              <c:pt idx="46">
                <c:v>100.29533702365907</c:v>
              </c:pt>
              <c:pt idx="47">
                <c:v>117.03914781229439</c:v>
              </c:pt>
              <c:pt idx="48">
                <c:v>136.32326719021646</c:v>
              </c:pt>
              <c:pt idx="49">
                <c:v>159.11856373709392</c:v>
              </c:pt>
              <c:pt idx="50">
                <c:v>185.81848745344641</c:v>
              </c:pt>
              <c:pt idx="51">
                <c:v>216.99774105650107</c:v>
              </c:pt>
              <c:pt idx="52">
                <c:v>253.80246239693997</c:v>
              </c:pt>
              <c:pt idx="53">
                <c:v>296.87346758581276</c:v>
              </c:pt>
              <c:pt idx="54">
                <c:v>347.61602412096187</c:v>
              </c:pt>
              <c:pt idx="55">
                <c:v>407.63784266308022</c:v>
              </c:pt>
              <c:pt idx="56">
                <c:v>478.73033514485036</c:v>
              </c:pt>
              <c:pt idx="57">
                <c:v>562.93260111794064</c:v>
              </c:pt>
              <c:pt idx="58">
                <c:v>663.00580820705397</c:v>
              </c:pt>
              <c:pt idx="59">
                <c:v>782.68054076409976</c:v>
              </c:pt>
              <c:pt idx="60">
                <c:v>926.19143247757245</c:v>
              </c:pt>
              <c:pt idx="61">
                <c:v>1099.0617540533995</c:v>
              </c:pt>
              <c:pt idx="62">
                <c:v>1308.2338305747583</c:v>
              </c:pt>
              <c:pt idx="63">
                <c:v>1563.2185925675715</c:v>
              </c:pt>
              <c:pt idx="64">
                <c:v>1876.0684939992634</c:v>
              </c:pt>
              <c:pt idx="65">
                <c:v>2263.3420602140927</c:v>
              </c:pt>
              <c:pt idx="66">
                <c:v>2746.6894665363989</c:v>
              </c:pt>
              <c:pt idx="67">
                <c:v>3356.2206763759432</c:v>
              </c:pt>
              <c:pt idx="68">
                <c:v>4134.0774202155317</c:v>
              </c:pt>
              <c:pt idx="69">
                <c:v>5141.0094363878843</c:v>
              </c:pt>
              <c:pt idx="70">
                <c:v>6459.7773983287479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1-9EFF-4157-ADF7-69AE9A188AF7}"/>
            </c:ext>
          </c:extLst>
        </c:ser>
        <c:ser>
          <c:idx val="3"/>
          <c:order val="2"/>
          <c:tx>
            <c:v>G/O</c:v>
          </c:tx>
          <c:spPr>
            <a:ln>
              <a:solidFill>
                <a:schemeClr val="accent6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1</c:v>
              </c:pt>
              <c:pt idx="15">
                <c:v>1</c:v>
              </c:pt>
              <c:pt idx="16">
                <c:v>1</c:v>
              </c:pt>
              <c:pt idx="17">
                <c:v>1</c:v>
              </c:pt>
              <c:pt idx="18">
                <c:v>1</c:v>
              </c:pt>
              <c:pt idx="19">
                <c:v>1</c:v>
              </c:pt>
              <c:pt idx="20">
                <c:v>1</c:v>
              </c:pt>
              <c:pt idx="21">
                <c:v>1</c:v>
              </c:pt>
              <c:pt idx="22">
                <c:v>1</c:v>
              </c:pt>
              <c:pt idx="23">
                <c:v>1</c:v>
              </c:pt>
              <c:pt idx="24">
                <c:v>1</c:v>
              </c:pt>
              <c:pt idx="25">
                <c:v>1</c:v>
              </c:pt>
              <c:pt idx="26">
                <c:v>1</c:v>
              </c:pt>
              <c:pt idx="27">
                <c:v>1</c:v>
              </c:pt>
              <c:pt idx="28">
                <c:v>1</c:v>
              </c:pt>
              <c:pt idx="29">
                <c:v>1</c:v>
              </c:pt>
              <c:pt idx="30">
                <c:v>1</c:v>
              </c:pt>
              <c:pt idx="31">
                <c:v>1</c:v>
              </c:pt>
              <c:pt idx="32">
                <c:v>1</c:v>
              </c:pt>
              <c:pt idx="33">
                <c:v>1</c:v>
              </c:pt>
              <c:pt idx="34">
                <c:v>1</c:v>
              </c:pt>
              <c:pt idx="35">
                <c:v>1</c:v>
              </c:pt>
              <c:pt idx="36">
                <c:v>1</c:v>
              </c:pt>
              <c:pt idx="37">
                <c:v>1</c:v>
              </c:pt>
              <c:pt idx="38">
                <c:v>1</c:v>
              </c:pt>
              <c:pt idx="39">
                <c:v>1</c:v>
              </c:pt>
              <c:pt idx="40">
                <c:v>1</c:v>
              </c:pt>
              <c:pt idx="41">
                <c:v>1</c:v>
              </c:pt>
              <c:pt idx="42">
                <c:v>1</c:v>
              </c:pt>
              <c:pt idx="43">
                <c:v>1</c:v>
              </c:pt>
              <c:pt idx="44">
                <c:v>1</c:v>
              </c:pt>
              <c:pt idx="45">
                <c:v>1</c:v>
              </c:pt>
              <c:pt idx="46">
                <c:v>1</c:v>
              </c:pt>
              <c:pt idx="47">
                <c:v>1</c:v>
              </c:pt>
              <c:pt idx="48">
                <c:v>1</c:v>
              </c:pt>
              <c:pt idx="49">
                <c:v>1</c:v>
              </c:pt>
              <c:pt idx="50">
                <c:v>1</c:v>
              </c:pt>
              <c:pt idx="51">
                <c:v>1</c:v>
              </c:pt>
              <c:pt idx="52">
                <c:v>0.99538668751523085</c:v>
              </c:pt>
              <c:pt idx="53">
                <c:v>0.98731352508340431</c:v>
              </c:pt>
              <c:pt idx="54">
                <c:v>0.97289335759656781</c:v>
              </c:pt>
              <c:pt idx="55">
                <c:v>0.92481188530569014</c:v>
              </c:pt>
              <c:pt idx="56">
                <c:v>0.82945320150088109</c:v>
              </c:pt>
              <c:pt idx="57">
                <c:v>0.74332749975372314</c:v>
              </c:pt>
              <c:pt idx="58">
                <c:v>0.67769134468979209</c:v>
              </c:pt>
              <c:pt idx="59">
                <c:v>0.60949590650571661</c:v>
              </c:pt>
              <c:pt idx="60">
                <c:v>0.52943573606264316</c:v>
              </c:pt>
              <c:pt idx="61">
                <c:v>0.426856325120891</c:v>
              </c:pt>
              <c:pt idx="62">
                <c:v>0.34380214869762094</c:v>
              </c:pt>
              <c:pt idx="63">
                <c:v>0.28096293517054338</c:v>
              </c:pt>
              <c:pt idx="64">
                <c:v>0.22449501895933499</c:v>
              </c:pt>
              <c:pt idx="65">
                <c:v>0.17166102044172105</c:v>
              </c:pt>
              <c:pt idx="66">
                <c:v>0.12735681588178172</c:v>
              </c:pt>
              <c:pt idx="67">
                <c:v>7.9332741227369663E-2</c:v>
              </c:pt>
              <c:pt idx="68">
                <c:v>4.6410191030709202E-2</c:v>
              </c:pt>
              <c:pt idx="69">
                <c:v>1.367067456494786E-2</c:v>
              </c:pt>
              <c:pt idx="70">
                <c:v>0</c:v>
              </c:pt>
            </c:numLit>
          </c:xVal>
          <c:yVal>
            <c:numLit>
              <c:formatCode>0.000</c:formatCode>
              <c:ptCount val="256"/>
              <c:pt idx="1">
                <c:v>9.6286778838659409E-2</c:v>
              </c:pt>
              <c:pt idx="2">
                <c:v>0.11118856851884315</c:v>
              </c:pt>
              <c:pt idx="3">
                <c:v>0.1295607524733885</c:v>
              </c:pt>
              <c:pt idx="4">
                <c:v>0.15095322294970706</c:v>
              </c:pt>
              <c:pt idx="5">
                <c:v>0.17599940054576521</c:v>
              </c:pt>
              <c:pt idx="6">
                <c:v>0.20489819111993857</c:v>
              </c:pt>
              <c:pt idx="7">
                <c:v>0.23859672994481734</c:v>
              </c:pt>
              <c:pt idx="8">
                <c:v>0.27797255377947289</c:v>
              </c:pt>
              <c:pt idx="9">
                <c:v>0.32353707244079305</c:v>
              </c:pt>
              <c:pt idx="10">
                <c:v>0.37681441283530015</c:v>
              </c:pt>
              <c:pt idx="11">
                <c:v>0.43846381288890274</c:v>
              </c:pt>
              <c:pt idx="12">
                <c:v>0.51012515670724834</c:v>
              </c:pt>
              <c:pt idx="13">
                <c:v>0.59324205670156949</c:v>
              </c:pt>
              <c:pt idx="14">
                <c:v>0.68921952949707088</c:v>
              </c:pt>
              <c:pt idx="15">
                <c:v>0.80041054619080343</c:v>
              </c:pt>
              <c:pt idx="16">
                <c:v>0.92835511832189999</c:v>
              </c:pt>
              <c:pt idx="17">
                <c:v>1.0757641667319913</c:v>
              </c:pt>
              <c:pt idx="18">
                <c:v>1.2453795797495322</c:v>
              </c:pt>
              <c:pt idx="19">
                <c:v>1.4407687253271513</c:v>
              </c:pt>
              <c:pt idx="20">
                <c:v>1.665706153249799</c:v>
              </c:pt>
              <c:pt idx="21">
                <c:v>1.9250658363825486</c:v>
              </c:pt>
              <c:pt idx="22">
                <c:v>2.1673322181113597</c:v>
              </c:pt>
              <c:pt idx="23">
                <c:v>2.5226515736637194</c:v>
              </c:pt>
              <c:pt idx="24">
                <c:v>2.9093735976676935</c:v>
              </c:pt>
              <c:pt idx="25">
                <c:v>3.3737769279538385</c:v>
              </c:pt>
              <c:pt idx="26">
                <c:v>3.920591017834187</c:v>
              </c:pt>
              <c:pt idx="27">
                <c:v>4.5326203175646951</c:v>
              </c:pt>
              <c:pt idx="28">
                <c:v>5.2659144360116352</c:v>
              </c:pt>
              <c:pt idx="29">
                <c:v>6.1038546096643644</c:v>
              </c:pt>
              <c:pt idx="30">
                <c:v>7.0868012477497775</c:v>
              </c:pt>
              <c:pt idx="31">
                <c:v>8.2520587648094992</c:v>
              </c:pt>
              <c:pt idx="32">
                <c:v>9.5149292247448685</c:v>
              </c:pt>
              <c:pt idx="33">
                <c:v>11.063311868525876</c:v>
              </c:pt>
              <c:pt idx="34">
                <c:v>12.825311628570315</c:v>
              </c:pt>
              <c:pt idx="35">
                <c:v>14.959049306189321</c:v>
              </c:pt>
              <c:pt idx="36">
                <c:v>17.352465882211845</c:v>
              </c:pt>
              <c:pt idx="37">
                <c:v>20.20002943964252</c:v>
              </c:pt>
              <c:pt idx="38">
                <c:v>23.50105250501819</c:v>
              </c:pt>
              <c:pt idx="39">
                <c:v>27.321326700667047</c:v>
              </c:pt>
              <c:pt idx="40">
                <c:v>31.828975242914836</c:v>
              </c:pt>
              <c:pt idx="41">
                <c:v>37.036921398986095</c:v>
              </c:pt>
              <c:pt idx="42">
                <c:v>43.089966095480108</c:v>
              </c:pt>
              <c:pt idx="43">
                <c:v>50.154378240492427</c:v>
              </c:pt>
              <c:pt idx="44">
                <c:v>58.529134927626572</c:v>
              </c:pt>
              <c:pt idx="45">
                <c:v>68.133053989671609</c:v>
              </c:pt>
              <c:pt idx="46">
                <c:v>79.413311765586911</c:v>
              </c:pt>
              <c:pt idx="47">
                <c:v>92.670971650494934</c:v>
              </c:pt>
              <c:pt idx="48">
                <c:v>107.94003429816787</c:v>
              </c:pt>
              <c:pt idx="49">
                <c:v>125.9892282605867</c:v>
              </c:pt>
              <c:pt idx="50">
                <c:v>147.13008514512876</c:v>
              </c:pt>
              <c:pt idx="51">
                <c:v>171.81765149144448</c:v>
              </c:pt>
              <c:pt idx="52">
                <c:v>200.95943312346947</c:v>
              </c:pt>
              <c:pt idx="53">
                <c:v>235.06282481269938</c:v>
              </c:pt>
              <c:pt idx="54">
                <c:v>275.24050985261454</c:v>
              </c:pt>
              <c:pt idx="55">
                <c:v>322.76546495095909</c:v>
              </c:pt>
              <c:pt idx="56">
                <c:v>379.05612050073472</c:v>
              </c:pt>
              <c:pt idx="57">
                <c:v>445.72702462773839</c:v>
              </c:pt>
              <c:pt idx="58">
                <c:v>524.96445509846126</c:v>
              </c:pt>
              <c:pt idx="59">
                <c:v>619.72226866235633</c:v>
              </c:pt>
              <c:pt idx="60">
                <c:v>733.35342563938491</c:v>
              </c:pt>
              <c:pt idx="61">
                <c:v>870.23122225200325</c:v>
              </c:pt>
              <c:pt idx="62">
                <c:v>1035.8525543935707</c:v>
              </c:pt>
              <c:pt idx="63">
                <c:v>1237.7481260175296</c:v>
              </c:pt>
              <c:pt idx="64">
                <c:v>1485.4610057535779</c:v>
              </c:pt>
              <c:pt idx="65">
                <c:v>1792.1021454621375</c:v>
              </c:pt>
              <c:pt idx="66">
                <c:v>2174.8140382424217</c:v>
              </c:pt>
              <c:pt idx="67">
                <c:v>2657.4375921811729</c:v>
              </c:pt>
              <c:pt idx="68">
                <c:v>3273.3404042224333</c:v>
              </c:pt>
              <c:pt idx="69">
                <c:v>4070.6237924639327</c:v>
              </c:pt>
              <c:pt idx="70">
                <c:v>5114.8172157670806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2-9EFF-4157-ADF7-69AE9A188AF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orientation val="minMax"/>
          <c:max val="1"/>
          <c:min val="0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 sz="1000"/>
                </a:pPr>
                <a:r>
                  <a:rPr lang="en-US" sz="1000"/>
                  <a:t>Wetting Phase Saturation, fraction</a:t>
                </a:r>
              </a:p>
            </c:rich>
          </c:tx>
          <c:overlay val="0"/>
        </c:title>
        <c:numFmt formatCode="0.0" sourceLinked="0"/>
        <c:majorTickMark val="out"/>
        <c:minorTickMark val="none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21120"/>
        <c:crossesAt val="0"/>
        <c:crossBetween val="midCat"/>
        <c:majorUnit val="0.2"/>
        <c:minorUnit val="0.1"/>
      </c:valAx>
      <c:valAx>
        <c:axId val="160021120"/>
        <c:scaling>
          <c:logBase val="10"/>
          <c:orientation val="minMax"/>
          <c:min val="1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000"/>
                </a:pPr>
                <a:r>
                  <a:rPr lang="en-US" sz="1000"/>
                  <a:t>Capillary Pressure, psia</a:t>
                </a:r>
              </a:p>
            </c:rich>
          </c:tx>
          <c:overlay val="0"/>
        </c:title>
        <c:numFmt formatCode="General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18816"/>
        <c:crossesAt val="0"/>
        <c:crossBetween val="midCat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ayout>
        <c:manualLayout>
          <c:xMode val="edge"/>
          <c:yMode val="edge"/>
          <c:x val="8.0111077121539823E-2"/>
          <c:y val="2.0833333333333332E-2"/>
          <c:w val="0.84547433842190123"/>
          <c:h val="0.11197998687664042"/>
        </c:manualLayout>
      </c:layout>
      <c:overlay val="0"/>
      <c:txPr>
        <a:bodyPr/>
        <a:lstStyle/>
        <a:p>
          <a:pPr>
            <a:defRPr sz="900" b="1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94588436862059"/>
          <c:y val="0.13882127803825092"/>
          <c:w val="0.8522650554097404"/>
          <c:h val="0.67814430959662808"/>
        </c:manualLayout>
      </c:layout>
      <c:scatterChart>
        <c:scatterStyle val="smoothMarker"/>
        <c:varyColors val="0"/>
        <c:ser>
          <c:idx val="1"/>
          <c:order val="0"/>
          <c:tx>
            <c:v>Uncorrected</c:v>
          </c:tx>
          <c:spPr>
            <a:ln>
              <a:noFill/>
            </a:ln>
          </c:spPr>
          <c:marker>
            <c:symbol val="circle"/>
            <c:size val="5"/>
            <c:spPr>
              <a:solidFill>
                <a:schemeClr val="bg1"/>
              </a:solidFill>
              <a:ln>
                <a:solidFill>
                  <a:schemeClr val="tx1"/>
                </a:solidFill>
              </a:ln>
            </c:spPr>
          </c:marker>
          <c:xVal>
            <c:numLit>
              <c:formatCode>0.0000</c:formatCode>
              <c:ptCount val="130"/>
              <c:pt idx="0">
                <c:v>73.588161941899884</c:v>
              </c:pt>
              <c:pt idx="1">
                <c:v>72.284067282615752</c:v>
              </c:pt>
              <c:pt idx="2">
                <c:v>62.596363031874866</c:v>
              </c:pt>
              <c:pt idx="3">
                <c:v>53.719972037284741</c:v>
              </c:pt>
              <c:pt idx="4">
                <c:v>46.106998340266344</c:v>
              </c:pt>
              <c:pt idx="5">
                <c:v>39.545589237334859</c:v>
              </c:pt>
              <c:pt idx="6">
                <c:v>33.968089039526546</c:v>
              </c:pt>
              <c:pt idx="7">
                <c:v>29.170559050032701</c:v>
              </c:pt>
              <c:pt idx="8">
                <c:v>25.038443203718789</c:v>
              </c:pt>
              <c:pt idx="9">
                <c:v>21.512217896679125</c:v>
              </c:pt>
              <c:pt idx="10">
                <c:v>18.470631066445193</c:v>
              </c:pt>
              <c:pt idx="11">
                <c:v>15.873601869542455</c:v>
              </c:pt>
              <c:pt idx="12">
                <c:v>13.64371058452665</c:v>
              </c:pt>
              <c:pt idx="13">
                <c:v>11.732141916400288</c:v>
              </c:pt>
              <c:pt idx="14">
                <c:v>10.098378966537366</c:v>
              </c:pt>
              <c:pt idx="15">
                <c:v>8.6955376002015612</c:v>
              </c:pt>
              <c:pt idx="16">
                <c:v>7.4971310683146068</c:v>
              </c:pt>
              <c:pt idx="17">
                <c:v>6.4698195155016434</c:v>
              </c:pt>
              <c:pt idx="18">
                <c:v>5.5886575572403228</c:v>
              </c:pt>
              <c:pt idx="19">
                <c:v>4.8307544976863737</c:v>
              </c:pt>
              <c:pt idx="20">
                <c:v>4.1784080501960164</c:v>
              </c:pt>
              <c:pt idx="21">
                <c:v>3.6154607642296295</c:v>
              </c:pt>
              <c:pt idx="22">
                <c:v>3.2113212463869663</c:v>
              </c:pt>
              <c:pt idx="23">
                <c:v>2.7590017078306976</c:v>
              </c:pt>
              <c:pt idx="24">
                <c:v>2.3922675333204029</c:v>
              </c:pt>
              <c:pt idx="25">
                <c:v>2.0629698254001543</c:v>
              </c:pt>
              <c:pt idx="26">
                <c:v>1.7752425510184542</c:v>
              </c:pt>
              <c:pt idx="27">
                <c:v>1.5355356311290369</c:v>
              </c:pt>
              <c:pt idx="28">
                <c:v>1.3217077650185771</c:v>
              </c:pt>
              <c:pt idx="29">
                <c:v>1.1402630706472072</c:v>
              </c:pt>
              <c:pt idx="30">
                <c:v>0.98210740737366664</c:v>
              </c:pt>
              <c:pt idx="31">
                <c:v>0.84342588902548532</c:v>
              </c:pt>
              <c:pt idx="32">
                <c:v>0.73148205683964218</c:v>
              </c:pt>
              <c:pt idx="33">
                <c:v>0.62910637273098768</c:v>
              </c:pt>
              <c:pt idx="34">
                <c:v>0.54267687223252736</c:v>
              </c:pt>
              <c:pt idx="35">
                <c:v>0.46527020919172268</c:v>
              </c:pt>
              <c:pt idx="36">
                <c:v>0.40109573171008228</c:v>
              </c:pt>
              <c:pt idx="37">
                <c:v>0.3445539532898409</c:v>
              </c:pt>
              <c:pt idx="38">
                <c:v>0.29615694865214348</c:v>
              </c:pt>
              <c:pt idx="39">
                <c:v>0.25474604788610328</c:v>
              </c:pt>
              <c:pt idx="40">
                <c:v>0.21866867993336675</c:v>
              </c:pt>
              <c:pt idx="41">
                <c:v>0.18792058673080028</c:v>
              </c:pt>
              <c:pt idx="42">
                <c:v>0.16152252207805901</c:v>
              </c:pt>
              <c:pt idx="43">
                <c:v>0.13877153389533606</c:v>
              </c:pt>
              <c:pt idx="44">
                <c:v>0.11891513531861175</c:v>
              </c:pt>
              <c:pt idx="45">
                <c:v>0.10215306070171279</c:v>
              </c:pt>
              <c:pt idx="46">
                <c:v>8.764273703311358E-2</c:v>
              </c:pt>
              <c:pt idx="47">
                <c:v>7.5104424568346775E-2</c:v>
              </c:pt>
              <c:pt idx="48">
                <c:v>6.4480246326159785E-2</c:v>
              </c:pt>
              <c:pt idx="49">
                <c:v>5.5242817946344239E-2</c:v>
              </c:pt>
              <c:pt idx="50">
                <c:v>4.7305076953735689E-2</c:v>
              </c:pt>
              <c:pt idx="51">
                <c:v>4.0508061538406998E-2</c:v>
              </c:pt>
              <c:pt idx="52">
                <c:v>3.4633855658439162E-2</c:v>
              </c:pt>
              <c:pt idx="53">
                <c:v>2.9609105589307044E-2</c:v>
              </c:pt>
              <c:pt idx="54">
                <c:v>2.5286975393727224E-2</c:v>
              </c:pt>
              <c:pt idx="55">
                <c:v>2.1563645295996893E-2</c:v>
              </c:pt>
              <c:pt idx="56">
                <c:v>1.8361397227423238E-2</c:v>
              </c:pt>
              <c:pt idx="57">
                <c:v>1.5614938326463023E-2</c:v>
              </c:pt>
              <c:pt idx="58">
                <c:v>1.3258040487130879E-2</c:v>
              </c:pt>
              <c:pt idx="59">
                <c:v>1.1230837347547406E-2</c:v>
              </c:pt>
              <c:pt idx="60">
                <c:v>9.4906490604197043E-3</c:v>
              </c:pt>
              <c:pt idx="61">
                <c:v>7.9978743833032783E-3</c:v>
              </c:pt>
              <c:pt idx="62">
                <c:v>6.7191029944166725E-3</c:v>
              </c:pt>
              <c:pt idx="63">
                <c:v>5.6231149566704558E-3</c:v>
              </c:pt>
              <c:pt idx="64">
                <c:v>4.6854141394773105E-3</c:v>
              </c:pt>
              <c:pt idx="65">
                <c:v>3.8837071969495319E-3</c:v>
              </c:pt>
              <c:pt idx="66">
                <c:v>3.2002736223023143E-3</c:v>
              </c:pt>
              <c:pt idx="67">
                <c:v>2.6190643274099875E-3</c:v>
              </c:pt>
              <c:pt idx="68">
                <c:v>2.1262683193663491E-3</c:v>
              </c:pt>
              <c:pt idx="69">
                <c:v>1.7098116541462893E-3</c:v>
              </c:pt>
              <c:pt idx="70">
                <c:v>1.3607524387274107E-3</c:v>
              </c:pt>
            </c:numLit>
          </c:xVal>
          <c:yVal>
            <c:numLit>
              <c:formatCode>General</c:formatCode>
              <c:ptCount val="130"/>
              <c:pt idx="3" formatCode="0.0000">
                <c:v>0.43757810990090779</c:v>
              </c:pt>
              <c:pt idx="4" formatCode="0.0000">
                <c:v>0.43398714778516762</c:v>
              </c:pt>
              <c:pt idx="5" formatCode="0.0000">
                <c:v>0.46469365306481952</c:v>
              </c:pt>
              <c:pt idx="6" formatCode="0.0000">
                <c:v>0.4684446338953554</c:v>
              </c:pt>
              <c:pt idx="7" formatCode="0.0000">
                <c:v>0.46473889063993662</c:v>
              </c:pt>
              <c:pt idx="8" formatCode="0.0000">
                <c:v>0.42552405480514238</c:v>
              </c:pt>
              <c:pt idx="9" formatCode="0.0000">
                <c:v>0.42428851258358119</c:v>
              </c:pt>
              <c:pt idx="10" formatCode="0.0000">
                <c:v>0.43259715286052014</c:v>
              </c:pt>
              <c:pt idx="11" formatCode="0.0000">
                <c:v>0.46930124665740247</c:v>
              </c:pt>
              <c:pt idx="12" formatCode="0.0000">
                <c:v>0.49641022828089287</c:v>
              </c:pt>
              <c:pt idx="13" formatCode="0.0000">
                <c:v>0.5200328765821286</c:v>
              </c:pt>
              <c:pt idx="14" formatCode="0.0000">
                <c:v>0.54468657191097769</c:v>
              </c:pt>
              <c:pt idx="15" formatCode="0.0000">
                <c:v>0.58335939664630987</c:v>
              </c:pt>
              <c:pt idx="16" formatCode="0.0000">
                <c:v>0.6110760568985184</c:v>
              </c:pt>
              <c:pt idx="17" formatCode="0.0000">
                <c:v>0.62536703406762195</c:v>
              </c:pt>
              <c:pt idx="18" formatCode="0.0000">
                <c:v>0.6317013532232959</c:v>
              </c:pt>
              <c:pt idx="19" formatCode="0.0000">
                <c:v>0.68043920793342094</c:v>
              </c:pt>
              <c:pt idx="20" formatCode="0.0000">
                <c:v>0.71641071691181923</c:v>
              </c:pt>
              <c:pt idx="21" formatCode="0.0000">
                <c:v>0.77234430620814454</c:v>
              </c:pt>
              <c:pt idx="22" formatCode="0.0000">
                <c:v>0.60687017541072374</c:v>
              </c:pt>
              <c:pt idx="23" formatCode="0.0000">
                <c:v>0.39111864004142199</c:v>
              </c:pt>
              <c:pt idx="24" formatCode="0.0000">
                <c:v>0.1993762196144378</c:v>
              </c:pt>
              <c:pt idx="25" formatCode="0.0000">
                <c:v>0.30732175624860342</c:v>
              </c:pt>
              <c:pt idx="26" formatCode="0.0000">
                <c:v>0.42042208412051885</c:v>
              </c:pt>
              <c:pt idx="27" formatCode="0.0000">
                <c:v>0.4818722862330605</c:v>
              </c:pt>
              <c:pt idx="28" formatCode="0.0000">
                <c:v>0.45488763677671645</c:v>
              </c:pt>
              <c:pt idx="29" formatCode="0.0000">
                <c:v>0.41900703020813418</c:v>
              </c:pt>
              <c:pt idx="30" formatCode="0.0000">
                <c:v>0.39135816290242553</c:v>
              </c:pt>
              <c:pt idx="31" formatCode="0.0000">
                <c:v>0.37164248024992669</c:v>
              </c:pt>
              <c:pt idx="32" formatCode="0.0000">
                <c:v>0.36832917604274712</c:v>
              </c:pt>
              <c:pt idx="33" formatCode="0.0000">
                <c:v>0.35272076967124588</c:v>
              </c:pt>
              <c:pt idx="34" formatCode="0.0000">
                <c:v>0.33627769267101504</c:v>
              </c:pt>
              <c:pt idx="35" formatCode="0.0000">
                <c:v>0.32707082253726277</c:v>
              </c:pt>
              <c:pt idx="36" formatCode="0.0000">
                <c:v>0.32233715512944211</c:v>
              </c:pt>
              <c:pt idx="37" formatCode="0.0000">
                <c:v>0.32375033974297207</c:v>
              </c:pt>
              <c:pt idx="38" formatCode="0.0000">
                <c:v>0.3192188890157025</c:v>
              </c:pt>
              <c:pt idx="39" formatCode="0.0000">
                <c:v>0.31409827354532893</c:v>
              </c:pt>
              <c:pt idx="40" formatCode="0.0000">
                <c:v>0.31373049188973062</c:v>
              </c:pt>
              <c:pt idx="41" formatCode="0.0000">
                <c:v>0.31335347838495881</c:v>
              </c:pt>
              <c:pt idx="42" formatCode="0.0000">
                <c:v>0.31445933938493137</c:v>
              </c:pt>
              <c:pt idx="43" formatCode="0.0000">
                <c:v>0.32109716132030403</c:v>
              </c:pt>
              <c:pt idx="44" formatCode="0.0000">
                <c:v>0.32282792786686615</c:v>
              </c:pt>
              <c:pt idx="45" formatCode="0.0000">
                <c:v>0.32869632962702366</c:v>
              </c:pt>
              <c:pt idx="46" formatCode="0.0000">
                <c:v>0.32735092551772016</c:v>
              </c:pt>
              <c:pt idx="47" formatCode="0.0000">
                <c:v>0.33178585343986422</c:v>
              </c:pt>
              <c:pt idx="48" formatCode="0.0000">
                <c:v>0.34367815648554562</c:v>
              </c:pt>
              <c:pt idx="49" formatCode="0.0000">
                <c:v>0.35321723837100377</c:v>
              </c:pt>
              <c:pt idx="50" formatCode="0.0000">
                <c:v>0.36680041212842718</c:v>
              </c:pt>
              <c:pt idx="51" formatCode="0.0000">
                <c:v>0.37610743821264769</c:v>
              </c:pt>
              <c:pt idx="52" formatCode="0.0000">
                <c:v>0.40130906865965837</c:v>
              </c:pt>
              <c:pt idx="53" formatCode="0.0000">
                <c:v>0.43995310724151565</c:v>
              </c:pt>
              <c:pt idx="54" formatCode="0.0000">
                <c:v>0.50302967136374155</c:v>
              </c:pt>
              <c:pt idx="55" formatCode="0.0000">
                <c:v>0.72149240232994649</c:v>
              </c:pt>
              <c:pt idx="56" formatCode="0.0000">
                <c:v>1.1542488580303729</c:v>
              </c:pt>
              <c:pt idx="57" formatCode="0.0000">
                <c:v>1.5060546002626689</c:v>
              </c:pt>
              <c:pt idx="58" formatCode="0.0000">
                <c:v>1.5892317486604988</c:v>
              </c:pt>
              <c:pt idx="59" formatCode="0.0000">
                <c:v>1.4528144098679601</c:v>
              </c:pt>
              <c:pt idx="60" formatCode="0.0000">
                <c:v>1.4247893024646823</c:v>
              </c:pt>
              <c:pt idx="61" formatCode="0.0000">
                <c:v>1.6126532720181859</c:v>
              </c:pt>
              <c:pt idx="62" formatCode="0.0000">
                <c:v>1.6940392585334614</c:v>
              </c:pt>
              <c:pt idx="63" formatCode="0.0000">
                <c:v>1.620575624839647</c:v>
              </c:pt>
              <c:pt idx="64" formatCode="0.0000">
                <c:v>1.410951396229148</c:v>
              </c:pt>
              <c:pt idx="65" formatCode="0.0000">
                <c:v>1.2885852621448592</c:v>
              </c:pt>
              <c:pt idx="66" formatCode="0.0000">
                <c:v>1.2333695848046975</c:v>
              </c:pt>
              <c:pt idx="67" formatCode="0.0000">
                <c:v>1.2375314044038475</c:v>
              </c:pt>
              <c:pt idx="68" formatCode="0.0000">
                <c:v>1.1954098945383429</c:v>
              </c:pt>
              <c:pt idx="69" formatCode="0.0000">
                <c:v>1.2067452807716459</c:v>
              </c:pt>
              <c:pt idx="70" formatCode="0.0000">
                <c:v>1.119353949369094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3CF1-41CB-BC2C-95C8413C86BD}"/>
            </c:ext>
          </c:extLst>
        </c:ser>
        <c:ser>
          <c:idx val="0"/>
          <c:order val="1"/>
          <c:tx>
            <c:v>Stress Corrected</c:v>
          </c:tx>
          <c:spPr>
            <a:ln w="12700">
              <a:solidFill>
                <a:schemeClr val="tx1"/>
              </a:solidFill>
            </a:ln>
          </c:spPr>
          <c:marker>
            <c:symbol val="square"/>
            <c:size val="5"/>
            <c:spPr>
              <a:solidFill>
                <a:srgbClr val="00B050"/>
              </a:solidFill>
              <a:ln>
                <a:solidFill>
                  <a:schemeClr val="tx1"/>
                </a:solidFill>
              </a:ln>
            </c:spPr>
          </c:marker>
          <c:xVal>
            <c:numLit>
              <c:formatCode>0.0000</c:formatCode>
              <c:ptCount val="129"/>
              <c:pt idx="0">
                <c:v>72.284067282615752</c:v>
              </c:pt>
              <c:pt idx="1">
                <c:v>62.596363031874866</c:v>
              </c:pt>
              <c:pt idx="2">
                <c:v>53.719972037284741</c:v>
              </c:pt>
              <c:pt idx="3">
                <c:v>46.106998340266344</c:v>
              </c:pt>
              <c:pt idx="4">
                <c:v>39.545589237334859</c:v>
              </c:pt>
              <c:pt idx="5">
                <c:v>33.968089039526546</c:v>
              </c:pt>
              <c:pt idx="6">
                <c:v>29.170559050032701</c:v>
              </c:pt>
              <c:pt idx="7">
                <c:v>25.038443203718789</c:v>
              </c:pt>
              <c:pt idx="8">
                <c:v>21.512217896679125</c:v>
              </c:pt>
              <c:pt idx="9">
                <c:v>18.470631066445193</c:v>
              </c:pt>
              <c:pt idx="10">
                <c:v>15.873601869542455</c:v>
              </c:pt>
              <c:pt idx="11">
                <c:v>13.64371058452665</c:v>
              </c:pt>
              <c:pt idx="12">
                <c:v>11.732141916400288</c:v>
              </c:pt>
              <c:pt idx="13">
                <c:v>10.098378966537366</c:v>
              </c:pt>
              <c:pt idx="14">
                <c:v>8.6955376002015612</c:v>
              </c:pt>
              <c:pt idx="15">
                <c:v>7.4971310683146068</c:v>
              </c:pt>
              <c:pt idx="16">
                <c:v>6.4698195155016434</c:v>
              </c:pt>
              <c:pt idx="17">
                <c:v>5.5886575572403228</c:v>
              </c:pt>
              <c:pt idx="18">
                <c:v>4.8307544976863737</c:v>
              </c:pt>
              <c:pt idx="19">
                <c:v>4.1784080501960164</c:v>
              </c:pt>
              <c:pt idx="20">
                <c:v>3.6154607642296295</c:v>
              </c:pt>
              <c:pt idx="21">
                <c:v>3.2113212463869663</c:v>
              </c:pt>
              <c:pt idx="22">
                <c:v>2.7590017078306976</c:v>
              </c:pt>
              <c:pt idx="23">
                <c:v>2.3922675333204029</c:v>
              </c:pt>
              <c:pt idx="24">
                <c:v>2.0629698254001543</c:v>
              </c:pt>
              <c:pt idx="25">
                <c:v>1.7752425510184542</c:v>
              </c:pt>
              <c:pt idx="26">
                <c:v>1.5355356311290369</c:v>
              </c:pt>
              <c:pt idx="27">
                <c:v>1.3217077650185771</c:v>
              </c:pt>
              <c:pt idx="28">
                <c:v>1.1402630706472072</c:v>
              </c:pt>
              <c:pt idx="29">
                <c:v>0.98210740737366664</c:v>
              </c:pt>
              <c:pt idx="30">
                <c:v>0.84342588902548532</c:v>
              </c:pt>
              <c:pt idx="31">
                <c:v>0.73148205683964218</c:v>
              </c:pt>
              <c:pt idx="32">
                <c:v>0.62910637273098768</c:v>
              </c:pt>
              <c:pt idx="33">
                <c:v>0.54267687223252736</c:v>
              </c:pt>
              <c:pt idx="34">
                <c:v>0.46527020919172268</c:v>
              </c:pt>
              <c:pt idx="35">
                <c:v>0.40109573171008228</c:v>
              </c:pt>
              <c:pt idx="36">
                <c:v>0.3445539532898409</c:v>
              </c:pt>
              <c:pt idx="37">
                <c:v>0.29615694865214348</c:v>
              </c:pt>
              <c:pt idx="38">
                <c:v>0.25474604788610328</c:v>
              </c:pt>
              <c:pt idx="39">
                <c:v>0.21866867993336675</c:v>
              </c:pt>
              <c:pt idx="40">
                <c:v>0.18792058673080028</c:v>
              </c:pt>
              <c:pt idx="41">
                <c:v>0.16152252207805901</c:v>
              </c:pt>
              <c:pt idx="42">
                <c:v>0.13877153389533606</c:v>
              </c:pt>
              <c:pt idx="43">
                <c:v>0.11891513531861175</c:v>
              </c:pt>
              <c:pt idx="44">
                <c:v>0.10215306070171279</c:v>
              </c:pt>
              <c:pt idx="45">
                <c:v>8.764273703311358E-2</c:v>
              </c:pt>
              <c:pt idx="46">
                <c:v>7.5104424568346775E-2</c:v>
              </c:pt>
              <c:pt idx="47">
                <c:v>6.4480246326159785E-2</c:v>
              </c:pt>
              <c:pt idx="48">
                <c:v>5.5242817946344239E-2</c:v>
              </c:pt>
              <c:pt idx="49">
                <c:v>4.7305076953735689E-2</c:v>
              </c:pt>
              <c:pt idx="50">
                <c:v>4.0508061538406998E-2</c:v>
              </c:pt>
              <c:pt idx="51">
                <c:v>3.4633855658439162E-2</c:v>
              </c:pt>
              <c:pt idx="52">
                <c:v>2.9609105589307044E-2</c:v>
              </c:pt>
              <c:pt idx="53">
                <c:v>2.5286975393727224E-2</c:v>
              </c:pt>
              <c:pt idx="54">
                <c:v>2.1563645295996893E-2</c:v>
              </c:pt>
              <c:pt idx="55">
                <c:v>1.8361397227423238E-2</c:v>
              </c:pt>
              <c:pt idx="56">
                <c:v>1.5614938326463023E-2</c:v>
              </c:pt>
              <c:pt idx="57">
                <c:v>1.3258040487130879E-2</c:v>
              </c:pt>
              <c:pt idx="58">
                <c:v>1.1230837347547406E-2</c:v>
              </c:pt>
              <c:pt idx="59">
                <c:v>9.4906490604197043E-3</c:v>
              </c:pt>
              <c:pt idx="60">
                <c:v>7.9978743833032783E-3</c:v>
              </c:pt>
              <c:pt idx="61">
                <c:v>6.7191029944166725E-3</c:v>
              </c:pt>
              <c:pt idx="62">
                <c:v>5.6231149566704558E-3</c:v>
              </c:pt>
              <c:pt idx="63">
                <c:v>4.6854141394773105E-3</c:v>
              </c:pt>
              <c:pt idx="64">
                <c:v>3.8837071969495319E-3</c:v>
              </c:pt>
              <c:pt idx="65">
                <c:v>3.2002736223023143E-3</c:v>
              </c:pt>
              <c:pt idx="66">
                <c:v>2.6190643274099875E-3</c:v>
              </c:pt>
              <c:pt idx="67">
                <c:v>2.1262683193663491E-3</c:v>
              </c:pt>
              <c:pt idx="68">
                <c:v>1.7098116541462893E-3</c:v>
              </c:pt>
              <c:pt idx="69">
                <c:v>1.3607524387274107E-3</c:v>
              </c:pt>
            </c:numLit>
          </c:xVal>
          <c:yVal>
            <c:numLit>
              <c:formatCode>0.0000</c:formatCode>
              <c:ptCount val="129"/>
              <c:pt idx="0">
                <c:v>0</c:v>
              </c:pt>
              <c:pt idx="1">
                <c:v>0</c:v>
              </c:pt>
              <c:pt idx="2">
                <c:v>0</c:v>
              </c:pt>
              <c:pt idx="3">
                <c:v>0</c:v>
              </c:pt>
              <c:pt idx="4">
                <c:v>0</c:v>
              </c:pt>
              <c:pt idx="5">
                <c:v>0</c:v>
              </c:pt>
              <c:pt idx="6">
                <c:v>0</c:v>
              </c:pt>
              <c:pt idx="7">
                <c:v>0</c:v>
              </c:pt>
              <c:pt idx="8">
                <c:v>0</c:v>
              </c:pt>
              <c:pt idx="9">
                <c:v>0</c:v>
              </c:pt>
              <c:pt idx="10">
                <c:v>0</c:v>
              </c:pt>
              <c:pt idx="11">
                <c:v>0</c:v>
              </c:pt>
              <c:pt idx="12">
                <c:v>0</c:v>
              </c:pt>
              <c:pt idx="13">
                <c:v>0</c:v>
              </c:pt>
              <c:pt idx="14">
                <c:v>0</c:v>
              </c:pt>
              <c:pt idx="15">
                <c:v>0</c:v>
              </c:pt>
              <c:pt idx="16">
                <c:v>0</c:v>
              </c:pt>
              <c:pt idx="17">
                <c:v>0</c:v>
              </c:pt>
              <c:pt idx="18">
                <c:v>0</c:v>
              </c:pt>
              <c:pt idx="19">
                <c:v>0</c:v>
              </c:pt>
              <c:pt idx="20">
                <c:v>0</c:v>
              </c:pt>
              <c:pt idx="21">
                <c:v>0</c:v>
              </c:pt>
              <c:pt idx="22">
                <c:v>0</c:v>
              </c:pt>
              <c:pt idx="23">
                <c:v>0</c:v>
              </c:pt>
              <c:pt idx="24">
                <c:v>0</c:v>
              </c:pt>
              <c:pt idx="25">
                <c:v>0</c:v>
              </c:pt>
              <c:pt idx="26">
                <c:v>0</c:v>
              </c:pt>
              <c:pt idx="27">
                <c:v>0</c:v>
              </c:pt>
              <c:pt idx="28">
                <c:v>0</c:v>
              </c:pt>
              <c:pt idx="29">
                <c:v>0</c:v>
              </c:pt>
              <c:pt idx="30">
                <c:v>0</c:v>
              </c:pt>
              <c:pt idx="31">
                <c:v>0</c:v>
              </c:pt>
              <c:pt idx="32">
                <c:v>0</c:v>
              </c:pt>
              <c:pt idx="33">
                <c:v>0</c:v>
              </c:pt>
              <c:pt idx="34">
                <c:v>0</c:v>
              </c:pt>
              <c:pt idx="35">
                <c:v>0</c:v>
              </c:pt>
              <c:pt idx="36">
                <c:v>0</c:v>
              </c:pt>
              <c:pt idx="37">
                <c:v>0</c:v>
              </c:pt>
              <c:pt idx="38">
                <c:v>0</c:v>
              </c:pt>
              <c:pt idx="39">
                <c:v>0</c:v>
              </c:pt>
              <c:pt idx="40">
                <c:v>0</c:v>
              </c:pt>
              <c:pt idx="41">
                <c:v>0</c:v>
              </c:pt>
              <c:pt idx="42">
                <c:v>0</c:v>
              </c:pt>
              <c:pt idx="43">
                <c:v>0</c:v>
              </c:pt>
              <c:pt idx="44">
                <c:v>0</c:v>
              </c:pt>
              <c:pt idx="45">
                <c:v>0</c:v>
              </c:pt>
              <c:pt idx="46">
                <c:v>0</c:v>
              </c:pt>
              <c:pt idx="47">
                <c:v>0</c:v>
              </c:pt>
              <c:pt idx="48">
                <c:v>0</c:v>
              </c:pt>
              <c:pt idx="49">
                <c:v>0</c:v>
              </c:pt>
              <c:pt idx="50">
                <c:v>2.3078339173806129E-2</c:v>
              </c:pt>
              <c:pt idx="51">
                <c:v>6.3546324769323162E-2</c:v>
              </c:pt>
              <c:pt idx="52">
                <c:v>0.13574342008538223</c:v>
              </c:pt>
              <c:pt idx="53">
                <c:v>0.3536866614388321</c:v>
              </c:pt>
              <c:pt idx="54">
                <c:v>0.79015179822970005</c:v>
              </c:pt>
              <c:pt idx="55">
                <c:v>1.1484443954269361</c:v>
              </c:pt>
              <c:pt idx="56">
                <c:v>1.2369405246886567</c:v>
              </c:pt>
              <c:pt idx="57">
                <c:v>1.1013661030310327</c:v>
              </c:pt>
              <c:pt idx="58">
                <c:v>1.0707454641442125</c:v>
              </c:pt>
              <c:pt idx="59">
                <c:v>1.2549882058423405</c:v>
              </c:pt>
              <c:pt idx="60">
                <c:v>1.3296747864048317</c:v>
              </c:pt>
              <c:pt idx="61">
                <c:v>1.243677836692672</c:v>
              </c:pt>
              <c:pt idx="62">
                <c:v>1.0130545432120066</c:v>
              </c:pt>
              <c:pt idx="63">
                <c:v>0.8614864173708674</c:v>
              </c:pt>
              <c:pt idx="64">
                <c:v>0.76868567463747361</c:v>
              </c:pt>
              <c:pt idx="65">
                <c:v>0.72644670597171157</c:v>
              </c:pt>
              <c:pt idx="66">
                <c:v>0.62700518978065933</c:v>
              </c:pt>
              <c:pt idx="67">
                <c:v>0.56912937372339123</c:v>
              </c:pt>
              <c:pt idx="68">
                <c:v>0.39747411045416464</c:v>
              </c:pt>
              <c:pt idx="69">
                <c:v>0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1-3CF1-41CB-BC2C-95C8413C86BD}"/>
            </c:ext>
          </c:extLst>
        </c:ser>
        <c:ser>
          <c:idx val="2"/>
          <c:order val="2"/>
          <c:tx>
            <c:v>0 Line</c:v>
          </c:tx>
          <c:spPr>
            <a:ln w="31750">
              <a:solidFill>
                <a:schemeClr val="tx1"/>
              </a:solidFill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1E-3</c:v>
              </c:pt>
              <c:pt idx="1">
                <c:v>100</c:v>
              </c:pt>
            </c:numLit>
          </c:xVal>
          <c:yVal>
            <c:numLit>
              <c:formatCode>General</c:formatCode>
              <c:ptCount val="2"/>
              <c:pt idx="0">
                <c:v>0</c:v>
              </c:pt>
              <c:pt idx="1">
                <c:v>0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2-3CF1-41CB-BC2C-95C8413C86B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logBase val="10"/>
          <c:orientation val="minMax"/>
          <c:max val="100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Pore Throat Radius,</a:t>
                </a:r>
                <a:r>
                  <a:rPr lang="en-US" baseline="0"/>
                  <a:t> micron</a:t>
                </a:r>
                <a:endParaRPr lang="en-US"/>
              </a:p>
            </c:rich>
          </c:tx>
          <c:overlay val="0"/>
        </c:title>
        <c:numFmt formatCode="General" sourceLinked="0"/>
        <c:majorTickMark val="out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-5"/>
        <c:crossBetween val="midCat"/>
      </c:valAx>
      <c:valAx>
        <c:axId val="160021120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Log Normalized</a:t>
                </a:r>
                <a:r>
                  <a:rPr lang="en-US" baseline="0"/>
                  <a:t> Pore Volume</a:t>
                </a:r>
                <a:endParaRPr lang="en-US"/>
              </a:p>
            </c:rich>
          </c:tx>
          <c:layout>
            <c:manualLayout>
              <c:xMode val="edge"/>
              <c:yMode val="edge"/>
              <c:x val="2.4687634200537781E-2"/>
              <c:y val="0.26035006842093456"/>
            </c:manualLayout>
          </c:layout>
          <c:overlay val="0"/>
        </c:title>
        <c:numFmt formatCode="#,##0.00" sourceLinked="0"/>
        <c:majorTickMark val="cross"/>
        <c:minorTickMark val="in"/>
        <c:tickLblPos val="none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egendEntry>
        <c:idx val="2"/>
        <c:delete val="1"/>
      </c:legendEntry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 orientation="portrait"/>
  </c:printSettings>
  <c:userShapes r:id="rId1"/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tx>
            <c:v>C_apparent</c:v>
          </c:tx>
          <c:spPr>
            <a:ln w="25400">
              <a:noFill/>
            </a:ln>
          </c:spPr>
          <c:marker>
            <c:symbol val="circle"/>
            <c:size val="5"/>
            <c:spPr>
              <a:solidFill>
                <a:schemeClr val="bg1"/>
              </a:solidFill>
              <a:ln>
                <a:solidFill>
                  <a:schemeClr val="tx1"/>
                </a:solidFill>
              </a:ln>
            </c:spPr>
          </c:marker>
          <c:dPt>
            <c:idx val="1"/>
            <c:bubble3D val="0"/>
            <c:extLst>
              <c:ext xmlns:c16="http://schemas.microsoft.com/office/drawing/2014/chart" uri="{C3380CC4-5D6E-409C-BE32-E72D297353CC}">
                <c16:uniqueId val="{00000000-CF67-4F3F-8751-04FCBBD20A0C}"/>
              </c:ext>
            </c:extLst>
          </c:dPt>
          <c:xVal>
            <c:numLit>
              <c:formatCode>0.000</c:formatCode>
              <c:ptCount val="126"/>
              <c:pt idx="0">
                <c:v>1.4641278982162476</c:v>
              </c:pt>
              <c:pt idx="1">
                <c:v>1.4905421733856201</c:v>
              </c:pt>
              <c:pt idx="2">
                <c:v>1.7212212085723877</c:v>
              </c:pt>
              <c:pt idx="3">
                <c:v>2.0056202411651611</c:v>
              </c:pt>
              <c:pt idx="4">
                <c:v>2.33677077293396</c:v>
              </c:pt>
              <c:pt idx="5">
                <c:v>2.7244770526885986</c:v>
              </c:pt>
              <c:pt idx="6">
                <c:v>3.1718177795410156</c:v>
              </c:pt>
              <c:pt idx="7">
                <c:v>3.6934590339660645</c:v>
              </c:pt>
              <c:pt idx="8">
                <c:v>4.3030128479003906</c:v>
              </c:pt>
              <c:pt idx="9">
                <c:v>5.0085000991821289</c:v>
              </c:pt>
              <c:pt idx="10">
                <c:v>5.8338241577148438</c:v>
              </c:pt>
              <c:pt idx="11">
                <c:v>6.7899231910705566</c:v>
              </c:pt>
              <c:pt idx="12">
                <c:v>7.9036974906921387</c:v>
              </c:pt>
              <c:pt idx="13">
                <c:v>9.2001838684082031</c:v>
              </c:pt>
              <c:pt idx="14">
                <c:v>10.705310821533203</c:v>
              </c:pt>
              <c:pt idx="15">
                <c:v>12.461616516113281</c:v>
              </c:pt>
              <c:pt idx="16">
                <c:v>14.500537872314453</c:v>
              </c:pt>
              <c:pt idx="17">
                <c:v>16.873447418212891</c:v>
              </c:pt>
              <c:pt idx="18">
                <c:v>19.633249282836914</c:v>
              </c:pt>
              <c:pt idx="19">
                <c:v>22.846714019775391</c:v>
              </c:pt>
              <c:pt idx="20">
                <c:v>26.584007263183594</c:v>
              </c:pt>
              <c:pt idx="21">
                <c:v>30.933124542236328</c:v>
              </c:pt>
              <c:pt idx="22">
                <c:v>35.025501251220703</c:v>
              </c:pt>
              <c:pt idx="23">
                <c:v>41.066390991210938</c:v>
              </c:pt>
              <c:pt idx="24">
                <c:v>47.679004669189453</c:v>
              </c:pt>
              <c:pt idx="25">
                <c:v>55.655570983886719</c:v>
              </c:pt>
              <c:pt idx="26">
                <c:v>65.080856323242188</c:v>
              </c:pt>
              <c:pt idx="27">
                <c:v>75.657806396484375</c:v>
              </c:pt>
              <c:pt idx="28">
                <c:v>88.35443115234375</c:v>
              </c:pt>
              <c:pt idx="29">
                <c:v>102.88227844238281</c:v>
              </c:pt>
              <c:pt idx="30">
                <c:v>119.93900299072266</c:v>
              </c:pt>
              <c:pt idx="31">
                <c:v>140.16960144042969</c:v>
              </c:pt>
              <c:pt idx="32">
                <c:v>162.09941101074219</c:v>
              </c:pt>
              <c:pt idx="33">
                <c:v>188.98616027832031</c:v>
              </c:pt>
              <c:pt idx="34">
                <c:v>219.57466125488281</c:v>
              </c:pt>
              <c:pt idx="35">
                <c:v>256.5999755859375</c:v>
              </c:pt>
              <c:pt idx="36">
                <c:v>298.10498046875</c:v>
              </c:pt>
              <c:pt idx="37">
                <c:v>347.44512939453125</c:v>
              </c:pt>
              <c:pt idx="38">
                <c:v>404.58413696289063</c:v>
              </c:pt>
              <c:pt idx="39">
                <c:v>470.63018798828125</c:v>
              </c:pt>
              <c:pt idx="40">
                <c:v>548.44586181640625</c:v>
              </c:pt>
              <c:pt idx="41">
                <c:v>638.19561767578125</c:v>
              </c:pt>
              <c:pt idx="42">
                <c:v>742.29913330078125</c:v>
              </c:pt>
              <c:pt idx="43">
                <c:v>863.510986328125</c:v>
              </c:pt>
              <c:pt idx="44">
                <c:v>1006.80810546875</c:v>
              </c:pt>
              <c:pt idx="45">
                <c:v>1170.608154296875</c:v>
              </c:pt>
              <c:pt idx="46">
                <c:v>1362.2822265625</c:v>
              </c:pt>
              <c:pt idx="47">
                <c:v>1586.574462890625</c:v>
              </c:pt>
              <c:pt idx="48">
                <c:v>1843.5938720703125</c:v>
              </c:pt>
              <c:pt idx="49">
                <c:v>2145.634521484375</c:v>
              </c:pt>
              <c:pt idx="50">
                <c:v>2496.999267578125</c:v>
              </c:pt>
              <c:pt idx="51">
                <c:v>2904.069580078125</c:v>
              </c:pt>
              <c:pt idx="52">
                <c:v>3380.175537109375</c:v>
              </c:pt>
              <c:pt idx="53">
                <c:v>3931.412109375</c:v>
              </c:pt>
              <c:pt idx="54">
                <c:v>4572.83447265625</c:v>
              </c:pt>
              <c:pt idx="55">
                <c:v>5320.71240234375</c:v>
              </c:pt>
              <c:pt idx="56">
                <c:v>6191.84912109375</c:v>
              </c:pt>
              <c:pt idx="57">
                <c:v>7203.8388671875</c:v>
              </c:pt>
              <c:pt idx="58">
                <c:v>8379.931640625</c:v>
              </c:pt>
              <c:pt idx="59">
                <c:v>9750.376953125</c:v>
              </c:pt>
              <c:pt idx="60">
                <c:v>11345.1689453125</c:v>
              </c:pt>
              <c:pt idx="61">
                <c:v>13200.6953125</c:v>
              </c:pt>
              <c:pt idx="62">
                <c:v>15357.7138671875</c:v>
              </c:pt>
              <c:pt idx="63">
                <c:v>17868.439453125</c:v>
              </c:pt>
              <c:pt idx="64">
                <c:v>20789.201171875</c:v>
              </c:pt>
              <c:pt idx="65">
                <c:v>24189.77734375</c:v>
              </c:pt>
              <c:pt idx="66">
                <c:v>28145.087890625</c:v>
              </c:pt>
              <c:pt idx="67">
                <c:v>32745.330078125</c:v>
              </c:pt>
              <c:pt idx="68">
                <c:v>38096.01953125</c:v>
              </c:pt>
              <c:pt idx="69">
                <c:v>44324.5625</c:v>
              </c:pt>
              <c:pt idx="70">
                <c:v>51550.27734375</c:v>
              </c:pt>
            </c:numLit>
          </c:xVal>
          <c:yVal>
            <c:numLit>
              <c:formatCode>0.00E+00</c:formatCode>
              <c:ptCount val="126"/>
              <c:pt idx="1">
                <c:v>7.1920219887137574E-3</c:v>
              </c:pt>
              <c:pt idx="2">
                <c:v>6.0265004775025719E-3</c:v>
              </c:pt>
              <c:pt idx="3">
                <c:v>5.3077920041097754E-3</c:v>
              </c:pt>
              <c:pt idx="4">
                <c:v>4.4765552400858714E-3</c:v>
              </c:pt>
              <c:pt idx="5">
                <c:v>4.664823477155299E-3</c:v>
              </c:pt>
              <c:pt idx="6">
                <c:v>3.4566448144528689E-3</c:v>
              </c:pt>
              <c:pt idx="7">
                <c:v>2.7706719909719236E-3</c:v>
              </c:pt>
              <c:pt idx="8">
                <c:v>2.301716509965033E-3</c:v>
              </c:pt>
              <c:pt idx="9">
                <c:v>2.1804773744796683E-3</c:v>
              </c:pt>
              <c:pt idx="10">
                <c:v>1.8667456033699557E-3</c:v>
              </c:pt>
              <c:pt idx="11">
                <c:v>1.8626324373815632E-3</c:v>
              </c:pt>
              <c:pt idx="12">
                <c:v>1.6419134059920649E-3</c:v>
              </c:pt>
              <c:pt idx="13">
                <c:v>1.3785771813036825E-3</c:v>
              </c:pt>
              <c:pt idx="14">
                <c:v>1.3584779936776444E-3</c:v>
              </c:pt>
              <c:pt idx="15">
                <c:v>1.2775244621810226E-3</c:v>
              </c:pt>
              <c:pt idx="16">
                <c:v>1.0218726894055154E-3</c:v>
              </c:pt>
              <c:pt idx="17">
                <c:v>9.3062930079890497E-4</c:v>
              </c:pt>
              <c:pt idx="18">
                <c:v>8.4021175759367323E-4</c:v>
              </c:pt>
              <c:pt idx="19">
                <c:v>8.127394873412735E-4</c:v>
              </c:pt>
              <c:pt idx="20">
                <c:v>6.9659346472057237E-4</c:v>
              </c:pt>
              <c:pt idx="21">
                <c:v>6.7365093844191741E-4</c:v>
              </c:pt>
              <c:pt idx="22">
                <c:v>1.1993203547676293E-4</c:v>
              </c:pt>
              <c:pt idx="23">
                <c:v>8.8820910363814735E-5</c:v>
              </c:pt>
              <c:pt idx="24">
                <c:v>1.4848999941232974E-4</c:v>
              </c:pt>
              <c:pt idx="25">
                <c:v>2.2583460828185046E-4</c:v>
              </c:pt>
              <c:pt idx="26">
                <c:v>1.8438393094943068E-4</c:v>
              </c:pt>
              <c:pt idx="27">
                <c:v>1.5736800576743971E-4</c:v>
              </c:pt>
              <c:pt idx="28">
                <c:v>1.199264335269848E-4</c:v>
              </c:pt>
              <c:pt idx="29">
                <c:v>9.0484606783184119E-5</c:v>
              </c:pt>
              <c:pt idx="30">
                <c:v>8.2048427020606576E-5</c:v>
              </c:pt>
              <c:pt idx="31">
                <c:v>6.5308179922294625E-5</c:v>
              </c:pt>
              <c:pt idx="32">
                <c:v>5.5812730093125639E-5</c:v>
              </c:pt>
              <c:pt idx="33">
                <c:v>4.603539166882092E-5</c:v>
              </c:pt>
              <c:pt idx="34">
                <c:v>3.6047784141555252E-5</c:v>
              </c:pt>
              <c:pt idx="35">
                <c:v>3.2722240141573384E-5</c:v>
              </c:pt>
              <c:pt idx="36">
                <c:v>2.803292699095229E-5</c:v>
              </c:pt>
              <c:pt idx="37">
                <c:v>2.3225627351019693E-5</c:v>
              </c:pt>
              <c:pt idx="38">
                <c:v>1.9938118815904196E-5</c:v>
              </c:pt>
              <c:pt idx="39">
                <c:v>1.6982554529681049E-5</c:v>
              </c:pt>
              <c:pt idx="40">
                <c:v>1.4711446872899521E-5</c:v>
              </c:pt>
              <c:pt idx="41">
                <c:v>1.2633094837583413E-5</c:v>
              </c:pt>
              <c:pt idx="42">
                <c:v>1.0918954856790881E-5</c:v>
              </c:pt>
              <c:pt idx="43">
                <c:v>9.9620235747966089E-6</c:v>
              </c:pt>
              <c:pt idx="44">
                <c:v>8.1778896880692644E-6</c:v>
              </c:pt>
              <c:pt idx="45">
                <c:v>7.3378471466283892E-6</c:v>
              </c:pt>
              <c:pt idx="46">
                <c:v>6.2614280942803954E-6</c:v>
              </c:pt>
              <c:pt idx="47">
                <c:v>5.4203669615400671E-6</c:v>
              </c:pt>
              <c:pt idx="48">
                <c:v>5.18057242115572E-6</c:v>
              </c:pt>
              <c:pt idx="49">
                <c:v>4.3363408122167241E-6</c:v>
              </c:pt>
              <c:pt idx="50">
                <c:v>3.8780359301351531E-6</c:v>
              </c:pt>
              <c:pt idx="51">
                <c:v>3.5544166662263953E-6</c:v>
              </c:pt>
              <c:pt idx="52">
                <c:v>3.3465126189268356E-6</c:v>
              </c:pt>
              <c:pt idx="53">
                <c:v>3.2442099270631373E-6</c:v>
              </c:pt>
              <c:pt idx="54">
                <c:v>3.3537149943688652E-6</c:v>
              </c:pt>
              <c:pt idx="55">
                <c:v>5.3711059440853738E-6</c:v>
              </c:pt>
              <c:pt idx="56">
                <c:v>7.6256173983594631E-6</c:v>
              </c:pt>
              <c:pt idx="57">
                <c:v>6.0677784312588871E-6</c:v>
              </c:pt>
              <c:pt idx="58">
                <c:v>4.2655734732414367E-6</c:v>
              </c:pt>
              <c:pt idx="59">
                <c:v>3.7954423113293738E-6</c:v>
              </c:pt>
              <c:pt idx="60">
                <c:v>3.7150984833612319E-6</c:v>
              </c:pt>
              <c:pt idx="61">
                <c:v>3.9209201200170645E-6</c:v>
              </c:pt>
              <c:pt idx="62">
                <c:v>2.892090338713428E-6</c:v>
              </c:pt>
              <c:pt idx="63">
                <c:v>2.0633977792657343E-6</c:v>
              </c:pt>
              <c:pt idx="64">
                <c:v>1.6937577831324417E-6</c:v>
              </c:pt>
              <c:pt idx="65">
                <c:v>1.4419278922813448E-6</c:v>
              </c:pt>
              <c:pt idx="66">
                <c:v>1.1646055308147207E-6</c:v>
              </c:pt>
              <c:pt idx="67">
                <c:v>1.1017836364170173E-6</c:v>
              </c:pt>
              <c:pt idx="68">
                <c:v>8.3496222039985589E-7</c:v>
              </c:pt>
              <c:pt idx="69">
                <c:v>7.7188530154738246E-7</c:v>
              </c:pt>
              <c:pt idx="70">
                <c:v>5.6431217937062971E-7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1-CF67-4F3F-8751-04FCBBD20A0C}"/>
            </c:ext>
          </c:extLst>
        </c:ser>
        <c:ser>
          <c:idx val="1"/>
          <c:order val="1"/>
          <c:tx>
            <c:v>C_bulk</c:v>
          </c:tx>
          <c:spPr>
            <a:ln>
              <a:solidFill>
                <a:srgbClr val="00B050"/>
              </a:solidFill>
            </a:ln>
          </c:spPr>
          <c:marker>
            <c:symbol val="none"/>
          </c:marker>
          <c:xVal>
            <c:numLit>
              <c:formatCode>0.000</c:formatCode>
              <c:ptCount val="126"/>
              <c:pt idx="0">
                <c:v>1.4641278982162476</c:v>
              </c:pt>
              <c:pt idx="1">
                <c:v>1.4905421733856201</c:v>
              </c:pt>
              <c:pt idx="2">
                <c:v>1.7212212085723877</c:v>
              </c:pt>
              <c:pt idx="3">
                <c:v>2.0056202411651611</c:v>
              </c:pt>
              <c:pt idx="4">
                <c:v>2.33677077293396</c:v>
              </c:pt>
              <c:pt idx="5">
                <c:v>2.7244770526885986</c:v>
              </c:pt>
              <c:pt idx="6">
                <c:v>3.1718177795410156</c:v>
              </c:pt>
              <c:pt idx="7">
                <c:v>3.6934590339660645</c:v>
              </c:pt>
              <c:pt idx="8">
                <c:v>4.3030128479003906</c:v>
              </c:pt>
              <c:pt idx="9">
                <c:v>5.0085000991821289</c:v>
              </c:pt>
              <c:pt idx="10">
                <c:v>5.8338241577148438</c:v>
              </c:pt>
              <c:pt idx="11">
                <c:v>6.7899231910705566</c:v>
              </c:pt>
              <c:pt idx="12">
                <c:v>7.9036974906921387</c:v>
              </c:pt>
              <c:pt idx="13">
                <c:v>9.2001838684082031</c:v>
              </c:pt>
              <c:pt idx="14">
                <c:v>10.705310821533203</c:v>
              </c:pt>
              <c:pt idx="15">
                <c:v>12.461616516113281</c:v>
              </c:pt>
              <c:pt idx="16">
                <c:v>14.500537872314453</c:v>
              </c:pt>
              <c:pt idx="17">
                <c:v>16.873447418212891</c:v>
              </c:pt>
              <c:pt idx="18">
                <c:v>19.633249282836914</c:v>
              </c:pt>
              <c:pt idx="19">
                <c:v>22.846714019775391</c:v>
              </c:pt>
              <c:pt idx="20">
                <c:v>26.584007263183594</c:v>
              </c:pt>
              <c:pt idx="21">
                <c:v>30.933124542236328</c:v>
              </c:pt>
              <c:pt idx="22">
                <c:v>35.025501251220703</c:v>
              </c:pt>
              <c:pt idx="23">
                <c:v>41.066390991210938</c:v>
              </c:pt>
              <c:pt idx="24">
                <c:v>47.679004669189453</c:v>
              </c:pt>
              <c:pt idx="25">
                <c:v>55.655570983886719</c:v>
              </c:pt>
              <c:pt idx="26">
                <c:v>65.080856323242188</c:v>
              </c:pt>
              <c:pt idx="27">
                <c:v>75.657806396484375</c:v>
              </c:pt>
              <c:pt idx="28">
                <c:v>88.35443115234375</c:v>
              </c:pt>
              <c:pt idx="29">
                <c:v>102.88227844238281</c:v>
              </c:pt>
              <c:pt idx="30">
                <c:v>119.93900299072266</c:v>
              </c:pt>
              <c:pt idx="31">
                <c:v>140.16960144042969</c:v>
              </c:pt>
              <c:pt idx="32">
                <c:v>162.09941101074219</c:v>
              </c:pt>
              <c:pt idx="33">
                <c:v>188.98616027832031</c:v>
              </c:pt>
              <c:pt idx="34">
                <c:v>219.57466125488281</c:v>
              </c:pt>
              <c:pt idx="35">
                <c:v>256.5999755859375</c:v>
              </c:pt>
              <c:pt idx="36">
                <c:v>298.10498046875</c:v>
              </c:pt>
              <c:pt idx="37">
                <c:v>347.44512939453125</c:v>
              </c:pt>
              <c:pt idx="38">
                <c:v>404.58413696289063</c:v>
              </c:pt>
              <c:pt idx="39">
                <c:v>470.63018798828125</c:v>
              </c:pt>
              <c:pt idx="40">
                <c:v>548.44586181640625</c:v>
              </c:pt>
              <c:pt idx="41">
                <c:v>638.19561767578125</c:v>
              </c:pt>
              <c:pt idx="42">
                <c:v>742.29913330078125</c:v>
              </c:pt>
              <c:pt idx="43">
                <c:v>863.510986328125</c:v>
              </c:pt>
              <c:pt idx="44">
                <c:v>1006.80810546875</c:v>
              </c:pt>
              <c:pt idx="45">
                <c:v>1170.608154296875</c:v>
              </c:pt>
              <c:pt idx="46">
                <c:v>1362.2822265625</c:v>
              </c:pt>
              <c:pt idx="47">
                <c:v>1586.574462890625</c:v>
              </c:pt>
              <c:pt idx="48">
                <c:v>1843.5938720703125</c:v>
              </c:pt>
              <c:pt idx="49">
                <c:v>2145.634521484375</c:v>
              </c:pt>
              <c:pt idx="50">
                <c:v>2496.999267578125</c:v>
              </c:pt>
              <c:pt idx="51">
                <c:v>2904.069580078125</c:v>
              </c:pt>
              <c:pt idx="52">
                <c:v>3380.175537109375</c:v>
              </c:pt>
              <c:pt idx="53">
                <c:v>3931.412109375</c:v>
              </c:pt>
              <c:pt idx="54">
                <c:v>4572.83447265625</c:v>
              </c:pt>
              <c:pt idx="55">
                <c:v>5320.71240234375</c:v>
              </c:pt>
              <c:pt idx="56">
                <c:v>6191.84912109375</c:v>
              </c:pt>
              <c:pt idx="57">
                <c:v>7203.8388671875</c:v>
              </c:pt>
              <c:pt idx="58">
                <c:v>8379.931640625</c:v>
              </c:pt>
              <c:pt idx="59">
                <c:v>9750.376953125</c:v>
              </c:pt>
              <c:pt idx="60">
                <c:v>11345.1689453125</c:v>
              </c:pt>
              <c:pt idx="61">
                <c:v>13200.6953125</c:v>
              </c:pt>
              <c:pt idx="62">
                <c:v>15357.7138671875</c:v>
              </c:pt>
              <c:pt idx="63">
                <c:v>17868.439453125</c:v>
              </c:pt>
              <c:pt idx="64">
                <c:v>20789.201171875</c:v>
              </c:pt>
              <c:pt idx="65">
                <c:v>24189.77734375</c:v>
              </c:pt>
              <c:pt idx="66">
                <c:v>28145.087890625</c:v>
              </c:pt>
              <c:pt idx="67">
                <c:v>32745.330078125</c:v>
              </c:pt>
              <c:pt idx="68">
                <c:v>38096.01953125</c:v>
              </c:pt>
              <c:pt idx="69">
                <c:v>44324.5625</c:v>
              </c:pt>
              <c:pt idx="70">
                <c:v>51550.27734375</c:v>
              </c:pt>
            </c:numLit>
          </c:xVal>
          <c:yVal>
            <c:numLit>
              <c:formatCode>0.00E+00</c:formatCode>
              <c:ptCount val="126"/>
              <c:pt idx="1">
                <c:v>5.3028258884840456E-3</c:v>
              </c:pt>
              <c:pt idx="2">
                <c:v>4.5921934962669672E-3</c:v>
              </c:pt>
              <c:pt idx="3">
                <c:v>3.9410742200994562E-3</c:v>
              </c:pt>
              <c:pt idx="4">
                <c:v>3.3826317089045888E-3</c:v>
              </c:pt>
              <c:pt idx="5">
                <c:v>2.9013255715390446E-3</c:v>
              </c:pt>
              <c:pt idx="6">
                <c:v>2.4921922175729196E-3</c:v>
              </c:pt>
              <c:pt idx="7">
                <c:v>2.1402687358666622E-3</c:v>
              </c:pt>
              <c:pt idx="8">
                <c:v>1.8371422014198926E-3</c:v>
              </c:pt>
              <c:pt idx="9">
                <c:v>1.5784241859737589E-3</c:v>
              </c:pt>
              <c:pt idx="10">
                <c:v>1.3551794051042936E-3</c:v>
              </c:pt>
              <c:pt idx="11">
                <c:v>1.1644127285491586E-3</c:v>
              </c:pt>
              <c:pt idx="12">
                <c:v>1.000384025159455E-3</c:v>
              </c:pt>
              <c:pt idx="13">
                <c:v>8.5946845826933367E-4</c:v>
              </c:pt>
              <c:pt idx="14">
                <c:v>7.3868841652286767E-4</c:v>
              </c:pt>
              <c:pt idx="15">
                <c:v>6.3463789140440706E-4</c:v>
              </c:pt>
              <c:pt idx="16">
                <c:v>5.4545946371630947E-4</c:v>
              </c:pt>
              <c:pt idx="17">
                <c:v>4.6880965424506019E-4</c:v>
              </c:pt>
              <c:pt idx="18">
                <c:v>4.029681520263787E-4</c:v>
              </c:pt>
              <c:pt idx="19">
                <c:v>3.463474248360814E-4</c:v>
              </c:pt>
              <c:pt idx="20">
                <c:v>2.977144524516885E-4</c:v>
              </c:pt>
              <c:pt idx="21">
                <c:v>2.5591460347685311E-4</c:v>
              </c:pt>
              <c:pt idx="22">
                <c:v>2.260617887542682E-4</c:v>
              </c:pt>
              <c:pt idx="23">
                <c:v>1.9286868659211518E-4</c:v>
              </c:pt>
              <c:pt idx="24">
                <c:v>1.6617692338877454E-4</c:v>
              </c:pt>
              <c:pt idx="25">
                <c:v>1.4241957384892239E-4</c:v>
              </c:pt>
              <c:pt idx="26">
                <c:v>1.2185354521534702E-4</c:v>
              </c:pt>
              <c:pt idx="27">
                <c:v>1.0487614131021835E-4</c:v>
              </c:pt>
              <c:pt idx="28">
                <c:v>8.9864643247683694E-5</c:v>
              </c:pt>
              <c:pt idx="29">
                <c:v>7.7233281065042575E-5</c:v>
              </c:pt>
              <c:pt idx="30">
                <c:v>6.6308507137484814E-5</c:v>
              </c:pt>
              <c:pt idx="31">
                <c:v>5.6797811407491685E-5</c:v>
              </c:pt>
              <c:pt idx="32">
                <c:v>4.9169693175588384E-5</c:v>
              </c:pt>
              <c:pt idx="33">
                <c:v>4.2233124512018094E-5</c:v>
              </c:pt>
              <c:pt idx="34">
                <c:v>3.6407214096017423E-5</c:v>
              </c:pt>
              <c:pt idx="35">
                <c:v>3.1213503422568308E-5</c:v>
              </c:pt>
              <c:pt idx="36">
                <c:v>2.692513136749168E-5</c:v>
              </c:pt>
              <c:pt idx="37">
                <c:v>2.3160150039003322E-5</c:v>
              </c:pt>
              <c:pt idx="38">
                <c:v>1.9947558991507641E-5</c:v>
              </c:pt>
              <c:pt idx="39">
                <c:v>1.7206135976423746E-5</c:v>
              </c:pt>
              <c:pt idx="40">
                <c:v>1.482342498546577E-5</c:v>
              </c:pt>
              <c:pt idx="41">
                <c:v>1.2796846047063873E-5</c:v>
              </c:pt>
              <c:pt idx="42">
                <c:v>1.1060043467208447E-5</c:v>
              </c:pt>
              <c:pt idx="43">
                <c:v>9.5654740187344772E-6</c:v>
              </c:pt>
              <c:pt idx="44">
                <c:v>8.2627850985098967E-6</c:v>
              </c:pt>
              <c:pt idx="45">
                <c:v>7.1643520039527351E-6</c:v>
              </c:pt>
              <c:pt idx="46">
                <c:v>6.2143980276089675E-6</c:v>
              </c:pt>
              <c:pt idx="47">
                <c:v>5.3942268155062897E-6</c:v>
              </c:pt>
              <c:pt idx="48">
                <c:v>4.6997495456156902E-6</c:v>
              </c:pt>
              <c:pt idx="49">
                <c:v>4.0962704621528402E-6</c:v>
              </c:pt>
              <c:pt idx="50">
                <c:v>3.5779458249257489E-6</c:v>
              </c:pt>
              <c:pt idx="51">
                <c:v>3.1342740218781257E-6</c:v>
              </c:pt>
              <c:pt idx="52">
                <c:v>2.7509419345215543E-6</c:v>
              </c:pt>
              <c:pt idx="53">
                <c:v>2.4230973390352115E-6</c:v>
              </c:pt>
              <c:pt idx="54">
                <c:v>2.1411111253928087E-6</c:v>
              </c:pt>
              <c:pt idx="55">
                <c:v>1.8981743392676223E-6</c:v>
              </c:pt>
              <c:pt idx="56">
                <c:v>1.6891898758975327E-6</c:v>
              </c:pt>
              <c:pt idx="57">
                <c:v>1.5098777797866424E-6</c:v>
              </c:pt>
              <c:pt idx="58">
                <c:v>1.3559011016338351E-6</c:v>
              </c:pt>
              <c:pt idx="59">
                <c:v>1.2233395257015848E-6</c:v>
              </c:pt>
              <c:pt idx="60">
                <c:v>1.1093960393812754E-6</c:v>
              </c:pt>
              <c:pt idx="61">
                <c:v>1.0114747358809364E-6</c:v>
              </c:pt>
              <c:pt idx="62">
                <c:v>9.2738396524912083E-7</c:v>
              </c:pt>
              <c:pt idx="63">
                <c:v>8.5507304605651693E-7</c:v>
              </c:pt>
              <c:pt idx="64">
                <c:v>7.9293043004420074E-7</c:v>
              </c:pt>
              <c:pt idx="65">
                <c:v>7.3948621961999959E-7</c:v>
              </c:pt>
              <c:pt idx="66">
                <c:v>6.9357023118187674E-7</c:v>
              </c:pt>
              <c:pt idx="67">
                <c:v>6.5412027316886742E-7</c:v>
              </c:pt>
              <c:pt idx="68">
                <c:v>6.2022035864289055E-7</c:v>
              </c:pt>
              <c:pt idx="69">
                <c:v>5.910675610654333E-7</c:v>
              </c:pt>
              <c:pt idx="70">
                <c:v>5.6607428505207365E-7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2-CF67-4F3F-8751-04FCBBD20A0C}"/>
            </c:ext>
          </c:extLst>
        </c:ser>
        <c:ser>
          <c:idx val="3"/>
          <c:order val="2"/>
          <c:tx>
            <c:v>Closure</c:v>
          </c:tx>
          <c:spPr>
            <a:ln w="25400"/>
          </c:spPr>
          <c:marker>
            <c:symbol val="none"/>
          </c:marker>
          <c:dPt>
            <c:idx val="1"/>
            <c:bubble3D val="0"/>
            <c:spPr>
              <a:ln w="25400">
                <a:solidFill>
                  <a:schemeClr val="tx1"/>
                </a:solidFill>
              </a:ln>
            </c:spPr>
            <c:extLst>
              <c:ext xmlns:c16="http://schemas.microsoft.com/office/drawing/2014/chart" uri="{C3380CC4-5D6E-409C-BE32-E72D297353CC}">
                <c16:uniqueId val="{00000004-CF67-4F3F-8751-04FCBBD20A0C}"/>
              </c:ext>
            </c:extLst>
          </c:dPt>
          <c:xVal>
            <c:numLit>
              <c:formatCode>0</c:formatCode>
              <c:ptCount val="2"/>
              <c:pt idx="0">
                <c:v>162</c:v>
              </c:pt>
              <c:pt idx="1">
                <c:v>162</c:v>
              </c:pt>
            </c:numLit>
          </c:xVal>
          <c:yVal>
            <c:numLit>
              <c:formatCode>General</c:formatCode>
              <c:ptCount val="2"/>
              <c:pt idx="0">
                <c:v>1E-10</c:v>
              </c:pt>
              <c:pt idx="1">
                <c:v>1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5-CF67-4F3F-8751-04FCBBD20A0C}"/>
            </c:ext>
          </c:extLst>
        </c:ser>
        <c:ser>
          <c:idx val="4"/>
          <c:order val="3"/>
          <c:tx>
            <c:v>Intrusion</c:v>
          </c:tx>
          <c:spPr>
            <a:ln>
              <a:solidFill>
                <a:schemeClr val="tx1"/>
              </a:solidFill>
              <a:prstDash val="solid"/>
            </a:ln>
          </c:spPr>
          <c:marker>
            <c:symbol val="none"/>
          </c:marker>
          <c:dPt>
            <c:idx val="1"/>
            <c:bubble3D val="0"/>
            <c:spPr>
              <a:ln w="25400">
                <a:solidFill>
                  <a:schemeClr val="tx1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CF67-4F3F-8751-04FCBBD20A0C}"/>
              </c:ext>
            </c:extLst>
          </c:dPt>
          <c:xVal>
            <c:numLit>
              <c:formatCode>General</c:formatCode>
              <c:ptCount val="2"/>
              <c:pt idx="0">
                <c:v>3380</c:v>
              </c:pt>
              <c:pt idx="1">
                <c:v>3380</c:v>
              </c:pt>
            </c:numLit>
          </c:xVal>
          <c:yVal>
            <c:numLit>
              <c:formatCode>General</c:formatCode>
              <c:ptCount val="2"/>
              <c:pt idx="0">
                <c:v>1E-10</c:v>
              </c:pt>
              <c:pt idx="1">
                <c:v>1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8-CF67-4F3F-8751-04FCBBD20A0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logBase val="10"/>
          <c:orientation val="minMax"/>
          <c:min val="1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Injection</a:t>
                </a:r>
                <a:r>
                  <a:rPr lang="en-US" baseline="0"/>
                  <a:t> Pressure, psia</a:t>
                </a:r>
                <a:endParaRPr lang="en-US"/>
              </a:p>
            </c:rich>
          </c:tx>
          <c:overlay val="0"/>
        </c:title>
        <c:numFmt formatCode="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1.0000000000000005E-8"/>
        <c:crossBetween val="midCat"/>
      </c:valAx>
      <c:valAx>
        <c:axId val="160021120"/>
        <c:scaling>
          <c:logBase val="10"/>
          <c:orientation val="minMax"/>
          <c:max val="1.0000000000000002E-2"/>
          <c:min val="1.0000000000000005E-8"/>
        </c:scaling>
        <c:delete val="0"/>
        <c:axPos val="l"/>
        <c:majorGridlines>
          <c:spPr>
            <a:ln>
              <a:solidFill>
                <a:schemeClr val="bg1">
                  <a:lumMod val="50000"/>
                </a:schemeClr>
              </a:solidFill>
            </a:ln>
          </c:spPr>
        </c:majorGridlines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Compressibility, psia^-1</a:t>
                </a:r>
              </a:p>
            </c:rich>
          </c:tx>
          <c:overlay val="0"/>
        </c:title>
        <c:numFmt formatCode="0.E+0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  <c:majorUnit val="0.2"/>
        <c:minorUnit val="0.1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egendEntry>
        <c:idx val="2"/>
        <c:delete val="1"/>
      </c:legendEntry>
      <c:legendEntry>
        <c:idx val="3"/>
        <c:delete val="1"/>
      </c:legendEntry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/>
  </c:printSettings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smoothMarker"/>
        <c:varyColors val="0"/>
        <c:ser>
          <c:idx val="0"/>
          <c:order val="0"/>
          <c:tx>
            <c:v>Compression</c:v>
          </c:tx>
          <c:spPr>
            <a:ln>
              <a:solidFill>
                <a:sysClr val="windowText" lastClr="000000"/>
              </a:solidFill>
              <a:prstDash val="solid"/>
            </a:ln>
          </c:spPr>
          <c:marker>
            <c:symbol val="none"/>
          </c:marker>
          <c:xVal>
            <c:numLit>
              <c:formatCode>0.000</c:formatCode>
              <c:ptCount val="129"/>
              <c:pt idx="0">
                <c:v>1.4905421733856201</c:v>
              </c:pt>
              <c:pt idx="1">
                <c:v>1.7212212085723877</c:v>
              </c:pt>
              <c:pt idx="2">
                <c:v>2.0056202411651611</c:v>
              </c:pt>
              <c:pt idx="3">
                <c:v>2.33677077293396</c:v>
              </c:pt>
              <c:pt idx="4">
                <c:v>2.7244770526885986</c:v>
              </c:pt>
              <c:pt idx="5">
                <c:v>3.1718177795410156</c:v>
              </c:pt>
              <c:pt idx="6">
                <c:v>3.6934590339660645</c:v>
              </c:pt>
              <c:pt idx="7">
                <c:v>4.3030128479003906</c:v>
              </c:pt>
              <c:pt idx="8">
                <c:v>5.0085000991821289</c:v>
              </c:pt>
              <c:pt idx="9">
                <c:v>5.8338241577148438</c:v>
              </c:pt>
              <c:pt idx="10">
                <c:v>6.7899231910705566</c:v>
              </c:pt>
              <c:pt idx="11">
                <c:v>7.9036974906921387</c:v>
              </c:pt>
              <c:pt idx="12">
                <c:v>9.2001838684082031</c:v>
              </c:pt>
              <c:pt idx="13">
                <c:v>10.705310821533203</c:v>
              </c:pt>
              <c:pt idx="14">
                <c:v>12.461616516113281</c:v>
              </c:pt>
              <c:pt idx="15">
                <c:v>14.500537872314453</c:v>
              </c:pt>
              <c:pt idx="16">
                <c:v>16.873447418212891</c:v>
              </c:pt>
              <c:pt idx="17">
                <c:v>19.633249282836914</c:v>
              </c:pt>
              <c:pt idx="18">
                <c:v>22.846714019775391</c:v>
              </c:pt>
              <c:pt idx="19">
                <c:v>26.584007263183594</c:v>
              </c:pt>
              <c:pt idx="20">
                <c:v>30.933124542236328</c:v>
              </c:pt>
              <c:pt idx="21">
                <c:v>35.025501251220703</c:v>
              </c:pt>
              <c:pt idx="22">
                <c:v>41.066390991210938</c:v>
              </c:pt>
              <c:pt idx="23">
                <c:v>47.679004669189453</c:v>
              </c:pt>
              <c:pt idx="24">
                <c:v>55.655570983886719</c:v>
              </c:pt>
              <c:pt idx="25">
                <c:v>65.080856323242188</c:v>
              </c:pt>
              <c:pt idx="26">
                <c:v>75.657806396484375</c:v>
              </c:pt>
              <c:pt idx="27">
                <c:v>88.35443115234375</c:v>
              </c:pt>
              <c:pt idx="28">
                <c:v>102.88227844238281</c:v>
              </c:pt>
              <c:pt idx="29">
                <c:v>119.93900299072266</c:v>
              </c:pt>
              <c:pt idx="30">
                <c:v>140.16960144042969</c:v>
              </c:pt>
              <c:pt idx="31">
                <c:v>162.09941101074219</c:v>
              </c:pt>
              <c:pt idx="32">
                <c:v>188.98616027832031</c:v>
              </c:pt>
              <c:pt idx="33">
                <c:v>219.57466125488281</c:v>
              </c:pt>
              <c:pt idx="34">
                <c:v>256.5999755859375</c:v>
              </c:pt>
              <c:pt idx="35">
                <c:v>298.10498046875</c:v>
              </c:pt>
              <c:pt idx="36">
                <c:v>347.44512939453125</c:v>
              </c:pt>
              <c:pt idx="37">
                <c:v>404.58413696289063</c:v>
              </c:pt>
              <c:pt idx="38">
                <c:v>470.63018798828125</c:v>
              </c:pt>
              <c:pt idx="39">
                <c:v>548.44586181640625</c:v>
              </c:pt>
              <c:pt idx="40">
                <c:v>638.19561767578125</c:v>
              </c:pt>
              <c:pt idx="41">
                <c:v>742.29913330078125</c:v>
              </c:pt>
              <c:pt idx="42">
                <c:v>863.510986328125</c:v>
              </c:pt>
              <c:pt idx="43">
                <c:v>1006.80810546875</c:v>
              </c:pt>
              <c:pt idx="44">
                <c:v>1170.608154296875</c:v>
              </c:pt>
              <c:pt idx="45">
                <c:v>1362.2822265625</c:v>
              </c:pt>
              <c:pt idx="46">
                <c:v>1586.574462890625</c:v>
              </c:pt>
              <c:pt idx="47">
                <c:v>1843.5938720703125</c:v>
              </c:pt>
              <c:pt idx="48">
                <c:v>2145.634521484375</c:v>
              </c:pt>
              <c:pt idx="49">
                <c:v>2496.999267578125</c:v>
              </c:pt>
              <c:pt idx="50">
                <c:v>2904.069580078125</c:v>
              </c:pt>
              <c:pt idx="51">
                <c:v>3380.175537109375</c:v>
              </c:pt>
              <c:pt idx="52">
                <c:v>3931.412109375</c:v>
              </c:pt>
              <c:pt idx="53">
                <c:v>4572.83447265625</c:v>
              </c:pt>
              <c:pt idx="54">
                <c:v>5320.71240234375</c:v>
              </c:pt>
              <c:pt idx="55">
                <c:v>6191.84912109375</c:v>
              </c:pt>
              <c:pt idx="56">
                <c:v>7203.8388671875</c:v>
              </c:pt>
              <c:pt idx="57">
                <c:v>8379.931640625</c:v>
              </c:pt>
              <c:pt idx="58">
                <c:v>9750.376953125</c:v>
              </c:pt>
              <c:pt idx="59">
                <c:v>11345.1689453125</c:v>
              </c:pt>
              <c:pt idx="60">
                <c:v>13200.6953125</c:v>
              </c:pt>
              <c:pt idx="61">
                <c:v>15357.7138671875</c:v>
              </c:pt>
              <c:pt idx="62">
                <c:v>17868.439453125</c:v>
              </c:pt>
              <c:pt idx="63">
                <c:v>20789.201171875</c:v>
              </c:pt>
              <c:pt idx="64">
                <c:v>24189.77734375</c:v>
              </c:pt>
              <c:pt idx="65">
                <c:v>28145.087890625</c:v>
              </c:pt>
              <c:pt idx="66">
                <c:v>32745.330078125</c:v>
              </c:pt>
              <c:pt idx="67">
                <c:v>38096.01953125</c:v>
              </c:pt>
              <c:pt idx="68">
                <c:v>44324.5625</c:v>
              </c:pt>
              <c:pt idx="69">
                <c:v>51550.27734375</c:v>
              </c:pt>
            </c:numLit>
          </c:xVal>
          <c:yVal>
            <c:numLit>
              <c:formatCode>General</c:formatCode>
              <c:ptCount val="129"/>
              <c:pt idx="0">
                <c:v>0</c:v>
              </c:pt>
              <c:pt idx="1">
                <c:v>0</c:v>
              </c:pt>
              <c:pt idx="2">
                <c:v>0</c:v>
              </c:pt>
              <c:pt idx="3">
                <c:v>0</c:v>
              </c:pt>
              <c:pt idx="4">
                <c:v>0</c:v>
              </c:pt>
              <c:pt idx="5">
                <c:v>0</c:v>
              </c:pt>
              <c:pt idx="6">
                <c:v>0</c:v>
              </c:pt>
              <c:pt idx="7">
                <c:v>0</c:v>
              </c:pt>
              <c:pt idx="8">
                <c:v>0</c:v>
              </c:pt>
              <c:pt idx="9">
                <c:v>0</c:v>
              </c:pt>
              <c:pt idx="10">
                <c:v>0</c:v>
              </c:pt>
              <c:pt idx="11">
                <c:v>0</c:v>
              </c:pt>
              <c:pt idx="12">
                <c:v>0</c:v>
              </c:pt>
              <c:pt idx="13">
                <c:v>0</c:v>
              </c:pt>
              <c:pt idx="14">
                <c:v>0</c:v>
              </c:pt>
              <c:pt idx="15">
                <c:v>0</c:v>
              </c:pt>
              <c:pt idx="16">
                <c:v>0</c:v>
              </c:pt>
              <c:pt idx="17">
                <c:v>0</c:v>
              </c:pt>
              <c:pt idx="18">
                <c:v>0</c:v>
              </c:pt>
              <c:pt idx="19">
                <c:v>0</c:v>
              </c:pt>
              <c:pt idx="20">
                <c:v>0</c:v>
              </c:pt>
              <c:pt idx="21">
                <c:v>0</c:v>
              </c:pt>
              <c:pt idx="22">
                <c:v>0</c:v>
              </c:pt>
              <c:pt idx="23">
                <c:v>0</c:v>
              </c:pt>
              <c:pt idx="24">
                <c:v>0</c:v>
              </c:pt>
              <c:pt idx="25">
                <c:v>0</c:v>
              </c:pt>
              <c:pt idx="26">
                <c:v>0</c:v>
              </c:pt>
              <c:pt idx="27">
                <c:v>0</c:v>
              </c:pt>
              <c:pt idx="28">
                <c:v>0</c:v>
              </c:pt>
              <c:pt idx="29">
                <c:v>0</c:v>
              </c:pt>
              <c:pt idx="30">
                <c:v>0</c:v>
              </c:pt>
              <c:pt idx="31">
                <c:v>1</c:v>
              </c:pt>
              <c:pt idx="32">
                <c:v>0.97882256867493034</c:v>
              </c:pt>
              <c:pt idx="33">
                <c:v>0.95855415959374979</c:v>
              </c:pt>
              <c:pt idx="34">
                <c:v>0.93794538350758572</c:v>
              </c:pt>
              <c:pt idx="35">
                <c:v>0.91853509687648927</c:v>
              </c:pt>
              <c:pt idx="36">
                <c:v>0.89912087412391906</c:v>
              </c:pt>
              <c:pt idx="37">
                <c:v>0.88022847189762254</c:v>
              </c:pt>
              <c:pt idx="38">
                <c:v>0.86185805551951866</c:v>
              </c:pt>
              <c:pt idx="39">
                <c:v>0.84365883595309732</c:v>
              </c:pt>
              <c:pt idx="40">
                <c:v>0.82601206906210889</c:v>
              </c:pt>
              <c:pt idx="41">
                <c:v>0.80878504697327647</c:v>
              </c:pt>
              <c:pt idx="42">
                <c:v>0.79190108500763057</c:v>
              </c:pt>
              <c:pt idx="43">
                <c:v>0.77512311841133974</c:v>
              </c:pt>
              <c:pt idx="44">
                <c:v>0.75899649090263421</c:v>
              </c:pt>
              <c:pt idx="45">
                <c:v>0.7431121313203769</c:v>
              </c:pt>
              <c:pt idx="46">
                <c:v>0.72748126846932715</c:v>
              </c:pt>
              <c:pt idx="47">
                <c:v>0.7124053364244346</c:v>
              </c:pt>
              <c:pt idx="48">
                <c:v>0.69748821320907639</c:v>
              </c:pt>
              <c:pt idx="49">
                <c:v>0.68288954356215337</c:v>
              </c:pt>
              <c:pt idx="50">
                <c:v>0.66865528066101032</c:v>
              </c:pt>
              <c:pt idx="51">
                <c:v>0.65464546731865747</c:v>
              </c:pt>
              <c:pt idx="52">
                <c:v>0.64099566437864774</c:v>
              </c:pt>
              <c:pt idx="53">
                <c:v>0.62762490712645447</c:v>
              </c:pt>
              <c:pt idx="54">
                <c:v>0.61450396577593547</c:v>
              </c:pt>
              <c:pt idx="55">
                <c:v>0.60164452057005136</c:v>
              </c:pt>
              <c:pt idx="56">
                <c:v>0.58907441340642286</c:v>
              </c:pt>
              <c:pt idx="57">
                <c:v>0.57677936904980265</c:v>
              </c:pt>
              <c:pt idx="58">
                <c:v>0.56472200140299511</c:v>
              </c:pt>
              <c:pt idx="59">
                <c:v>0.55291515602319397</c:v>
              </c:pt>
              <c:pt idx="60">
                <c:v>0.54135580768703395</c:v>
              </c:pt>
              <c:pt idx="61">
                <c:v>0.53004766682711002</c:v>
              </c:pt>
              <c:pt idx="62">
                <c:v>0.51897068844094907</c:v>
              </c:pt>
              <c:pt idx="63">
                <c:v>0.50812664611646241</c:v>
              </c:pt>
              <c:pt idx="64">
                <c:v>0.49750233991381015</c:v>
              </c:pt>
              <c:pt idx="65">
                <c:v>0.48710382476541142</c:v>
              </c:pt>
              <c:pt idx="66">
                <c:v>0.47692632578358946</c:v>
              </c:pt>
              <c:pt idx="67">
                <c:v>0.46696395423538922</c:v>
              </c:pt>
              <c:pt idx="68">
                <c:v>0.45720459891130916</c:v>
              </c:pt>
              <c:pt idx="69">
                <c:v>0.4476748457632273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04B4-4A49-BEBC-DC798DA0C40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  <c:extLst/>
      </c:scatterChart>
      <c:valAx>
        <c:axId val="160018816"/>
        <c:scaling>
          <c:orientation val="minMax"/>
          <c:max val="10000"/>
          <c:min val="0"/>
        </c:scaling>
        <c:delete val="0"/>
        <c:axPos val="b"/>
        <c:minorGridlines>
          <c:spPr>
            <a:ln>
              <a:solidFill>
                <a:schemeClr val="bg1">
                  <a:lumMod val="50000"/>
                </a:schemeClr>
              </a:solidFill>
            </a:ln>
          </c:spPr>
        </c:minorGridlines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Net Confining Pressure,</a:t>
                </a:r>
                <a:r>
                  <a:rPr lang="en-US" baseline="0"/>
                  <a:t> psia</a:t>
                </a:r>
                <a:endParaRPr lang="en-US"/>
              </a:p>
            </c:rich>
          </c:tx>
          <c:overlay val="0"/>
        </c:title>
        <c:numFmt formatCode="General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1.0000000000000094E-156"/>
        <c:crossBetween val="midCat"/>
        <c:majorUnit val="2500"/>
        <c:minorUnit val="1250"/>
      </c:valAx>
      <c:valAx>
        <c:axId val="160021120"/>
        <c:scaling>
          <c:logBase val="10"/>
          <c:orientation val="minMax"/>
          <c:max val="1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K/Ko</a:t>
                </a:r>
              </a:p>
            </c:rich>
          </c:tx>
          <c:overlay val="0"/>
        </c:title>
        <c:numFmt formatCode="0.E+0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  <c:majorUnit val="0.2"/>
        <c:minorUnit val="0.1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/>
  </c:printSettings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smoothMarker"/>
        <c:varyColors val="0"/>
        <c:ser>
          <c:idx val="0"/>
          <c:order val="0"/>
          <c:tx>
            <c:v>Compression</c:v>
          </c:tx>
          <c:spPr>
            <a:ln>
              <a:solidFill>
                <a:sysClr val="windowText" lastClr="000000"/>
              </a:solidFill>
              <a:prstDash val="solid"/>
            </a:ln>
          </c:spPr>
          <c:marker>
            <c:symbol val="none"/>
          </c:marker>
          <c:xVal>
            <c:numLit>
              <c:formatCode>0.000</c:formatCode>
              <c:ptCount val="129"/>
              <c:pt idx="0">
                <c:v>1.4905421733856201</c:v>
              </c:pt>
              <c:pt idx="1">
                <c:v>1.7212212085723877</c:v>
              </c:pt>
              <c:pt idx="2">
                <c:v>2.0056202411651611</c:v>
              </c:pt>
              <c:pt idx="3">
                <c:v>2.33677077293396</c:v>
              </c:pt>
              <c:pt idx="4">
                <c:v>2.7244770526885986</c:v>
              </c:pt>
              <c:pt idx="5">
                <c:v>3.1718177795410156</c:v>
              </c:pt>
              <c:pt idx="6">
                <c:v>3.6934590339660645</c:v>
              </c:pt>
              <c:pt idx="7">
                <c:v>4.3030128479003906</c:v>
              </c:pt>
              <c:pt idx="8">
                <c:v>5.0085000991821289</c:v>
              </c:pt>
              <c:pt idx="9">
                <c:v>5.8338241577148438</c:v>
              </c:pt>
              <c:pt idx="10">
                <c:v>6.7899231910705566</c:v>
              </c:pt>
              <c:pt idx="11">
                <c:v>7.9036974906921387</c:v>
              </c:pt>
              <c:pt idx="12">
                <c:v>9.2001838684082031</c:v>
              </c:pt>
              <c:pt idx="13">
                <c:v>10.705310821533203</c:v>
              </c:pt>
              <c:pt idx="14">
                <c:v>12.461616516113281</c:v>
              </c:pt>
              <c:pt idx="15">
                <c:v>14.500537872314453</c:v>
              </c:pt>
              <c:pt idx="16">
                <c:v>16.873447418212891</c:v>
              </c:pt>
              <c:pt idx="17">
                <c:v>19.633249282836914</c:v>
              </c:pt>
              <c:pt idx="18">
                <c:v>22.846714019775391</c:v>
              </c:pt>
              <c:pt idx="19">
                <c:v>26.584007263183594</c:v>
              </c:pt>
              <c:pt idx="20">
                <c:v>30.933124542236328</c:v>
              </c:pt>
              <c:pt idx="21">
                <c:v>35.025501251220703</c:v>
              </c:pt>
              <c:pt idx="22">
                <c:v>41.066390991210938</c:v>
              </c:pt>
              <c:pt idx="23">
                <c:v>47.679004669189453</c:v>
              </c:pt>
              <c:pt idx="24">
                <c:v>55.655570983886719</c:v>
              </c:pt>
              <c:pt idx="25">
                <c:v>65.080856323242188</c:v>
              </c:pt>
              <c:pt idx="26">
                <c:v>75.657806396484375</c:v>
              </c:pt>
              <c:pt idx="27">
                <c:v>88.35443115234375</c:v>
              </c:pt>
              <c:pt idx="28">
                <c:v>102.88227844238281</c:v>
              </c:pt>
              <c:pt idx="29">
                <c:v>119.93900299072266</c:v>
              </c:pt>
              <c:pt idx="30">
                <c:v>140.16960144042969</c:v>
              </c:pt>
              <c:pt idx="31">
                <c:v>162.09941101074219</c:v>
              </c:pt>
              <c:pt idx="32">
                <c:v>188.98616027832031</c:v>
              </c:pt>
              <c:pt idx="33">
                <c:v>219.57466125488281</c:v>
              </c:pt>
              <c:pt idx="34">
                <c:v>256.5999755859375</c:v>
              </c:pt>
              <c:pt idx="35">
                <c:v>298.10498046875</c:v>
              </c:pt>
              <c:pt idx="36">
                <c:v>347.44512939453125</c:v>
              </c:pt>
              <c:pt idx="37">
                <c:v>404.58413696289063</c:v>
              </c:pt>
              <c:pt idx="38">
                <c:v>470.63018798828125</c:v>
              </c:pt>
              <c:pt idx="39">
                <c:v>548.44586181640625</c:v>
              </c:pt>
              <c:pt idx="40">
                <c:v>638.19561767578125</c:v>
              </c:pt>
              <c:pt idx="41">
                <c:v>742.29913330078125</c:v>
              </c:pt>
              <c:pt idx="42">
                <c:v>863.510986328125</c:v>
              </c:pt>
              <c:pt idx="43">
                <c:v>1006.80810546875</c:v>
              </c:pt>
              <c:pt idx="44">
                <c:v>1170.608154296875</c:v>
              </c:pt>
              <c:pt idx="45">
                <c:v>1362.2822265625</c:v>
              </c:pt>
              <c:pt idx="46">
                <c:v>1586.574462890625</c:v>
              </c:pt>
              <c:pt idx="47">
                <c:v>1843.5938720703125</c:v>
              </c:pt>
              <c:pt idx="48">
                <c:v>2145.634521484375</c:v>
              </c:pt>
              <c:pt idx="49">
                <c:v>2496.999267578125</c:v>
              </c:pt>
              <c:pt idx="50">
                <c:v>2904.069580078125</c:v>
              </c:pt>
              <c:pt idx="51">
                <c:v>3380.175537109375</c:v>
              </c:pt>
              <c:pt idx="52">
                <c:v>3931.412109375</c:v>
              </c:pt>
              <c:pt idx="53">
                <c:v>4572.83447265625</c:v>
              </c:pt>
              <c:pt idx="54">
                <c:v>5320.71240234375</c:v>
              </c:pt>
              <c:pt idx="55">
                <c:v>6191.84912109375</c:v>
              </c:pt>
              <c:pt idx="56">
                <c:v>7203.8388671875</c:v>
              </c:pt>
              <c:pt idx="57">
                <c:v>8379.931640625</c:v>
              </c:pt>
              <c:pt idx="58">
                <c:v>9750.376953125</c:v>
              </c:pt>
              <c:pt idx="59">
                <c:v>11345.1689453125</c:v>
              </c:pt>
              <c:pt idx="60">
                <c:v>13200.6953125</c:v>
              </c:pt>
              <c:pt idx="61">
                <c:v>15357.7138671875</c:v>
              </c:pt>
              <c:pt idx="62">
                <c:v>17868.439453125</c:v>
              </c:pt>
              <c:pt idx="63">
                <c:v>20789.201171875</c:v>
              </c:pt>
              <c:pt idx="64">
                <c:v>24189.77734375</c:v>
              </c:pt>
              <c:pt idx="65">
                <c:v>28145.087890625</c:v>
              </c:pt>
              <c:pt idx="66">
                <c:v>32745.330078125</c:v>
              </c:pt>
              <c:pt idx="67">
                <c:v>38096.01953125</c:v>
              </c:pt>
              <c:pt idx="68">
                <c:v>44324.5625</c:v>
              </c:pt>
              <c:pt idx="69">
                <c:v>51550.27734375</c:v>
              </c:pt>
            </c:numLit>
          </c:xVal>
          <c:yVal>
            <c:numLit>
              <c:formatCode>General</c:formatCode>
              <c:ptCount val="129"/>
              <c:pt idx="0">
                <c:v>1</c:v>
              </c:pt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1</c:v>
              </c:pt>
              <c:pt idx="15">
                <c:v>1</c:v>
              </c:pt>
              <c:pt idx="16">
                <c:v>1</c:v>
              </c:pt>
              <c:pt idx="17">
                <c:v>1</c:v>
              </c:pt>
              <c:pt idx="18">
                <c:v>1</c:v>
              </c:pt>
              <c:pt idx="19">
                <c:v>1</c:v>
              </c:pt>
              <c:pt idx="20">
                <c:v>1</c:v>
              </c:pt>
              <c:pt idx="21">
                <c:v>1</c:v>
              </c:pt>
              <c:pt idx="22">
                <c:v>1</c:v>
              </c:pt>
              <c:pt idx="23">
                <c:v>1</c:v>
              </c:pt>
              <c:pt idx="24">
                <c:v>1</c:v>
              </c:pt>
              <c:pt idx="25">
                <c:v>1</c:v>
              </c:pt>
              <c:pt idx="26">
                <c:v>1</c:v>
              </c:pt>
              <c:pt idx="27">
                <c:v>1</c:v>
              </c:pt>
              <c:pt idx="28">
                <c:v>1</c:v>
              </c:pt>
              <c:pt idx="29">
                <c:v>1</c:v>
              </c:pt>
              <c:pt idx="30">
                <c:v>1</c:v>
              </c:pt>
              <c:pt idx="31">
                <c:v>0.98500159642437657</c:v>
              </c:pt>
              <c:pt idx="32">
                <c:v>0.96936717598045496</c:v>
              </c:pt>
              <c:pt idx="33">
                <c:v>0.95417790994320661</c:v>
              </c:pt>
              <c:pt idx="34">
                <c:v>0.93857623948768931</c:v>
              </c:pt>
              <c:pt idx="35">
                <c:v>0.92364615060412214</c:v>
              </c:pt>
              <c:pt idx="36">
                <c:v>0.90853163961332695</c:v>
              </c:pt>
              <c:pt idx="37">
                <c:v>0.89360983234991964</c:v>
              </c:pt>
              <c:pt idx="38">
                <c:v>0.87888372563798667</c:v>
              </c:pt>
              <c:pt idx="39">
                <c:v>0.86409204500595782</c:v>
              </c:pt>
              <c:pt idx="40">
                <c:v>0.84952014138918674</c:v>
              </c:pt>
              <c:pt idx="41">
                <c:v>0.83506824767432475</c:v>
              </c:pt>
              <c:pt idx="42">
                <c:v>0.82068341578363413</c:v>
              </c:pt>
              <c:pt idx="43">
                <c:v>0.80615821270905097</c:v>
              </c:pt>
              <c:pt idx="44">
                <c:v>0.79193202599041779</c:v>
              </c:pt>
              <c:pt idx="45">
                <c:v>0.7776616478309708</c:v>
              </c:pt>
              <c:pt idx="46">
                <c:v>0.76333965755489663</c:v>
              </c:pt>
              <c:pt idx="47">
                <c:v>0.74923063068553453</c:v>
              </c:pt>
              <c:pt idx="48">
                <c:v>0.73496481593050078</c:v>
              </c:pt>
              <c:pt idx="49">
                <c:v>0.72066238892940249</c:v>
              </c:pt>
              <c:pt idx="50">
                <c:v>0.70635048456827909</c:v>
              </c:pt>
              <c:pt idx="51">
                <c:v>0.69188120750720505</c:v>
              </c:pt>
              <c:pt idx="52">
                <c:v>0.67737191611589898</c:v>
              </c:pt>
              <c:pt idx="53">
                <c:v>0.66274767942625556</c:v>
              </c:pt>
              <c:pt idx="54">
                <c:v>0.64819894300063985</c:v>
              </c:pt>
              <c:pt idx="55">
                <c:v>0.63406006180233732</c:v>
              </c:pt>
              <c:pt idx="56">
                <c:v>0.62019340935695577</c:v>
              </c:pt>
              <c:pt idx="57">
                <c:v>0.60631067238271685</c:v>
              </c:pt>
              <c:pt idx="58">
                <c:v>0.59227499923742088</c:v>
              </c:pt>
              <c:pt idx="59">
                <c:v>0.57806143012081301</c:v>
              </c:pt>
              <c:pt idx="60">
                <c:v>0.56369505759654548</c:v>
              </c:pt>
              <c:pt idx="61">
                <c:v>0.54882634777750794</c:v>
              </c:pt>
              <c:pt idx="62">
                <c:v>0.53303891246505108</c:v>
              </c:pt>
              <c:pt idx="63">
                <c:v>0.51602451120786308</c:v>
              </c:pt>
              <c:pt idx="64">
                <c:v>0.49743070523508381</c:v>
              </c:pt>
              <c:pt idx="65">
                <c:v>0.47684249851589589</c:v>
              </c:pt>
              <c:pt idx="66">
                <c:v>0.45387225225986755</c:v>
              </c:pt>
              <c:pt idx="67">
                <c:v>0.4278939633556551</c:v>
              </c:pt>
              <c:pt idx="68">
                <c:v>0.39829915134336619</c:v>
              </c:pt>
              <c:pt idx="69">
                <c:v>0.36434155204870167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5038-4919-BBA1-24ED3E0D4DC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  <c:extLst/>
      </c:scatterChart>
      <c:valAx>
        <c:axId val="160018816"/>
        <c:scaling>
          <c:orientation val="minMax"/>
          <c:max val="10000"/>
          <c:min val="0"/>
        </c:scaling>
        <c:delete val="0"/>
        <c:axPos val="b"/>
        <c:minorGridlines>
          <c:spPr>
            <a:ln>
              <a:solidFill>
                <a:schemeClr val="bg1">
                  <a:lumMod val="50000"/>
                </a:schemeClr>
              </a:solidFill>
            </a:ln>
          </c:spPr>
        </c:minorGridlines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Net Confining Pressure,</a:t>
                </a:r>
                <a:r>
                  <a:rPr lang="en-US" baseline="0"/>
                  <a:t> psia</a:t>
                </a:r>
                <a:endParaRPr lang="en-US"/>
              </a:p>
            </c:rich>
          </c:tx>
          <c:overlay val="0"/>
        </c:title>
        <c:numFmt formatCode="General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1.0000000000000004E-6"/>
        <c:crossBetween val="midCat"/>
        <c:majorUnit val="2500"/>
        <c:minorUnit val="1250"/>
      </c:valAx>
      <c:valAx>
        <c:axId val="160021120"/>
        <c:scaling>
          <c:orientation val="minMax"/>
          <c:max val="1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PHI/PHIo</a:t>
                </a:r>
              </a:p>
            </c:rich>
          </c:tx>
          <c:overlay val="0"/>
        </c:title>
        <c:numFmt formatCode="#,##0.0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  <c:majorUnit val="0.2"/>
        <c:minorUnit val="0.1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/>
  </c:printSettings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25331437736949547"/>
          <c:y val="0.15617235345581804"/>
          <c:w val="0.66644247594050743"/>
          <c:h val="0.6651413495188101"/>
        </c:manualLayout>
      </c:layout>
      <c:scatterChart>
        <c:scatterStyle val="smoothMarker"/>
        <c:varyColors val="0"/>
        <c:ser>
          <c:idx val="0"/>
          <c:order val="0"/>
          <c:tx>
            <c:v>Leverett J-Function</c:v>
          </c:tx>
          <c:spPr>
            <a:ln>
              <a:solidFill>
                <a:srgbClr val="002060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1</c:v>
              </c:pt>
              <c:pt idx="15">
                <c:v>1</c:v>
              </c:pt>
              <c:pt idx="16">
                <c:v>1</c:v>
              </c:pt>
              <c:pt idx="17">
                <c:v>1</c:v>
              </c:pt>
              <c:pt idx="18">
                <c:v>1</c:v>
              </c:pt>
              <c:pt idx="19">
                <c:v>1</c:v>
              </c:pt>
              <c:pt idx="20">
                <c:v>1</c:v>
              </c:pt>
              <c:pt idx="21">
                <c:v>1</c:v>
              </c:pt>
              <c:pt idx="22">
                <c:v>1</c:v>
              </c:pt>
              <c:pt idx="23">
                <c:v>1</c:v>
              </c:pt>
              <c:pt idx="24">
                <c:v>1</c:v>
              </c:pt>
              <c:pt idx="25">
                <c:v>1</c:v>
              </c:pt>
              <c:pt idx="26">
                <c:v>1</c:v>
              </c:pt>
              <c:pt idx="27">
                <c:v>1</c:v>
              </c:pt>
              <c:pt idx="28">
                <c:v>1</c:v>
              </c:pt>
              <c:pt idx="29">
                <c:v>1</c:v>
              </c:pt>
              <c:pt idx="30">
                <c:v>1</c:v>
              </c:pt>
              <c:pt idx="31">
                <c:v>1</c:v>
              </c:pt>
              <c:pt idx="32">
                <c:v>1</c:v>
              </c:pt>
              <c:pt idx="33">
                <c:v>1</c:v>
              </c:pt>
              <c:pt idx="34">
                <c:v>1</c:v>
              </c:pt>
              <c:pt idx="35">
                <c:v>1</c:v>
              </c:pt>
              <c:pt idx="36">
                <c:v>1</c:v>
              </c:pt>
              <c:pt idx="37">
                <c:v>1</c:v>
              </c:pt>
              <c:pt idx="38">
                <c:v>1</c:v>
              </c:pt>
              <c:pt idx="39">
                <c:v>1</c:v>
              </c:pt>
              <c:pt idx="40">
                <c:v>1</c:v>
              </c:pt>
              <c:pt idx="41">
                <c:v>1</c:v>
              </c:pt>
              <c:pt idx="42">
                <c:v>1</c:v>
              </c:pt>
              <c:pt idx="43">
                <c:v>1</c:v>
              </c:pt>
              <c:pt idx="44">
                <c:v>1</c:v>
              </c:pt>
              <c:pt idx="45">
                <c:v>1</c:v>
              </c:pt>
              <c:pt idx="46">
                <c:v>1</c:v>
              </c:pt>
              <c:pt idx="47">
                <c:v>1</c:v>
              </c:pt>
              <c:pt idx="48">
                <c:v>1</c:v>
              </c:pt>
              <c:pt idx="49">
                <c:v>1</c:v>
              </c:pt>
              <c:pt idx="50">
                <c:v>1</c:v>
              </c:pt>
              <c:pt idx="51">
                <c:v>1</c:v>
              </c:pt>
              <c:pt idx="52">
                <c:v>0.99538668751523085</c:v>
              </c:pt>
              <c:pt idx="53">
                <c:v>0.98731352508340431</c:v>
              </c:pt>
              <c:pt idx="54">
                <c:v>0.97289335759656781</c:v>
              </c:pt>
              <c:pt idx="55">
                <c:v>0.92481188530569014</c:v>
              </c:pt>
              <c:pt idx="56">
                <c:v>0.82945320150088109</c:v>
              </c:pt>
              <c:pt idx="57">
                <c:v>0.74332749975372314</c:v>
              </c:pt>
              <c:pt idx="58">
                <c:v>0.67769134468979209</c:v>
              </c:pt>
              <c:pt idx="59">
                <c:v>0.60949590650571661</c:v>
              </c:pt>
              <c:pt idx="60">
                <c:v>0.52943573606264316</c:v>
              </c:pt>
              <c:pt idx="61">
                <c:v>0.426856325120891</c:v>
              </c:pt>
              <c:pt idx="62">
                <c:v>0.34380214869762094</c:v>
              </c:pt>
              <c:pt idx="63">
                <c:v>0.28096293517054338</c:v>
              </c:pt>
              <c:pt idx="64">
                <c:v>0.22449501895933499</c:v>
              </c:pt>
              <c:pt idx="65">
                <c:v>0.17166102044172105</c:v>
              </c:pt>
              <c:pt idx="66">
                <c:v>0.12735681588178172</c:v>
              </c:pt>
              <c:pt idx="67">
                <c:v>7.9332741227369663E-2</c:v>
              </c:pt>
              <c:pt idx="68">
                <c:v>4.6410191030709202E-2</c:v>
              </c:pt>
              <c:pt idx="69">
                <c:v>1.367067456494786E-2</c:v>
              </c:pt>
              <c:pt idx="70">
                <c:v>0</c:v>
              </c:pt>
            </c:numLit>
          </c:xVal>
          <c:yVal>
            <c:numLit>
              <c:formatCode>0.00000</c:formatCode>
              <c:ptCount val="256"/>
              <c:pt idx="1">
                <c:v>1.4405854414196824E-4</c:v>
              </c:pt>
              <c:pt idx="2">
                <c:v>1.6635371438578951E-4</c:v>
              </c:pt>
              <c:pt idx="3">
                <c:v>1.9384108186367615E-4</c:v>
              </c:pt>
              <c:pt idx="4">
                <c:v>2.258472221623602E-4</c:v>
              </c:pt>
              <c:pt idx="5">
                <c:v>2.6331982145717266E-4</c:v>
              </c:pt>
              <c:pt idx="6">
                <c:v>3.0655647084758248E-4</c:v>
              </c:pt>
              <c:pt idx="7">
                <c:v>3.5697421772182427E-4</c:v>
              </c:pt>
              <c:pt idx="8">
                <c:v>4.1588598031714339E-4</c:v>
              </c:pt>
              <c:pt idx="9">
                <c:v>4.8405689954456982E-4</c:v>
              </c:pt>
              <c:pt idx="10">
                <c:v>5.6376728331230684E-4</c:v>
              </c:pt>
              <c:pt idx="11">
                <c:v>6.5600344414420281E-4</c:v>
              </c:pt>
              <c:pt idx="12">
                <c:v>7.6321887897587459E-4</c:v>
              </c:pt>
              <c:pt idx="13">
                <c:v>8.8757343472271194E-4</c:v>
              </c:pt>
              <c:pt idx="14">
                <c:v>1.0311692135836199E-3</c:v>
              </c:pt>
              <c:pt idx="15">
                <c:v>1.1975265907828781E-3</c:v>
              </c:pt>
              <c:pt idx="16">
                <c:v>1.3889496398699925E-3</c:v>
              </c:pt>
              <c:pt idx="17">
                <c:v>1.6094942791593952E-3</c:v>
              </c:pt>
              <c:pt idx="18">
                <c:v>1.8632627586750385E-3</c:v>
              </c:pt>
              <c:pt idx="19">
                <c:v>2.1555923618931452E-3</c:v>
              </c:pt>
              <c:pt idx="20">
                <c:v>2.4921303454087515E-3</c:v>
              </c:pt>
              <c:pt idx="21">
                <c:v>2.8801688571532605E-3</c:v>
              </c:pt>
              <c:pt idx="22">
                <c:v>3.2426333893282862E-3</c:v>
              </c:pt>
              <c:pt idx="23">
                <c:v>3.7742410480713965E-3</c:v>
              </c:pt>
              <c:pt idx="24">
                <c:v>4.3528315091667658E-3</c:v>
              </c:pt>
              <c:pt idx="25">
                <c:v>5.0476441144134852E-3</c:v>
              </c:pt>
              <c:pt idx="26">
                <c:v>5.8657547901945582E-3</c:v>
              </c:pt>
              <c:pt idx="27">
                <c:v>6.7814365790634335E-3</c:v>
              </c:pt>
              <c:pt idx="28">
                <c:v>7.8785475677729307E-3</c:v>
              </c:pt>
              <c:pt idx="29">
                <c:v>9.1322237520884211E-3</c:v>
              </c:pt>
              <c:pt idx="30">
                <c:v>1.0602849972632142E-2</c:v>
              </c:pt>
              <c:pt idx="31">
                <c:v>1.2346238872777899E-2</c:v>
              </c:pt>
              <c:pt idx="32">
                <c:v>1.4235670444718108E-2</c:v>
              </c:pt>
              <c:pt idx="33">
                <c:v>1.6552268342457994E-2</c:v>
              </c:pt>
              <c:pt idx="34">
                <c:v>1.9188467447589813E-2</c:v>
              </c:pt>
              <c:pt idx="35">
                <c:v>2.2380838686155362E-2</c:v>
              </c:pt>
              <c:pt idx="36">
                <c:v>2.5961726027342695E-2</c:v>
              </c:pt>
              <c:pt idx="37">
                <c:v>3.0222081035402051E-2</c:v>
              </c:pt>
              <c:pt idx="38">
                <c:v>3.5160875153480341E-2</c:v>
              </c:pt>
              <c:pt idx="39">
                <c:v>4.0876541888686765E-2</c:v>
              </c:pt>
              <c:pt idx="40">
                <c:v>4.7620617184714428E-2</c:v>
              </c:pt>
              <c:pt idx="41">
                <c:v>5.5412436064339862E-2</c:v>
              </c:pt>
              <c:pt idx="42">
                <c:v>6.4468641050325778E-2</c:v>
              </c:pt>
              <c:pt idx="43">
                <c:v>7.5037993780824527E-2</c:v>
              </c:pt>
              <c:pt idx="44">
                <c:v>8.7567805977713215E-2</c:v>
              </c:pt>
              <c:pt idx="45">
                <c:v>0.10193661771721255</c:v>
              </c:pt>
              <c:pt idx="46">
                <c:v>0.11881346760609912</c:v>
              </c:pt>
              <c:pt idx="47">
                <c:v>0.13864878876633302</c:v>
              </c:pt>
              <c:pt idx="48">
                <c:v>0.16149345095118026</c:v>
              </c:pt>
              <c:pt idx="49">
                <c:v>0.1884975800385072</c:v>
              </c:pt>
              <c:pt idx="50">
                <c:v>0.22012727106601568</c:v>
              </c:pt>
              <c:pt idx="51">
                <c:v>0.25706333756604655</c:v>
              </c:pt>
              <c:pt idx="52">
                <c:v>0.30066353570588827</c:v>
              </c:pt>
              <c:pt idx="53">
                <c:v>0.35168699932477115</c:v>
              </c:pt>
              <c:pt idx="54">
                <c:v>0.41179845890057787</c:v>
              </c:pt>
              <c:pt idx="55">
                <c:v>0.48290246637134282</c:v>
              </c:pt>
              <c:pt idx="56">
                <c:v>0.56712119281649254</c:v>
              </c:pt>
              <c:pt idx="57">
                <c:v>0.66687022898747561</c:v>
              </c:pt>
              <c:pt idx="58">
                <c:v>0.78542055347480477</c:v>
              </c:pt>
              <c:pt idx="59">
                <c:v>0.92719155083015503</c:v>
              </c:pt>
              <c:pt idx="60">
                <c:v>1.097199720598794</c:v>
              </c:pt>
              <c:pt idx="61">
                <c:v>1.3019881281372256</c:v>
              </c:pt>
              <c:pt idx="62">
                <c:v>1.5497809017136126</c:v>
              </c:pt>
              <c:pt idx="63">
                <c:v>1.8518450320922308</c:v>
              </c:pt>
              <c:pt idx="64">
                <c:v>2.2224582902196479</c:v>
              </c:pt>
              <c:pt idx="65">
                <c:v>2.6812365014470538</c:v>
              </c:pt>
              <c:pt idx="66">
                <c:v>3.253827243028792</c:v>
              </c:pt>
              <c:pt idx="67">
                <c:v>3.9758998617996286</c:v>
              </c:pt>
              <c:pt idx="68">
                <c:v>4.8973769691009332</c:v>
              </c:pt>
              <c:pt idx="69">
                <c:v>6.0902248923978668</c:v>
              </c:pt>
              <c:pt idx="70">
                <c:v>7.6524849054337727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C5F9-4EDB-BAC8-EB71DF19F39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orientation val="minMax"/>
          <c:max val="1"/>
          <c:min val="0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 sz="1000"/>
                </a:pPr>
                <a:r>
                  <a:rPr lang="en-US" sz="1000"/>
                  <a:t>Wetting Phase Saturation, fraction</a:t>
                </a:r>
              </a:p>
            </c:rich>
          </c:tx>
          <c:overlay val="0"/>
        </c:title>
        <c:numFmt formatCode="0.0" sourceLinked="0"/>
        <c:majorTickMark val="out"/>
        <c:minorTickMark val="none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21120"/>
        <c:crossesAt val="0"/>
        <c:crossBetween val="midCat"/>
        <c:majorUnit val="0.2"/>
        <c:minorUnit val="0.1"/>
      </c:valAx>
      <c:valAx>
        <c:axId val="160021120"/>
        <c:scaling>
          <c:logBase val="10"/>
          <c:orientation val="minMax"/>
          <c:min val="1.0000000000000002E-2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000"/>
                </a:pPr>
                <a:r>
                  <a:rPr lang="en-US" sz="1000"/>
                  <a:t>Leverett J-Function</a:t>
                </a:r>
              </a:p>
            </c:rich>
          </c:tx>
          <c:overlay val="0"/>
        </c:title>
        <c:numFmt formatCode="#,##0.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18816"/>
        <c:crossesAt val="0"/>
        <c:crossBetween val="midCat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ayout>
        <c:manualLayout>
          <c:xMode val="edge"/>
          <c:yMode val="edge"/>
          <c:x val="8.0111077121539823E-2"/>
          <c:y val="2.0833333333333332E-2"/>
          <c:w val="0.84547433842190123"/>
          <c:h val="0.11197998687664042"/>
        </c:manualLayout>
      </c:layout>
      <c:overlay val="0"/>
      <c:txPr>
        <a:bodyPr/>
        <a:lstStyle/>
        <a:p>
          <a:pPr>
            <a:defRPr sz="900" b="1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31204104695246426"/>
          <c:y val="0.1388112423447069"/>
          <c:w val="0.60771580635753863"/>
          <c:h val="0.69015857392825897"/>
        </c:manualLayout>
      </c:layout>
      <c:scatterChart>
        <c:scatterStyle val="smoothMarker"/>
        <c:varyColors val="0"/>
        <c:ser>
          <c:idx val="1"/>
          <c:order val="0"/>
          <c:tx>
            <c:v>G/W</c:v>
          </c:tx>
          <c:spPr>
            <a:ln>
              <a:solidFill>
                <a:srgbClr val="FF0000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1</c:v>
              </c:pt>
              <c:pt idx="15">
                <c:v>1</c:v>
              </c:pt>
              <c:pt idx="16">
                <c:v>1</c:v>
              </c:pt>
              <c:pt idx="17">
                <c:v>1</c:v>
              </c:pt>
              <c:pt idx="18">
                <c:v>1</c:v>
              </c:pt>
              <c:pt idx="19">
                <c:v>1</c:v>
              </c:pt>
              <c:pt idx="20">
                <c:v>1</c:v>
              </c:pt>
              <c:pt idx="21">
                <c:v>1</c:v>
              </c:pt>
              <c:pt idx="22">
                <c:v>1</c:v>
              </c:pt>
              <c:pt idx="23">
                <c:v>1</c:v>
              </c:pt>
              <c:pt idx="24">
                <c:v>1</c:v>
              </c:pt>
              <c:pt idx="25">
                <c:v>1</c:v>
              </c:pt>
              <c:pt idx="26">
                <c:v>1</c:v>
              </c:pt>
              <c:pt idx="27">
                <c:v>1</c:v>
              </c:pt>
              <c:pt idx="28">
                <c:v>1</c:v>
              </c:pt>
              <c:pt idx="29">
                <c:v>1</c:v>
              </c:pt>
              <c:pt idx="30">
                <c:v>1</c:v>
              </c:pt>
              <c:pt idx="31">
                <c:v>1</c:v>
              </c:pt>
              <c:pt idx="32">
                <c:v>1</c:v>
              </c:pt>
              <c:pt idx="33">
                <c:v>1</c:v>
              </c:pt>
              <c:pt idx="34">
                <c:v>1</c:v>
              </c:pt>
              <c:pt idx="35">
                <c:v>1</c:v>
              </c:pt>
              <c:pt idx="36">
                <c:v>1</c:v>
              </c:pt>
              <c:pt idx="37">
                <c:v>1</c:v>
              </c:pt>
              <c:pt idx="38">
                <c:v>1</c:v>
              </c:pt>
              <c:pt idx="39">
                <c:v>1</c:v>
              </c:pt>
              <c:pt idx="40">
                <c:v>1</c:v>
              </c:pt>
              <c:pt idx="41">
                <c:v>1</c:v>
              </c:pt>
              <c:pt idx="42">
                <c:v>1</c:v>
              </c:pt>
              <c:pt idx="43">
                <c:v>1</c:v>
              </c:pt>
              <c:pt idx="44">
                <c:v>1</c:v>
              </c:pt>
              <c:pt idx="45">
                <c:v>1</c:v>
              </c:pt>
              <c:pt idx="46">
                <c:v>1</c:v>
              </c:pt>
              <c:pt idx="47">
                <c:v>1</c:v>
              </c:pt>
              <c:pt idx="48">
                <c:v>1</c:v>
              </c:pt>
              <c:pt idx="49">
                <c:v>1</c:v>
              </c:pt>
              <c:pt idx="50">
                <c:v>0.99737280697644126</c:v>
              </c:pt>
              <c:pt idx="51">
                <c:v>0.99204311246593369</c:v>
              </c:pt>
              <c:pt idx="52">
                <c:v>0.98054746371229506</c:v>
              </c:pt>
              <c:pt idx="53">
                <c:v>0.95376937776667192</c:v>
              </c:pt>
              <c:pt idx="54">
                <c:v>0.90955896663704905</c:v>
              </c:pt>
              <c:pt idx="55">
                <c:v>0.8419916230289739</c:v>
              </c:pt>
              <c:pt idx="56">
                <c:v>0.77769618708370114</c:v>
              </c:pt>
              <c:pt idx="57">
                <c:v>0.72235531069190184</c:v>
              </c:pt>
              <c:pt idx="58">
                <c:v>0.668082044670673</c:v>
              </c:pt>
              <c:pt idx="59">
                <c:v>0.60689807549769337</c:v>
              </c:pt>
              <c:pt idx="60">
                <c:v>0.53750539444519663</c:v>
              </c:pt>
              <c:pt idx="61">
                <c:v>0.45880932241835426</c:v>
              </c:pt>
              <c:pt idx="62">
                <c:v>0.37470951072103098</c:v>
              </c:pt>
              <c:pt idx="63">
                <c:v>0.29055776622767659</c:v>
              </c:pt>
              <c:pt idx="64">
                <c:v>0.21818632642678482</c:v>
              </c:pt>
              <c:pt idx="65">
                <c:v>0.1438922381421851</c:v>
              </c:pt>
              <c:pt idx="66">
                <c:v>9.0650189521285118E-2</c:v>
              </c:pt>
              <c:pt idx="67">
                <c:v>5.0316209739652895E-2</c:v>
              </c:pt>
              <c:pt idx="68">
                <c:v>1.9398635061707137E-2</c:v>
              </c:pt>
              <c:pt idx="69">
                <c:v>3.6805049170525184E-3</c:v>
              </c:pt>
              <c:pt idx="70">
                <c:v>0</c:v>
              </c:pt>
            </c:numLit>
          </c:xVal>
          <c:yVal>
            <c:numLit>
              <c:formatCode>0.000</c:formatCode>
              <c:ptCount val="256"/>
              <c:pt idx="1">
                <c:v>0.28083643827942328</c:v>
              </c:pt>
              <c:pt idx="2">
                <c:v>0.32429999151329253</c:v>
              </c:pt>
              <c:pt idx="3">
                <c:v>0.37788552804738307</c:v>
              </c:pt>
              <c:pt idx="4">
                <c:v>0.44028023360331231</c:v>
              </c:pt>
              <c:pt idx="5">
                <c:v>0.51333158492514852</c:v>
              </c:pt>
              <c:pt idx="6">
                <c:v>0.59761972409982078</c:v>
              </c:pt>
              <c:pt idx="7">
                <c:v>0.69590712900571716</c:v>
              </c:pt>
              <c:pt idx="8">
                <c:v>0.81075328185679596</c:v>
              </c:pt>
              <c:pt idx="9">
                <c:v>0.94364979461897969</c:v>
              </c:pt>
              <c:pt idx="10">
                <c:v>1.0990420374362921</c:v>
              </c:pt>
              <c:pt idx="11">
                <c:v>1.278852787592633</c:v>
              </c:pt>
              <c:pt idx="12">
                <c:v>1.4878650403961409</c:v>
              </c:pt>
              <c:pt idx="13">
                <c:v>1.7302893320462442</c:v>
              </c:pt>
              <c:pt idx="14">
                <c:v>2.0102236276997898</c:v>
              </c:pt>
              <c:pt idx="15">
                <c:v>2.3345307597231768</c:v>
              </c:pt>
              <c:pt idx="16">
                <c:v>2.7077024284388753</c:v>
              </c:pt>
              <c:pt idx="17">
                <c:v>3.1376454863016408</c:v>
              </c:pt>
              <c:pt idx="18">
                <c:v>3.6323571076028021</c:v>
              </c:pt>
              <c:pt idx="19">
                <c:v>4.2022421155375245</c:v>
              </c:pt>
              <c:pt idx="20">
                <c:v>4.8583096136452468</c:v>
              </c:pt>
              <c:pt idx="21">
                <c:v>5.6147753561157669</c:v>
              </c:pt>
              <c:pt idx="22">
                <c:v>6.3411806366238155</c:v>
              </c:pt>
              <c:pt idx="23">
                <c:v>7.3780623237917995</c:v>
              </c:pt>
              <c:pt idx="24">
                <c:v>8.5068768071768393</c:v>
              </c:pt>
              <c:pt idx="25">
                <c:v>9.8622125301419032</c:v>
              </c:pt>
              <c:pt idx="26">
                <c:v>11.45706634570795</c:v>
              </c:pt>
              <c:pt idx="27">
                <c:v>13.242092096118315</c:v>
              </c:pt>
              <c:pt idx="28">
                <c:v>15.380915953846021</c:v>
              </c:pt>
              <c:pt idx="29">
                <c:v>17.824907524778148</c:v>
              </c:pt>
              <c:pt idx="30">
                <c:v>20.691976672287943</c:v>
              </c:pt>
              <c:pt idx="31">
                <c:v>24.09081858059783</c:v>
              </c:pt>
              <c:pt idx="32">
                <c:v>27.774737494215596</c:v>
              </c:pt>
              <c:pt idx="33">
                <c:v>32.291174696681082</c:v>
              </c:pt>
              <c:pt idx="34">
                <c:v>37.430433204496161</c:v>
              </c:pt>
              <c:pt idx="35">
                <c:v>43.654106689260182</c:v>
              </c:pt>
              <c:pt idx="36">
                <c:v>50.6352453211667</c:v>
              </c:pt>
              <c:pt idx="37">
                <c:v>58.940989926843173</c:v>
              </c:pt>
              <c:pt idx="38">
                <c:v>68.569417726005696</c:v>
              </c:pt>
              <c:pt idx="39">
                <c:v>79.712179721757465</c:v>
              </c:pt>
              <c:pt idx="40">
                <c:v>92.859785841731863</c:v>
              </c:pt>
              <c:pt idx="41">
                <c:v>108.04992398384648</c:v>
              </c:pt>
              <c:pt idx="42">
                <c:v>125.705066282761</c:v>
              </c:pt>
              <c:pt idx="43">
                <c:v>146.31020795066539</c:v>
              </c:pt>
              <c:pt idx="44">
                <c:v>170.71545762496123</c:v>
              </c:pt>
              <c:pt idx="45">
                <c:v>198.74919844337978</c:v>
              </c:pt>
              <c:pt idx="46">
                <c:v>231.65062927387265</c:v>
              </c:pt>
              <c:pt idx="47">
                <c:v>270.31955007504132</c:v>
              </c:pt>
              <c:pt idx="48">
                <c:v>314.85513157938396</c:v>
              </c:pt>
              <c:pt idx="49">
                <c:v>367.49901812311691</c:v>
              </c:pt>
              <c:pt idx="50">
                <c:v>429.15994635234642</c:v>
              </c:pt>
              <c:pt idx="51">
                <c:v>501.16517530443127</c:v>
              </c:pt>
              <c:pt idx="52">
                <c:v>586.16111485342833</c:v>
              </c:pt>
              <c:pt idx="53">
                <c:v>685.62631277040327</c:v>
              </c:pt>
              <c:pt idx="54">
                <c:v>802.80601354620001</c:v>
              </c:pt>
              <c:pt idx="55">
                <c:v>941.41578019966471</c:v>
              </c:pt>
              <c:pt idx="56">
                <c:v>1105.5994792243393</c:v>
              </c:pt>
              <c:pt idx="57">
                <c:v>1300.0591491412661</c:v>
              </c:pt>
              <c:pt idx="58">
                <c:v>1531.1682733592465</c:v>
              </c:pt>
              <c:pt idx="59">
                <c:v>1807.5442514533872</c:v>
              </c:pt>
              <c:pt idx="60">
                <c:v>2138.9672891502005</c:v>
              </c:pt>
              <c:pt idx="61">
                <c:v>2538.1951599871645</c:v>
              </c:pt>
              <c:pt idx="62">
                <c:v>3021.25337316386</c:v>
              </c:pt>
              <c:pt idx="63">
                <c:v>3610.1066821414424</c:v>
              </c:pt>
              <c:pt idx="64">
                <c:v>4332.5950971124284</c:v>
              </c:pt>
              <c:pt idx="65">
                <c:v>5226.9545082548839</c:v>
              </c:pt>
              <c:pt idx="66">
                <c:v>6343.1887303251206</c:v>
              </c:pt>
              <c:pt idx="67">
                <c:v>7750.8346938206869</c:v>
              </c:pt>
              <c:pt idx="68">
                <c:v>9547.2084163665222</c:v>
              </c:pt>
              <c:pt idx="69">
                <c:v>11872.611087610218</c:v>
              </c:pt>
              <c:pt idx="70">
                <c:v>14918.162488247332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7267-45D0-8163-4A4394CB8145}"/>
            </c:ext>
          </c:extLst>
        </c:ser>
        <c:ser>
          <c:idx val="2"/>
          <c:order val="1"/>
          <c:tx>
            <c:v>O/W</c:v>
          </c:tx>
          <c:spPr>
            <a:ln>
              <a:solidFill>
                <a:srgbClr val="00B0F0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1</c:v>
              </c:pt>
              <c:pt idx="15">
                <c:v>1</c:v>
              </c:pt>
              <c:pt idx="16">
                <c:v>1</c:v>
              </c:pt>
              <c:pt idx="17">
                <c:v>1</c:v>
              </c:pt>
              <c:pt idx="18">
                <c:v>1</c:v>
              </c:pt>
              <c:pt idx="19">
                <c:v>1</c:v>
              </c:pt>
              <c:pt idx="20">
                <c:v>1</c:v>
              </c:pt>
              <c:pt idx="21">
                <c:v>1</c:v>
              </c:pt>
              <c:pt idx="22">
                <c:v>1</c:v>
              </c:pt>
              <c:pt idx="23">
                <c:v>1</c:v>
              </c:pt>
              <c:pt idx="24">
                <c:v>1</c:v>
              </c:pt>
              <c:pt idx="25">
                <c:v>1</c:v>
              </c:pt>
              <c:pt idx="26">
                <c:v>1</c:v>
              </c:pt>
              <c:pt idx="27">
                <c:v>1</c:v>
              </c:pt>
              <c:pt idx="28">
                <c:v>1</c:v>
              </c:pt>
              <c:pt idx="29">
                <c:v>1</c:v>
              </c:pt>
              <c:pt idx="30">
                <c:v>1</c:v>
              </c:pt>
              <c:pt idx="31">
                <c:v>1</c:v>
              </c:pt>
              <c:pt idx="32">
                <c:v>1</c:v>
              </c:pt>
              <c:pt idx="33">
                <c:v>1</c:v>
              </c:pt>
              <c:pt idx="34">
                <c:v>1</c:v>
              </c:pt>
              <c:pt idx="35">
                <c:v>1</c:v>
              </c:pt>
              <c:pt idx="36">
                <c:v>1</c:v>
              </c:pt>
              <c:pt idx="37">
                <c:v>1</c:v>
              </c:pt>
              <c:pt idx="38">
                <c:v>1</c:v>
              </c:pt>
              <c:pt idx="39">
                <c:v>1</c:v>
              </c:pt>
              <c:pt idx="40">
                <c:v>1</c:v>
              </c:pt>
              <c:pt idx="41">
                <c:v>1</c:v>
              </c:pt>
              <c:pt idx="42">
                <c:v>1</c:v>
              </c:pt>
              <c:pt idx="43">
                <c:v>1</c:v>
              </c:pt>
              <c:pt idx="44">
                <c:v>1</c:v>
              </c:pt>
              <c:pt idx="45">
                <c:v>1</c:v>
              </c:pt>
              <c:pt idx="46">
                <c:v>1</c:v>
              </c:pt>
              <c:pt idx="47">
                <c:v>1</c:v>
              </c:pt>
              <c:pt idx="48">
                <c:v>1</c:v>
              </c:pt>
              <c:pt idx="49">
                <c:v>1</c:v>
              </c:pt>
              <c:pt idx="50">
                <c:v>0.99737280697644126</c:v>
              </c:pt>
              <c:pt idx="51">
                <c:v>0.99204311246593369</c:v>
              </c:pt>
              <c:pt idx="52">
                <c:v>0.98054746371229506</c:v>
              </c:pt>
              <c:pt idx="53">
                <c:v>0.95376937776667192</c:v>
              </c:pt>
              <c:pt idx="54">
                <c:v>0.90955896663704905</c:v>
              </c:pt>
              <c:pt idx="55">
                <c:v>0.8419916230289739</c:v>
              </c:pt>
              <c:pt idx="56">
                <c:v>0.77769618708370114</c:v>
              </c:pt>
              <c:pt idx="57">
                <c:v>0.72235531069190184</c:v>
              </c:pt>
              <c:pt idx="58">
                <c:v>0.668082044670673</c:v>
              </c:pt>
              <c:pt idx="59">
                <c:v>0.60689807549769337</c:v>
              </c:pt>
              <c:pt idx="60">
                <c:v>0.53750539444519663</c:v>
              </c:pt>
              <c:pt idx="61">
                <c:v>0.45880932241835426</c:v>
              </c:pt>
              <c:pt idx="62">
                <c:v>0.37470951072103098</c:v>
              </c:pt>
              <c:pt idx="63">
                <c:v>0.29055776622767659</c:v>
              </c:pt>
              <c:pt idx="64">
                <c:v>0.21818632642678482</c:v>
              </c:pt>
              <c:pt idx="65">
                <c:v>0.1438922381421851</c:v>
              </c:pt>
              <c:pt idx="66">
                <c:v>9.0650189521285118E-2</c:v>
              </c:pt>
              <c:pt idx="67">
                <c:v>5.0316209739652895E-2</c:v>
              </c:pt>
              <c:pt idx="68">
                <c:v>1.9398635061707137E-2</c:v>
              </c:pt>
              <c:pt idx="69">
                <c:v>3.6805049170525184E-3</c:v>
              </c:pt>
              <c:pt idx="70">
                <c:v>0</c:v>
              </c:pt>
            </c:numLit>
          </c:xVal>
          <c:yVal>
            <c:numLit>
              <c:formatCode>0.000</c:formatCode>
              <c:ptCount val="256"/>
              <c:pt idx="1">
                <c:v>0.12160574492916057</c:v>
              </c:pt>
              <c:pt idx="2">
                <c:v>0.14042601554879461</c:v>
              </c:pt>
              <c:pt idx="3">
                <c:v>0.16362923350576539</c:v>
              </c:pt>
              <c:pt idx="4">
                <c:v>0.19064693354230777</c:v>
              </c:pt>
              <c:pt idx="5">
                <c:v>0.22227909655505382</c:v>
              </c:pt>
              <c:pt idx="6">
                <c:v>0.25877693143654606</c:v>
              </c:pt>
              <c:pt idx="7">
                <c:v>0.30133662619682289</c:v>
              </c:pt>
              <c:pt idx="8">
                <c:v>0.35106646914479528</c:v>
              </c:pt>
              <c:pt idx="9">
                <c:v>0.40861234720800227</c:v>
              </c:pt>
              <c:pt idx="10">
                <c:v>0.47589916212341848</c:v>
              </c:pt>
              <c:pt idx="11">
                <c:v>0.5537595008778825</c:v>
              </c:pt>
              <c:pt idx="12">
                <c:v>0.64426446119290903</c:v>
              </c:pt>
              <c:pt idx="13">
                <c:v>0.74923725872462765</c:v>
              </c:pt>
              <c:pt idx="14">
                <c:v>0.87045236443786489</c:v>
              </c:pt>
              <c:pt idx="15">
                <c:v>1.0108814719182282</c:v>
              </c:pt>
              <c:pt idx="16">
                <c:v>1.172469544458441</c:v>
              </c:pt>
              <c:pt idx="17">
                <c:v>1.3586403496034001</c:v>
              </c:pt>
              <c:pt idx="18">
                <c:v>1.5728567654004963</c:v>
              </c:pt>
              <c:pt idx="19">
                <c:v>1.8196242124541793</c:v>
              </c:pt>
              <c:pt idx="20">
                <c:v>2.1037097724334726</c:v>
              </c:pt>
              <c:pt idx="21">
                <c:v>2.4312690474695362</c:v>
              </c:pt>
              <c:pt idx="22">
                <c:v>2.7458117606511019</c:v>
              </c:pt>
              <c:pt idx="23">
                <c:v>3.1947947015542737</c:v>
              </c:pt>
              <c:pt idx="24">
                <c:v>3.6835857109398993</c:v>
              </c:pt>
              <c:pt idx="25">
                <c:v>4.2704632943120471</c:v>
              </c:pt>
              <c:pt idx="26">
                <c:v>4.9610552541134156</c:v>
              </c:pt>
              <c:pt idx="27">
                <c:v>5.7339940772457947</c:v>
              </c:pt>
              <c:pt idx="28">
                <c:v>6.6601319747520078</c:v>
              </c:pt>
              <c:pt idx="29">
                <c:v>7.7184113682831379</c:v>
              </c:pt>
              <c:pt idx="30">
                <c:v>8.9598887263581766</c:v>
              </c:pt>
              <c:pt idx="31">
                <c:v>10.431630444379946</c:v>
              </c:pt>
              <c:pt idx="32">
                <c:v>12.026814126717426</c:v>
              </c:pt>
              <c:pt idx="33">
                <c:v>13.982488802683541</c:v>
              </c:pt>
              <c:pt idx="34">
                <c:v>16.207853014875123</c:v>
              </c:pt>
              <c:pt idx="35">
                <c:v>18.902782686207757</c:v>
              </c:pt>
              <c:pt idx="36">
                <c:v>21.925704387493752</c:v>
              </c:pt>
              <c:pt idx="37">
                <c:v>25.522197300424445</c:v>
              </c:pt>
              <c:pt idx="38">
                <c:v>29.691428836713968</c:v>
              </c:pt>
              <c:pt idx="39">
                <c:v>34.516386315036378</c:v>
              </c:pt>
              <c:pt idx="40">
                <c:v>40.209466764461162</c:v>
              </c:pt>
              <c:pt idx="41">
                <c:v>46.786989523494285</c:v>
              </c:pt>
              <c:pt idx="42">
                <c:v>54.431890392638863</c:v>
              </c:pt>
              <c:pt idx="43">
                <c:v>63.35417845913009</c:v>
              </c:pt>
              <c:pt idx="44">
                <c:v>73.921961560951146</c:v>
              </c:pt>
              <c:pt idx="45">
                <c:v>86.060927416880759</c:v>
              </c:pt>
              <c:pt idx="46">
                <c:v>100.30766487691244</c:v>
              </c:pt>
              <c:pt idx="47">
                <c:v>117.05179875228272</c:v>
              </c:pt>
              <c:pt idx="48">
                <c:v>136.33627122981929</c:v>
              </c:pt>
              <c:pt idx="49">
                <c:v>159.13174278022854</c:v>
              </c:pt>
              <c:pt idx="50">
                <c:v>185.83170791394943</c:v>
              </c:pt>
              <c:pt idx="51">
                <c:v>217.01088665285954</c:v>
              </c:pt>
              <c:pt idx="52">
                <c:v>253.81520808683848</c:v>
              </c:pt>
              <c:pt idx="53">
                <c:v>296.88490218111218</c:v>
              </c:pt>
              <c:pt idx="54">
                <c:v>347.6252010209617</c:v>
              </c:pt>
              <c:pt idx="55">
                <c:v>407.64499058822855</c:v>
              </c:pt>
              <c:pt idx="56">
                <c:v>478.73861770956182</c:v>
              </c:pt>
              <c:pt idx="57">
                <c:v>562.94212478935935</c:v>
              </c:pt>
              <c:pt idx="58">
                <c:v>663.01531109893165</c:v>
              </c:pt>
              <c:pt idx="59">
                <c:v>782.68962011158021</c:v>
              </c:pt>
              <c:pt idx="60">
                <c:v>926.20000513400441</c:v>
              </c:pt>
              <c:pt idx="61">
                <c:v>1099.0707441557959</c:v>
              </c:pt>
              <c:pt idx="62">
                <c:v>1308.2410862146646</c:v>
              </c:pt>
              <c:pt idx="63">
                <c:v>1563.2220485532214</c:v>
              </c:pt>
              <c:pt idx="64">
                <c:v>1876.0687092056351</c:v>
              </c:pt>
              <c:pt idx="65">
                <c:v>2263.3376942871637</c:v>
              </c:pt>
              <c:pt idx="66">
                <c:v>2746.6812907303565</c:v>
              </c:pt>
              <c:pt idx="67">
                <c:v>3356.2098726912482</c:v>
              </c:pt>
              <c:pt idx="68">
                <c:v>4134.0625118990047</c:v>
              </c:pt>
              <c:pt idx="69">
                <c:v>5140.9914055616218</c:v>
              </c:pt>
              <c:pt idx="70">
                <c:v>6459.7538463031315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1-7267-45D0-8163-4A4394CB8145}"/>
            </c:ext>
          </c:extLst>
        </c:ser>
        <c:ser>
          <c:idx val="3"/>
          <c:order val="2"/>
          <c:tx>
            <c:v>G/O</c:v>
          </c:tx>
          <c:spPr>
            <a:ln>
              <a:solidFill>
                <a:schemeClr val="accent6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1</c:v>
              </c:pt>
              <c:pt idx="15">
                <c:v>1</c:v>
              </c:pt>
              <c:pt idx="16">
                <c:v>1</c:v>
              </c:pt>
              <c:pt idx="17">
                <c:v>1</c:v>
              </c:pt>
              <c:pt idx="18">
                <c:v>1</c:v>
              </c:pt>
              <c:pt idx="19">
                <c:v>1</c:v>
              </c:pt>
              <c:pt idx="20">
                <c:v>1</c:v>
              </c:pt>
              <c:pt idx="21">
                <c:v>1</c:v>
              </c:pt>
              <c:pt idx="22">
                <c:v>1</c:v>
              </c:pt>
              <c:pt idx="23">
                <c:v>1</c:v>
              </c:pt>
              <c:pt idx="24">
                <c:v>1</c:v>
              </c:pt>
              <c:pt idx="25">
                <c:v>1</c:v>
              </c:pt>
              <c:pt idx="26">
                <c:v>1</c:v>
              </c:pt>
              <c:pt idx="27">
                <c:v>1</c:v>
              </c:pt>
              <c:pt idx="28">
                <c:v>1</c:v>
              </c:pt>
              <c:pt idx="29">
                <c:v>1</c:v>
              </c:pt>
              <c:pt idx="30">
                <c:v>1</c:v>
              </c:pt>
              <c:pt idx="31">
                <c:v>1</c:v>
              </c:pt>
              <c:pt idx="32">
                <c:v>1</c:v>
              </c:pt>
              <c:pt idx="33">
                <c:v>1</c:v>
              </c:pt>
              <c:pt idx="34">
                <c:v>1</c:v>
              </c:pt>
              <c:pt idx="35">
                <c:v>1</c:v>
              </c:pt>
              <c:pt idx="36">
                <c:v>1</c:v>
              </c:pt>
              <c:pt idx="37">
                <c:v>1</c:v>
              </c:pt>
              <c:pt idx="38">
                <c:v>1</c:v>
              </c:pt>
              <c:pt idx="39">
                <c:v>1</c:v>
              </c:pt>
              <c:pt idx="40">
                <c:v>1</c:v>
              </c:pt>
              <c:pt idx="41">
                <c:v>1</c:v>
              </c:pt>
              <c:pt idx="42">
                <c:v>1</c:v>
              </c:pt>
              <c:pt idx="43">
                <c:v>1</c:v>
              </c:pt>
              <c:pt idx="44">
                <c:v>1</c:v>
              </c:pt>
              <c:pt idx="45">
                <c:v>1</c:v>
              </c:pt>
              <c:pt idx="46">
                <c:v>1</c:v>
              </c:pt>
              <c:pt idx="47">
                <c:v>1</c:v>
              </c:pt>
              <c:pt idx="48">
                <c:v>1</c:v>
              </c:pt>
              <c:pt idx="49">
                <c:v>1</c:v>
              </c:pt>
              <c:pt idx="50">
                <c:v>0.99737280697644126</c:v>
              </c:pt>
              <c:pt idx="51">
                <c:v>0.99204311246593369</c:v>
              </c:pt>
              <c:pt idx="52">
                <c:v>0.98054746371229506</c:v>
              </c:pt>
              <c:pt idx="53">
                <c:v>0.95376937776667192</c:v>
              </c:pt>
              <c:pt idx="54">
                <c:v>0.90955896663704905</c:v>
              </c:pt>
              <c:pt idx="55">
                <c:v>0.8419916230289739</c:v>
              </c:pt>
              <c:pt idx="56">
                <c:v>0.77769618708370114</c:v>
              </c:pt>
              <c:pt idx="57">
                <c:v>0.72235531069190184</c:v>
              </c:pt>
              <c:pt idx="58">
                <c:v>0.668082044670673</c:v>
              </c:pt>
              <c:pt idx="59">
                <c:v>0.60689807549769337</c:v>
              </c:pt>
              <c:pt idx="60">
                <c:v>0.53750539444519663</c:v>
              </c:pt>
              <c:pt idx="61">
                <c:v>0.45880932241835426</c:v>
              </c:pt>
              <c:pt idx="62">
                <c:v>0.37470951072103098</c:v>
              </c:pt>
              <c:pt idx="63">
                <c:v>0.29055776622767659</c:v>
              </c:pt>
              <c:pt idx="64">
                <c:v>0.21818632642678482</c:v>
              </c:pt>
              <c:pt idx="65">
                <c:v>0.1438922381421851</c:v>
              </c:pt>
              <c:pt idx="66">
                <c:v>9.0650189521285118E-2</c:v>
              </c:pt>
              <c:pt idx="67">
                <c:v>5.0316209739652895E-2</c:v>
              </c:pt>
              <c:pt idx="68">
                <c:v>1.9398635061707137E-2</c:v>
              </c:pt>
              <c:pt idx="69">
                <c:v>3.6805049170525184E-3</c:v>
              </c:pt>
              <c:pt idx="70">
                <c:v>0</c:v>
              </c:pt>
            </c:numLit>
          </c:xVal>
          <c:yVal>
            <c:numLit>
              <c:formatCode>0.000</c:formatCode>
              <c:ptCount val="256"/>
              <c:pt idx="1">
                <c:v>9.6286778838659409E-2</c:v>
              </c:pt>
              <c:pt idx="2">
                <c:v>0.11118856851884315</c:v>
              </c:pt>
              <c:pt idx="3">
                <c:v>0.1295607524733885</c:v>
              </c:pt>
              <c:pt idx="4">
                <c:v>0.15095322294970706</c:v>
              </c:pt>
              <c:pt idx="5">
                <c:v>0.17599940054576521</c:v>
              </c:pt>
              <c:pt idx="6">
                <c:v>0.20489819111993857</c:v>
              </c:pt>
              <c:pt idx="7">
                <c:v>0.23859672994481734</c:v>
              </c:pt>
              <c:pt idx="8">
                <c:v>0.27797255377947289</c:v>
              </c:pt>
              <c:pt idx="9">
                <c:v>0.32353707244079305</c:v>
              </c:pt>
              <c:pt idx="10">
                <c:v>0.37681441283530015</c:v>
              </c:pt>
              <c:pt idx="11">
                <c:v>0.43846381288890274</c:v>
              </c:pt>
              <c:pt idx="12">
                <c:v>0.51012515670724834</c:v>
              </c:pt>
              <c:pt idx="13">
                <c:v>0.59324205670156949</c:v>
              </c:pt>
              <c:pt idx="14">
                <c:v>0.68921952949707088</c:v>
              </c:pt>
              <c:pt idx="15">
                <c:v>0.80041054619080343</c:v>
              </c:pt>
              <c:pt idx="16">
                <c:v>0.92835511832189999</c:v>
              </c:pt>
              <c:pt idx="17">
                <c:v>1.0757641667319913</c:v>
              </c:pt>
              <c:pt idx="18">
                <c:v>1.2453795797495322</c:v>
              </c:pt>
              <c:pt idx="19">
                <c:v>1.4407687253271513</c:v>
              </c:pt>
              <c:pt idx="20">
                <c:v>1.665706153249799</c:v>
              </c:pt>
              <c:pt idx="21">
                <c:v>1.9250658363825486</c:v>
              </c:pt>
              <c:pt idx="22">
                <c:v>2.1741190754138797</c:v>
              </c:pt>
              <c:pt idx="23">
                <c:v>2.5296213681571884</c:v>
              </c:pt>
              <c:pt idx="24">
                <c:v>2.9166434767463447</c:v>
              </c:pt>
              <c:pt idx="25">
                <c:v>3.3813300103343669</c:v>
              </c:pt>
              <c:pt idx="26">
                <c:v>3.9281370328141545</c:v>
              </c:pt>
              <c:pt idx="27">
                <c:v>4.5401458615262795</c:v>
              </c:pt>
              <c:pt idx="28">
                <c:v>5.2734568984614931</c:v>
              </c:pt>
              <c:pt idx="29">
                <c:v>6.1113968656382216</c:v>
              </c:pt>
              <c:pt idx="30">
                <c:v>7.0943920019272948</c:v>
              </c:pt>
              <c:pt idx="31">
                <c:v>8.2597092276335413</c:v>
              </c:pt>
              <c:pt idx="32">
                <c:v>9.5227671408739187</c:v>
              </c:pt>
              <c:pt idx="33">
                <c:v>11.071259896004943</c:v>
              </c:pt>
              <c:pt idx="34">
                <c:v>12.833291384398683</c:v>
              </c:pt>
              <c:pt idx="35">
                <c:v>14.967122293460633</c:v>
              </c:pt>
              <c:pt idx="36">
                <c:v>17.360655538685727</c:v>
              </c:pt>
              <c:pt idx="37">
                <c:v>20.208339403489088</c:v>
              </c:pt>
              <c:pt idx="38">
                <c:v>23.509514648916241</c:v>
              </c:pt>
              <c:pt idx="39">
                <c:v>27.329890190316846</c:v>
              </c:pt>
              <c:pt idx="40">
                <c:v>31.837640860022351</c:v>
              </c:pt>
              <c:pt idx="41">
                <c:v>37.045688223033082</c:v>
              </c:pt>
              <c:pt idx="42">
                <c:v>43.098879868375199</c:v>
              </c:pt>
              <c:pt idx="43">
                <c:v>50.163499868799555</c:v>
              </c:pt>
              <c:pt idx="44">
                <c:v>58.531014042843857</c:v>
              </c:pt>
              <c:pt idx="45">
                <c:v>68.142582323444501</c:v>
              </c:pt>
              <c:pt idx="46">
                <c:v>79.423072893899189</c:v>
              </c:pt>
              <c:pt idx="47">
                <c:v>92.680988597157025</c:v>
              </c:pt>
              <c:pt idx="48">
                <c:v>107.95033082721736</c:v>
              </c:pt>
              <c:pt idx="49">
                <c:v>125.99966335649722</c:v>
              </c:pt>
              <c:pt idx="50">
                <c:v>147.14055303509019</c:v>
              </c:pt>
              <c:pt idx="51">
                <c:v>171.82806010437642</c:v>
              </c:pt>
              <c:pt idx="52">
                <c:v>200.96952509260399</c:v>
              </c:pt>
              <c:pt idx="53">
                <c:v>235.07187866413827</c:v>
              </c:pt>
              <c:pt idx="54">
                <c:v>275.24777607298284</c:v>
              </c:pt>
              <c:pt idx="55">
                <c:v>322.77112463988504</c:v>
              </c:pt>
              <c:pt idx="56">
                <c:v>379.06267859120209</c:v>
              </c:pt>
              <c:pt idx="57">
                <c:v>445.73456541986263</c:v>
              </c:pt>
              <c:pt idx="58">
                <c:v>524.97197943745596</c:v>
              </c:pt>
              <c:pt idx="59">
                <c:v>619.72945764116128</c:v>
              </c:pt>
              <c:pt idx="60">
                <c:v>733.36021342292599</c:v>
              </c:pt>
              <c:pt idx="61">
                <c:v>870.23834056702776</c:v>
              </c:pt>
              <c:pt idx="62">
                <c:v>1035.8582993704663</c:v>
              </c:pt>
              <c:pt idx="63">
                <c:v>1237.7508624484944</c:v>
              </c:pt>
              <c:pt idx="64">
                <c:v>1485.4611761528326</c:v>
              </c:pt>
              <c:pt idx="65">
                <c:v>1792.0986885445316</c:v>
              </c:pt>
              <c:pt idx="66">
                <c:v>2174.8075646828984</c:v>
              </c:pt>
              <c:pt idx="67">
                <c:v>2657.429037881378</c:v>
              </c:pt>
              <c:pt idx="68">
                <c:v>3273.3285998970937</c:v>
              </c:pt>
              <c:pt idx="69">
                <c:v>4070.6095157520745</c:v>
              </c:pt>
              <c:pt idx="70">
                <c:v>5114.7985673990852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2-7267-45D0-8163-4A4394CB814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orientation val="minMax"/>
          <c:max val="1"/>
          <c:min val="0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 sz="1000"/>
                </a:pPr>
                <a:r>
                  <a:rPr lang="en-US" sz="1000"/>
                  <a:t>Wetting Phase Saturation, fraction</a:t>
                </a:r>
              </a:p>
            </c:rich>
          </c:tx>
          <c:overlay val="0"/>
        </c:title>
        <c:numFmt formatCode="0.0" sourceLinked="0"/>
        <c:majorTickMark val="out"/>
        <c:minorTickMark val="none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21120"/>
        <c:crossesAt val="0"/>
        <c:crossBetween val="midCat"/>
        <c:majorUnit val="0.2"/>
        <c:minorUnit val="0.1"/>
      </c:valAx>
      <c:valAx>
        <c:axId val="160021120"/>
        <c:scaling>
          <c:logBase val="10"/>
          <c:orientation val="minMax"/>
          <c:min val="1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000"/>
                </a:pPr>
                <a:r>
                  <a:rPr lang="en-US" sz="1000"/>
                  <a:t>Capillary Pressure, psia</a:t>
                </a:r>
              </a:p>
            </c:rich>
          </c:tx>
          <c:overlay val="0"/>
        </c:title>
        <c:numFmt formatCode="General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18816"/>
        <c:crossesAt val="0"/>
        <c:crossBetween val="midCat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ayout>
        <c:manualLayout>
          <c:xMode val="edge"/>
          <c:yMode val="edge"/>
          <c:x val="8.0111077121539823E-2"/>
          <c:y val="2.0833333333333332E-2"/>
          <c:w val="0.84547433842190123"/>
          <c:h val="0.11197998687664042"/>
        </c:manualLayout>
      </c:layout>
      <c:overlay val="0"/>
      <c:txPr>
        <a:bodyPr/>
        <a:lstStyle/>
        <a:p>
          <a:pPr>
            <a:defRPr sz="900" b="1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94588436862059"/>
          <c:y val="0.13882127803825092"/>
          <c:w val="0.8522650554097404"/>
          <c:h val="0.67814430959662808"/>
        </c:manualLayout>
      </c:layout>
      <c:scatterChart>
        <c:scatterStyle val="smoothMarker"/>
        <c:varyColors val="0"/>
        <c:ser>
          <c:idx val="1"/>
          <c:order val="0"/>
          <c:tx>
            <c:v>Uncorrected</c:v>
          </c:tx>
          <c:spPr>
            <a:ln>
              <a:noFill/>
            </a:ln>
          </c:spPr>
          <c:marker>
            <c:symbol val="circle"/>
            <c:size val="5"/>
            <c:spPr>
              <a:solidFill>
                <a:schemeClr val="bg1"/>
              </a:solidFill>
              <a:ln>
                <a:solidFill>
                  <a:schemeClr val="tx1"/>
                </a:solidFill>
              </a:ln>
            </c:spPr>
          </c:marker>
          <c:xVal>
            <c:numLit>
              <c:formatCode>0.0000</c:formatCode>
              <c:ptCount val="130"/>
              <c:pt idx="0">
                <c:v>73.588161941899884</c:v>
              </c:pt>
              <c:pt idx="1">
                <c:v>72.284067282615752</c:v>
              </c:pt>
              <c:pt idx="2">
                <c:v>62.596363031874866</c:v>
              </c:pt>
              <c:pt idx="3">
                <c:v>53.719972037284741</c:v>
              </c:pt>
              <c:pt idx="4">
                <c:v>46.106998340266344</c:v>
              </c:pt>
              <c:pt idx="5">
                <c:v>39.545589237334859</c:v>
              </c:pt>
              <c:pt idx="6">
                <c:v>33.968089039526546</c:v>
              </c:pt>
              <c:pt idx="7">
                <c:v>29.170559050032701</c:v>
              </c:pt>
              <c:pt idx="8">
                <c:v>25.038443203718789</c:v>
              </c:pt>
              <c:pt idx="9">
                <c:v>21.512217896679125</c:v>
              </c:pt>
              <c:pt idx="10">
                <c:v>18.470631066445193</c:v>
              </c:pt>
              <c:pt idx="11">
                <c:v>15.873601869542455</c:v>
              </c:pt>
              <c:pt idx="12">
                <c:v>13.64371058452665</c:v>
              </c:pt>
              <c:pt idx="13">
                <c:v>11.732141916400288</c:v>
              </c:pt>
              <c:pt idx="14">
                <c:v>10.098378966537366</c:v>
              </c:pt>
              <c:pt idx="15">
                <c:v>8.6955376002015612</c:v>
              </c:pt>
              <c:pt idx="16">
                <c:v>7.4971310683146068</c:v>
              </c:pt>
              <c:pt idx="17">
                <c:v>6.4698195155016434</c:v>
              </c:pt>
              <c:pt idx="18">
                <c:v>5.5886575572403228</c:v>
              </c:pt>
              <c:pt idx="19">
                <c:v>4.8307544976863737</c:v>
              </c:pt>
              <c:pt idx="20">
                <c:v>4.1784080501960164</c:v>
              </c:pt>
              <c:pt idx="21">
                <c:v>3.6154607642296295</c:v>
              </c:pt>
              <c:pt idx="22">
                <c:v>3.2012965981060852</c:v>
              </c:pt>
              <c:pt idx="23">
                <c:v>2.7513999081492226</c:v>
              </c:pt>
              <c:pt idx="24">
                <c:v>2.3863046873881935</c:v>
              </c:pt>
              <c:pt idx="25">
                <c:v>2.058361644302134</c:v>
              </c:pt>
              <c:pt idx="26">
                <c:v>1.7718322812719673</c:v>
              </c:pt>
              <c:pt idx="27">
                <c:v>1.5329903955244792</c:v>
              </c:pt>
              <c:pt idx="28">
                <c:v>1.3198173672435907</c:v>
              </c:pt>
              <c:pt idx="29">
                <c:v>1.1388558382017557</c:v>
              </c:pt>
              <c:pt idx="30">
                <c:v>0.98105658640080984</c:v>
              </c:pt>
              <c:pt idx="31">
                <c:v>0.84264467527679343</c:v>
              </c:pt>
              <c:pt idx="32">
                <c:v>0.73087999496764644</c:v>
              </c:pt>
              <c:pt idx="33">
                <c:v>0.62865473897072111</c:v>
              </c:pt>
              <c:pt idx="34">
                <c:v>0.54233943510868998</c:v>
              </c:pt>
              <c:pt idx="35">
                <c:v>0.46501925109818409</c:v>
              </c:pt>
              <c:pt idx="36">
                <c:v>0.40090652017665113</c:v>
              </c:pt>
              <c:pt idx="37">
                <c:v>0.34441226767986266</c:v>
              </c:pt>
              <c:pt idx="38">
                <c:v>0.29605034829253041</c:v>
              </c:pt>
              <c:pt idx="39">
                <c:v>0.25466622630141306</c:v>
              </c:pt>
              <c:pt idx="40">
                <c:v>0.21860916236226158</c:v>
              </c:pt>
              <c:pt idx="41">
                <c:v>0.18787611551707206</c:v>
              </c:pt>
              <c:pt idx="42">
                <c:v>0.16148911575558278</c:v>
              </c:pt>
              <c:pt idx="43">
                <c:v>0.13874629996319188</c:v>
              </c:pt>
              <c:pt idx="44">
                <c:v>0.1189113175948973</c:v>
              </c:pt>
              <c:pt idx="45">
                <c:v>0.10213877670446614</c:v>
              </c:pt>
              <c:pt idx="46">
                <c:v>8.7631965704699208E-2</c:v>
              </c:pt>
              <c:pt idx="47">
                <c:v>7.5096307293958844E-2</c:v>
              </c:pt>
              <c:pt idx="48">
                <c:v>6.4474096064976449E-2</c:v>
              </c:pt>
              <c:pt idx="49">
                <c:v>5.5238242822186909E-2</c:v>
              </c:pt>
              <c:pt idx="50">
                <c:v>4.7301711570570032E-2</c:v>
              </c:pt>
              <c:pt idx="51">
                <c:v>4.0505607732358548E-2</c:v>
              </c:pt>
              <c:pt idx="52">
                <c:v>3.4632116470360005E-2</c:v>
              </c:pt>
              <c:pt idx="53">
                <c:v>2.9607965187295679E-2</c:v>
              </c:pt>
              <c:pt idx="54">
                <c:v>2.5286307847059708E-2</c:v>
              </c:pt>
              <c:pt idx="55">
                <c:v>2.1563267184340776E-2</c:v>
              </c:pt>
              <c:pt idx="56">
                <c:v>1.83610795604227E-2</c:v>
              </c:pt>
              <c:pt idx="57">
                <c:v>1.5614674158024925E-2</c:v>
              </c:pt>
              <c:pt idx="58">
                <c:v>1.3257850461767738E-2</c:v>
              </c:pt>
              <c:pt idx="59">
                <c:v>1.1230707067712137E-2</c:v>
              </c:pt>
              <c:pt idx="60">
                <c:v>9.4905612175420744E-3</c:v>
              </c:pt>
              <c:pt idx="61">
                <c:v>7.9978089628469137E-3</c:v>
              </c:pt>
              <c:pt idx="62">
                <c:v>6.7190657295789187E-3</c:v>
              </c:pt>
              <c:pt idx="63">
                <c:v>5.62310252503631E-3</c:v>
              </c:pt>
              <c:pt idx="64">
                <c:v>4.6854136020071354E-3</c:v>
              </c:pt>
              <c:pt idx="65">
                <c:v>3.883714688532373E-3</c:v>
              </c:pt>
              <c:pt idx="66">
                <c:v>3.2002831482769896E-3</c:v>
              </c:pt>
              <c:pt idx="67">
                <c:v>2.6190727582132631E-3</c:v>
              </c:pt>
              <c:pt idx="68">
                <c:v>2.1262759871461751E-3</c:v>
              </c:pt>
              <c:pt idx="69">
                <c:v>1.7098176509112025E-3</c:v>
              </c:pt>
              <c:pt idx="70">
                <c:v>1.3607573999808978E-3</c:v>
              </c:pt>
            </c:numLit>
          </c:xVal>
          <c:yVal>
            <c:numLit>
              <c:formatCode>General</c:formatCode>
              <c:ptCount val="130"/>
              <c:pt idx="3" formatCode="0.0000">
                <c:v>0.42086057336501315</c:v>
              </c:pt>
              <c:pt idx="4" formatCode="0.0000">
                <c:v>0.43028569337056388</c:v>
              </c:pt>
              <c:pt idx="5" formatCode="0.0000">
                <c:v>0.43117517328550697</c:v>
              </c:pt>
              <c:pt idx="6" formatCode="0.0000">
                <c:v>0.41501608071262425</c:v>
              </c:pt>
              <c:pt idx="7" formatCode="0.0000">
                <c:v>0.39850398389636688</c:v>
              </c:pt>
              <c:pt idx="8" formatCode="0.0000">
                <c:v>0.41904901058241895</c:v>
              </c:pt>
              <c:pt idx="9" formatCode="0.0000">
                <c:v>0.43487183872002494</c:v>
              </c:pt>
              <c:pt idx="10" formatCode="0.0000">
                <c:v>0.46301335385514131</c:v>
              </c:pt>
              <c:pt idx="11" formatCode="0.0000">
                <c:v>0.46686015116409024</c:v>
              </c:pt>
              <c:pt idx="12" formatCode="0.0000">
                <c:v>0.45540334105324765</c:v>
              </c:pt>
              <c:pt idx="13" formatCode="0.0000">
                <c:v>0.45462144820737677</c:v>
              </c:pt>
              <c:pt idx="14" formatCode="0.0000">
                <c:v>0.45059350184729935</c:v>
              </c:pt>
              <c:pt idx="15" formatCode="0.0000">
                <c:v>0.45912685349771376</c:v>
              </c:pt>
              <c:pt idx="16" formatCode="0.0000">
                <c:v>0.4466475547874546</c:v>
              </c:pt>
              <c:pt idx="17" formatCode="0.0000">
                <c:v>0.44375554556103941</c:v>
              </c:pt>
              <c:pt idx="18" formatCode="0.0000">
                <c:v>0.44274709218722486</c:v>
              </c:pt>
              <c:pt idx="19" formatCode="0.0000">
                <c:v>0.43698590460775044</c:v>
              </c:pt>
              <c:pt idx="20" formatCode="0.0000">
                <c:v>0.43560861350753349</c:v>
              </c:pt>
              <c:pt idx="21" formatCode="0.0000">
                <c:v>0.45556894072040383</c:v>
              </c:pt>
              <c:pt idx="22" formatCode="0.0000">
                <c:v>0.3580441404242331</c:v>
              </c:pt>
              <c:pt idx="23" formatCode="0.0000">
                <c:v>0.22301650898826147</c:v>
              </c:pt>
              <c:pt idx="24" formatCode="0.0000">
                <c:v>0.11382853655223898</c:v>
              </c:pt>
              <c:pt idx="25" formatCode="0.0000">
                <c:v>0.21256954014131343</c:v>
              </c:pt>
              <c:pt idx="26" formatCode="0.0000">
                <c:v>0.34822000870049435</c:v>
              </c:pt>
              <c:pt idx="27" formatCode="0.0000">
                <c:v>0.44694932324965453</c:v>
              </c:pt>
              <c:pt idx="28" formatCode="0.0000">
                <c:v>0.45092774295586285</c:v>
              </c:pt>
              <c:pt idx="29" formatCode="0.0000">
                <c:v>0.41572969384273362</c:v>
              </c:pt>
              <c:pt idx="30" formatCode="0.0000">
                <c:v>0.38155331288280531</c:v>
              </c:pt>
              <c:pt idx="31" formatCode="0.0000">
                <c:v>0.35816380183427343</c:v>
              </c:pt>
              <c:pt idx="32" formatCode="0.0000">
                <c:v>0.33434759413362636</c:v>
              </c:pt>
              <c:pt idx="33" formatCode="0.0000">
                <c:v>0.31241282403345455</c:v>
              </c:pt>
              <c:pt idx="34" formatCode="0.0000">
                <c:v>0.2992250633800313</c:v>
              </c:pt>
              <c:pt idx="35" formatCode="0.0000">
                <c:v>0.30187751477669128</c:v>
              </c:pt>
              <c:pt idx="36" formatCode="0.0000">
                <c:v>0.29688689169864019</c:v>
              </c:pt>
              <c:pt idx="37" formatCode="0.0000">
                <c:v>0.28901784746251757</c:v>
              </c:pt>
              <c:pt idx="38" formatCode="0.0000">
                <c:v>0.27814933023980298</c:v>
              </c:pt>
              <c:pt idx="39" formatCode="0.0000">
                <c:v>0.27538977477836479</c:v>
              </c:pt>
              <c:pt idx="40" formatCode="0.0000">
                <c:v>0.27765826086448198</c:v>
              </c:pt>
              <c:pt idx="41" formatCode="0.0000">
                <c:v>0.2840124010622202</c:v>
              </c:pt>
              <c:pt idx="42" formatCode="0.0000">
                <c:v>0.28074663038789588</c:v>
              </c:pt>
              <c:pt idx="43" formatCode="0.0000">
                <c:v>0.27704754065862158</c:v>
              </c:pt>
              <c:pt idx="44" formatCode="0.0000">
                <c:v>0.2698584211004984</c:v>
              </c:pt>
              <c:pt idx="45" formatCode="0.0000">
                <c:v>0.27066301177063845</c:v>
              </c:pt>
              <c:pt idx="46" formatCode="0.0000">
                <c:v>0.2680317959940236</c:v>
              </c:pt>
              <c:pt idx="47" formatCode="0.0000">
                <c:v>0.26752995031454679</c:v>
              </c:pt>
              <c:pt idx="48" formatCode="0.0000">
                <c:v>0.27401247712493471</c:v>
              </c:pt>
              <c:pt idx="49" formatCode="0.0000">
                <c:v>0.29653605737215238</c:v>
              </c:pt>
              <c:pt idx="50" formatCode="0.0000">
                <c:v>0.33909586082621967</c:v>
              </c:pt>
              <c:pt idx="51" formatCode="0.0000">
                <c:v>0.38944529623365381</c:v>
              </c:pt>
              <c:pt idx="52" formatCode="0.0000">
                <c:v>0.466533334979848</c:v>
              </c:pt>
              <c:pt idx="53" formatCode="0.0000">
                <c:v>0.62005977814471791</c:v>
              </c:pt>
              <c:pt idx="54" formatCode="0.0000">
                <c:v>0.86304897763754385</c:v>
              </c:pt>
              <c:pt idx="55" formatCode="0.0000">
                <c:v>1.2109169895100629</c:v>
              </c:pt>
              <c:pt idx="56" formatCode="0.0000">
                <c:v>1.4435122511112843</c:v>
              </c:pt>
              <c:pt idx="57" formatCode="0.0000">
                <c:v>1.5171457660984979</c:v>
              </c:pt>
              <c:pt idx="58" formatCode="0.0000">
                <c:v>1.4465543047428406</c:v>
              </c:pt>
              <c:pt idx="59" formatCode="0.0000">
                <c:v>1.4420752804810921</c:v>
              </c:pt>
              <c:pt idx="60" formatCode="0.0000">
                <c:v>1.5456620247659894</c:v>
              </c:pt>
              <c:pt idx="61" formatCode="0.0000">
                <c:v>1.7159713402869297</c:v>
              </c:pt>
              <c:pt idx="62" formatCode="0.0000">
                <c:v>1.8826834348735959</c:v>
              </c:pt>
              <c:pt idx="63" formatCode="0.0000">
                <c:v>2.0054074956372112</c:v>
              </c:pt>
              <c:pt idx="64" formatCode="0.0000">
                <c:v>2.0074616833248795</c:v>
              </c:pt>
              <c:pt idx="65" formatCode="0.0000">
                <c:v>1.9973412224774381</c:v>
              </c:pt>
              <c:pt idx="66" formatCode="0.0000">
                <c:v>1.8710344607060663</c:v>
              </c:pt>
              <c:pt idx="67" formatCode="0.0000">
                <c:v>1.7523101029295249</c:v>
              </c:pt>
              <c:pt idx="68" formatCode="0.0000">
                <c:v>1.5814830252760228</c:v>
              </c:pt>
              <c:pt idx="69" formatCode="0.0000">
                <c:v>1.4652952335063387</c:v>
              </c:pt>
              <c:pt idx="70" formatCode="0.0000">
                <c:v>1.3762346115857815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7E01-4629-A9A1-54CCBD572FA9}"/>
            </c:ext>
          </c:extLst>
        </c:ser>
        <c:ser>
          <c:idx val="0"/>
          <c:order val="1"/>
          <c:tx>
            <c:v>Stress Corrected</c:v>
          </c:tx>
          <c:spPr>
            <a:ln w="12700">
              <a:solidFill>
                <a:schemeClr val="tx1"/>
              </a:solidFill>
            </a:ln>
          </c:spPr>
          <c:marker>
            <c:symbol val="square"/>
            <c:size val="5"/>
            <c:spPr>
              <a:solidFill>
                <a:srgbClr val="00B050"/>
              </a:solidFill>
              <a:ln>
                <a:solidFill>
                  <a:schemeClr val="tx1"/>
                </a:solidFill>
              </a:ln>
            </c:spPr>
          </c:marker>
          <c:xVal>
            <c:numLit>
              <c:formatCode>0.0000</c:formatCode>
              <c:ptCount val="129"/>
              <c:pt idx="0">
                <c:v>72.284067282615752</c:v>
              </c:pt>
              <c:pt idx="1">
                <c:v>62.596363031874866</c:v>
              </c:pt>
              <c:pt idx="2">
                <c:v>53.719972037284741</c:v>
              </c:pt>
              <c:pt idx="3">
                <c:v>46.106998340266344</c:v>
              </c:pt>
              <c:pt idx="4">
                <c:v>39.545589237334859</c:v>
              </c:pt>
              <c:pt idx="5">
                <c:v>33.968089039526546</c:v>
              </c:pt>
              <c:pt idx="6">
                <c:v>29.170559050032701</c:v>
              </c:pt>
              <c:pt idx="7">
                <c:v>25.038443203718789</c:v>
              </c:pt>
              <c:pt idx="8">
                <c:v>21.512217896679125</c:v>
              </c:pt>
              <c:pt idx="9">
                <c:v>18.470631066445193</c:v>
              </c:pt>
              <c:pt idx="10">
                <c:v>15.873601869542455</c:v>
              </c:pt>
              <c:pt idx="11">
                <c:v>13.64371058452665</c:v>
              </c:pt>
              <c:pt idx="12">
                <c:v>11.732141916400288</c:v>
              </c:pt>
              <c:pt idx="13">
                <c:v>10.098378966537366</c:v>
              </c:pt>
              <c:pt idx="14">
                <c:v>8.6955376002015612</c:v>
              </c:pt>
              <c:pt idx="15">
                <c:v>7.4971310683146068</c:v>
              </c:pt>
              <c:pt idx="16">
                <c:v>6.4698195155016434</c:v>
              </c:pt>
              <c:pt idx="17">
                <c:v>5.5886575572403228</c:v>
              </c:pt>
              <c:pt idx="18">
                <c:v>4.8307544976863737</c:v>
              </c:pt>
              <c:pt idx="19">
                <c:v>4.1784080501960164</c:v>
              </c:pt>
              <c:pt idx="20">
                <c:v>3.6154607642296295</c:v>
              </c:pt>
              <c:pt idx="21">
                <c:v>3.2012965981060852</c:v>
              </c:pt>
              <c:pt idx="22">
                <c:v>2.7513999081492226</c:v>
              </c:pt>
              <c:pt idx="23">
                <c:v>2.3863046873881935</c:v>
              </c:pt>
              <c:pt idx="24">
                <c:v>2.058361644302134</c:v>
              </c:pt>
              <c:pt idx="25">
                <c:v>1.7718322812719673</c:v>
              </c:pt>
              <c:pt idx="26">
                <c:v>1.5329903955244792</c:v>
              </c:pt>
              <c:pt idx="27">
                <c:v>1.3198173672435907</c:v>
              </c:pt>
              <c:pt idx="28">
                <c:v>1.1388558382017557</c:v>
              </c:pt>
              <c:pt idx="29">
                <c:v>0.98105658640080984</c:v>
              </c:pt>
              <c:pt idx="30">
                <c:v>0.84264467527679343</c:v>
              </c:pt>
              <c:pt idx="31">
                <c:v>0.73087999496764644</c:v>
              </c:pt>
              <c:pt idx="32">
                <c:v>0.62865473897072111</c:v>
              </c:pt>
              <c:pt idx="33">
                <c:v>0.54233943510868998</c:v>
              </c:pt>
              <c:pt idx="34">
                <c:v>0.46501925109818409</c:v>
              </c:pt>
              <c:pt idx="35">
                <c:v>0.40090652017665113</c:v>
              </c:pt>
              <c:pt idx="36">
                <c:v>0.34441226767986266</c:v>
              </c:pt>
              <c:pt idx="37">
                <c:v>0.29605034829253041</c:v>
              </c:pt>
              <c:pt idx="38">
                <c:v>0.25466622630141306</c:v>
              </c:pt>
              <c:pt idx="39">
                <c:v>0.21860916236226158</c:v>
              </c:pt>
              <c:pt idx="40">
                <c:v>0.18787611551707206</c:v>
              </c:pt>
              <c:pt idx="41">
                <c:v>0.16148911575558278</c:v>
              </c:pt>
              <c:pt idx="42">
                <c:v>0.13874629996319188</c:v>
              </c:pt>
              <c:pt idx="43">
                <c:v>0.1189113175948973</c:v>
              </c:pt>
              <c:pt idx="44">
                <c:v>0.10213877670446614</c:v>
              </c:pt>
              <c:pt idx="45">
                <c:v>8.7631965704699208E-2</c:v>
              </c:pt>
              <c:pt idx="46">
                <c:v>7.5096307293958844E-2</c:v>
              </c:pt>
              <c:pt idx="47">
                <c:v>6.4474096064976449E-2</c:v>
              </c:pt>
              <c:pt idx="48">
                <c:v>5.5238242822186909E-2</c:v>
              </c:pt>
              <c:pt idx="49">
                <c:v>4.7301711570570032E-2</c:v>
              </c:pt>
              <c:pt idx="50">
                <c:v>4.0505607732358548E-2</c:v>
              </c:pt>
              <c:pt idx="51">
                <c:v>3.4632116470360005E-2</c:v>
              </c:pt>
              <c:pt idx="52">
                <c:v>2.9607965187295679E-2</c:v>
              </c:pt>
              <c:pt idx="53">
                <c:v>2.5286307847059708E-2</c:v>
              </c:pt>
              <c:pt idx="54">
                <c:v>2.1563267184340776E-2</c:v>
              </c:pt>
              <c:pt idx="55">
                <c:v>1.83610795604227E-2</c:v>
              </c:pt>
              <c:pt idx="56">
                <c:v>1.5614674158024925E-2</c:v>
              </c:pt>
              <c:pt idx="57">
                <c:v>1.3257850461767738E-2</c:v>
              </c:pt>
              <c:pt idx="58">
                <c:v>1.1230707067712137E-2</c:v>
              </c:pt>
              <c:pt idx="59">
                <c:v>9.4905612175420744E-3</c:v>
              </c:pt>
              <c:pt idx="60">
                <c:v>7.9978089628469137E-3</c:v>
              </c:pt>
              <c:pt idx="61">
                <c:v>6.7190657295789187E-3</c:v>
              </c:pt>
              <c:pt idx="62">
                <c:v>5.62310252503631E-3</c:v>
              </c:pt>
              <c:pt idx="63">
                <c:v>4.6854136020071354E-3</c:v>
              </c:pt>
              <c:pt idx="64">
                <c:v>3.883714688532373E-3</c:v>
              </c:pt>
              <c:pt idx="65">
                <c:v>3.2002831482769896E-3</c:v>
              </c:pt>
              <c:pt idx="66">
                <c:v>2.6190727582132631E-3</c:v>
              </c:pt>
              <c:pt idx="67">
                <c:v>2.1262759871461751E-3</c:v>
              </c:pt>
              <c:pt idx="68">
                <c:v>1.7098176509112025E-3</c:v>
              </c:pt>
              <c:pt idx="69">
                <c:v>1.3607573999808978E-3</c:v>
              </c:pt>
            </c:numLit>
          </c:xVal>
          <c:yVal>
            <c:numLit>
              <c:formatCode>0.0000</c:formatCode>
              <c:ptCount val="129"/>
              <c:pt idx="0">
                <c:v>0</c:v>
              </c:pt>
              <c:pt idx="1">
                <c:v>0</c:v>
              </c:pt>
              <c:pt idx="2">
                <c:v>0</c:v>
              </c:pt>
              <c:pt idx="3">
                <c:v>0</c:v>
              </c:pt>
              <c:pt idx="4">
                <c:v>0</c:v>
              </c:pt>
              <c:pt idx="5">
                <c:v>0</c:v>
              </c:pt>
              <c:pt idx="6">
                <c:v>0</c:v>
              </c:pt>
              <c:pt idx="7">
                <c:v>0</c:v>
              </c:pt>
              <c:pt idx="8">
                <c:v>0</c:v>
              </c:pt>
              <c:pt idx="9">
                <c:v>0</c:v>
              </c:pt>
              <c:pt idx="10">
                <c:v>0</c:v>
              </c:pt>
              <c:pt idx="11">
                <c:v>0</c:v>
              </c:pt>
              <c:pt idx="12">
                <c:v>0</c:v>
              </c:pt>
              <c:pt idx="13">
                <c:v>0</c:v>
              </c:pt>
              <c:pt idx="14">
                <c:v>0</c:v>
              </c:pt>
              <c:pt idx="15">
                <c:v>0</c:v>
              </c:pt>
              <c:pt idx="16">
                <c:v>0</c:v>
              </c:pt>
              <c:pt idx="17">
                <c:v>0</c:v>
              </c:pt>
              <c:pt idx="18">
                <c:v>0</c:v>
              </c:pt>
              <c:pt idx="19">
                <c:v>0</c:v>
              </c:pt>
              <c:pt idx="20">
                <c:v>0</c:v>
              </c:pt>
              <c:pt idx="21">
                <c:v>0</c:v>
              </c:pt>
              <c:pt idx="22">
                <c:v>0</c:v>
              </c:pt>
              <c:pt idx="23">
                <c:v>0</c:v>
              </c:pt>
              <c:pt idx="24">
                <c:v>0</c:v>
              </c:pt>
              <c:pt idx="25">
                <c:v>0</c:v>
              </c:pt>
              <c:pt idx="26">
                <c:v>0</c:v>
              </c:pt>
              <c:pt idx="27">
                <c:v>0</c:v>
              </c:pt>
              <c:pt idx="28">
                <c:v>0</c:v>
              </c:pt>
              <c:pt idx="29">
                <c:v>0</c:v>
              </c:pt>
              <c:pt idx="30">
                <c:v>0</c:v>
              </c:pt>
              <c:pt idx="31">
                <c:v>0</c:v>
              </c:pt>
              <c:pt idx="32">
                <c:v>0</c:v>
              </c:pt>
              <c:pt idx="33">
                <c:v>0</c:v>
              </c:pt>
              <c:pt idx="34">
                <c:v>0</c:v>
              </c:pt>
              <c:pt idx="35">
                <c:v>0</c:v>
              </c:pt>
              <c:pt idx="36">
                <c:v>0</c:v>
              </c:pt>
              <c:pt idx="37">
                <c:v>0</c:v>
              </c:pt>
              <c:pt idx="38">
                <c:v>0</c:v>
              </c:pt>
              <c:pt idx="39">
                <c:v>0</c:v>
              </c:pt>
              <c:pt idx="40">
                <c:v>0</c:v>
              </c:pt>
              <c:pt idx="41">
                <c:v>0</c:v>
              </c:pt>
              <c:pt idx="42">
                <c:v>0</c:v>
              </c:pt>
              <c:pt idx="43">
                <c:v>0</c:v>
              </c:pt>
              <c:pt idx="44">
                <c:v>0</c:v>
              </c:pt>
              <c:pt idx="45">
                <c:v>0</c:v>
              </c:pt>
              <c:pt idx="46">
                <c:v>0</c:v>
              </c:pt>
              <c:pt idx="47">
                <c:v>0</c:v>
              </c:pt>
              <c:pt idx="48">
                <c:v>1.6114353652850428E-2</c:v>
              </c:pt>
              <c:pt idx="49">
                <c:v>4.8709811846090099E-2</c:v>
              </c:pt>
              <c:pt idx="50">
                <c:v>0.11905712366335783</c:v>
              </c:pt>
              <c:pt idx="51">
                <c:v>0.26721292182715667</c:v>
              </c:pt>
              <c:pt idx="52">
                <c:v>0.50536139005667768</c:v>
              </c:pt>
              <c:pt idx="53">
                <c:v>0.84953395583724833</c:v>
              </c:pt>
              <c:pt idx="54">
                <c:v>1.0782189583440771</c:v>
              </c:pt>
              <c:pt idx="55">
                <c:v>1.1457302629655004</c:v>
              </c:pt>
              <c:pt idx="56">
                <c:v>1.0649349882695645</c:v>
              </c:pt>
              <c:pt idx="57">
                <c:v>1.0462565979180525</c:v>
              </c:pt>
              <c:pt idx="58">
                <c:v>1.1320742321823216</c:v>
              </c:pt>
              <c:pt idx="59">
                <c:v>1.2809322397195397</c:v>
              </c:pt>
              <c:pt idx="60">
                <c:v>1.4215650380854155</c:v>
              </c:pt>
              <c:pt idx="61">
                <c:v>1.5121551505352868</c:v>
              </c:pt>
              <c:pt idx="62">
                <c:v>1.4736881351794864</c:v>
              </c:pt>
              <c:pt idx="63">
                <c:v>1.4131701331529187</c:v>
              </c:pt>
              <c:pt idx="64">
                <c:v>1.2238545888056114</c:v>
              </c:pt>
              <c:pt idx="65">
                <c:v>1.0277372031703336</c:v>
              </c:pt>
              <c:pt idx="66">
                <c:v>0.76242104603186156</c:v>
              </c:pt>
              <c:pt idx="67">
                <c:v>0.53263265107957303</c:v>
              </c:pt>
              <c:pt idx="68">
                <c:v>0.30840442382184613</c:v>
              </c:pt>
              <c:pt idx="69">
                <c:v>0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1-7E01-4629-A9A1-54CCBD572FA9}"/>
            </c:ext>
          </c:extLst>
        </c:ser>
        <c:ser>
          <c:idx val="2"/>
          <c:order val="2"/>
          <c:tx>
            <c:v>0 Line</c:v>
          </c:tx>
          <c:spPr>
            <a:ln w="31750">
              <a:solidFill>
                <a:schemeClr val="tx1"/>
              </a:solidFill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1E-3</c:v>
              </c:pt>
              <c:pt idx="1">
                <c:v>100</c:v>
              </c:pt>
            </c:numLit>
          </c:xVal>
          <c:yVal>
            <c:numLit>
              <c:formatCode>General</c:formatCode>
              <c:ptCount val="2"/>
              <c:pt idx="0">
                <c:v>0</c:v>
              </c:pt>
              <c:pt idx="1">
                <c:v>0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2-7E01-4629-A9A1-54CCBD572FA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logBase val="10"/>
          <c:orientation val="minMax"/>
          <c:max val="100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Pore Throat Radius,</a:t>
                </a:r>
                <a:r>
                  <a:rPr lang="en-US" baseline="0"/>
                  <a:t> micron</a:t>
                </a:r>
                <a:endParaRPr lang="en-US"/>
              </a:p>
            </c:rich>
          </c:tx>
          <c:overlay val="0"/>
        </c:title>
        <c:numFmt formatCode="General" sourceLinked="0"/>
        <c:majorTickMark val="out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-5"/>
        <c:crossBetween val="midCat"/>
      </c:valAx>
      <c:valAx>
        <c:axId val="160021120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Log Normalized</a:t>
                </a:r>
                <a:r>
                  <a:rPr lang="en-US" baseline="0"/>
                  <a:t> Pore Volume</a:t>
                </a:r>
                <a:endParaRPr lang="en-US"/>
              </a:p>
            </c:rich>
          </c:tx>
          <c:layout>
            <c:manualLayout>
              <c:xMode val="edge"/>
              <c:yMode val="edge"/>
              <c:x val="2.4687634200537781E-2"/>
              <c:y val="0.26035006842093456"/>
            </c:manualLayout>
          </c:layout>
          <c:overlay val="0"/>
        </c:title>
        <c:numFmt formatCode="#,##0.00" sourceLinked="0"/>
        <c:majorTickMark val="cross"/>
        <c:minorTickMark val="in"/>
        <c:tickLblPos val="none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egendEntry>
        <c:idx val="2"/>
        <c:delete val="1"/>
      </c:legendEntry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 orientation="portrait"/>
  </c:printSettings>
  <c:userShapes r:id="rId1"/>
</c:chartSpace>
</file>

<file path=xl/charts/chart2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tx>
            <c:v>C_apparent</c:v>
          </c:tx>
          <c:spPr>
            <a:ln w="25400">
              <a:noFill/>
            </a:ln>
          </c:spPr>
          <c:marker>
            <c:symbol val="circle"/>
            <c:size val="5"/>
            <c:spPr>
              <a:solidFill>
                <a:schemeClr val="bg1"/>
              </a:solidFill>
              <a:ln>
                <a:solidFill>
                  <a:schemeClr val="tx1"/>
                </a:solidFill>
              </a:ln>
            </c:spPr>
          </c:marker>
          <c:dPt>
            <c:idx val="1"/>
            <c:bubble3D val="0"/>
            <c:extLst>
              <c:ext xmlns:c16="http://schemas.microsoft.com/office/drawing/2014/chart" uri="{C3380CC4-5D6E-409C-BE32-E72D297353CC}">
                <c16:uniqueId val="{00000000-5166-4B92-9AEC-6D95472BF6E2}"/>
              </c:ext>
            </c:extLst>
          </c:dPt>
          <c:xVal>
            <c:numLit>
              <c:formatCode>0.000</c:formatCode>
              <c:ptCount val="126"/>
              <c:pt idx="0">
                <c:v>1.4641278982162476</c:v>
              </c:pt>
              <c:pt idx="1">
                <c:v>1.4905421733856201</c:v>
              </c:pt>
              <c:pt idx="2">
                <c:v>1.7212212085723877</c:v>
              </c:pt>
              <c:pt idx="3">
                <c:v>2.0056202411651611</c:v>
              </c:pt>
              <c:pt idx="4">
                <c:v>2.33677077293396</c:v>
              </c:pt>
              <c:pt idx="5">
                <c:v>2.7244770526885986</c:v>
              </c:pt>
              <c:pt idx="6">
                <c:v>3.1718177795410156</c:v>
              </c:pt>
              <c:pt idx="7">
                <c:v>3.6934590339660645</c:v>
              </c:pt>
              <c:pt idx="8">
                <c:v>4.3030128479003906</c:v>
              </c:pt>
              <c:pt idx="9">
                <c:v>5.0085000991821289</c:v>
              </c:pt>
              <c:pt idx="10">
                <c:v>5.8338241577148438</c:v>
              </c:pt>
              <c:pt idx="11">
                <c:v>6.7899231910705566</c:v>
              </c:pt>
              <c:pt idx="12">
                <c:v>7.9036974906921387</c:v>
              </c:pt>
              <c:pt idx="13">
                <c:v>9.2001838684082031</c:v>
              </c:pt>
              <c:pt idx="14">
                <c:v>10.705310821533203</c:v>
              </c:pt>
              <c:pt idx="15">
                <c:v>12.461616516113281</c:v>
              </c:pt>
              <c:pt idx="16">
                <c:v>14.500537872314453</c:v>
              </c:pt>
              <c:pt idx="17">
                <c:v>16.873447418212891</c:v>
              </c:pt>
              <c:pt idx="18">
                <c:v>19.633249282836914</c:v>
              </c:pt>
              <c:pt idx="19">
                <c:v>22.846714019775391</c:v>
              </c:pt>
              <c:pt idx="20">
                <c:v>26.584007263183594</c:v>
              </c:pt>
              <c:pt idx="21">
                <c:v>30.933124542236328</c:v>
              </c:pt>
              <c:pt idx="22">
                <c:v>35.140491485595703</c:v>
              </c:pt>
              <c:pt idx="23">
                <c:v>41.185260772705078</c:v>
              </c:pt>
              <c:pt idx="24">
                <c:v>47.803607940673828</c:v>
              </c:pt>
              <c:pt idx="25">
                <c:v>55.785549163818359</c:v>
              </c:pt>
              <c:pt idx="26">
                <c:v>65.211112976074219</c:v>
              </c:pt>
              <c:pt idx="27">
                <c:v>75.787994384765625</c:v>
              </c:pt>
              <c:pt idx="28">
                <c:v>88.485122680664063</c:v>
              </c:pt>
              <c:pt idx="29">
                <c:v>103.01310729980469</c:v>
              </c:pt>
              <c:pt idx="30">
                <c:v>120.07076263427734</c:v>
              </c:pt>
              <c:pt idx="31">
                <c:v>140.30244445800781</c:v>
              </c:pt>
              <c:pt idx="32">
                <c:v>162.23551940917969</c:v>
              </c:pt>
              <c:pt idx="33">
                <c:v>189.12416076660156</c:v>
              </c:pt>
              <c:pt idx="34">
                <c:v>219.71316528320313</c:v>
              </c:pt>
              <c:pt idx="35">
                <c:v>256.74002075195313</c:v>
              </c:pt>
              <c:pt idx="36">
                <c:v>298.2469482421875</c:v>
              </c:pt>
              <c:pt idx="37">
                <c:v>347.58905029296875</c:v>
              </c:pt>
              <c:pt idx="38">
                <c:v>404.73052978515625</c:v>
              </c:pt>
              <c:pt idx="39">
                <c:v>470.77813720703125</c:v>
              </c:pt>
              <c:pt idx="40">
                <c:v>548.5953369140625</c:v>
              </c:pt>
              <c:pt idx="41">
                <c:v>638.3465576171875</c:v>
              </c:pt>
              <c:pt idx="42">
                <c:v>742.4522705078125</c:v>
              </c:pt>
              <c:pt idx="43">
                <c:v>863.66729736328125</c:v>
              </c:pt>
              <c:pt idx="44">
                <c:v>1006.8402099609375</c:v>
              </c:pt>
              <c:pt idx="45">
                <c:v>1170.7703857421875</c:v>
              </c:pt>
              <c:pt idx="46">
                <c:v>1362.44775390625</c:v>
              </c:pt>
              <c:pt idx="47">
                <c:v>1586.7435302734375</c:v>
              </c:pt>
              <c:pt idx="48">
                <c:v>1843.7667236328125</c:v>
              </c:pt>
              <c:pt idx="49">
                <c:v>2145.80859375</c:v>
              </c:pt>
              <c:pt idx="50">
                <c:v>2497.172607421875</c:v>
              </c:pt>
              <c:pt idx="51">
                <c:v>2904.240478515625</c:v>
              </c:pt>
              <c:pt idx="52">
                <c:v>3380.339599609375</c:v>
              </c:pt>
              <c:pt idx="53">
                <c:v>3931.5576171875</c:v>
              </c:pt>
              <c:pt idx="54">
                <c:v>4572.94970703125</c:v>
              </c:pt>
              <c:pt idx="55">
                <c:v>5320.80078125</c:v>
              </c:pt>
              <c:pt idx="56">
                <c:v>6191.94970703125</c:v>
              </c:pt>
              <c:pt idx="57">
                <c:v>7203.9521484375</c:v>
              </c:pt>
              <c:pt idx="58">
                <c:v>8380.0419921875</c:v>
              </c:pt>
              <c:pt idx="59">
                <c:v>9750.4794921875</c:v>
              </c:pt>
              <c:pt idx="60">
                <c:v>11345.2626953125</c:v>
              </c:pt>
              <c:pt idx="61">
                <c:v>13200.7900390625</c:v>
              </c:pt>
              <c:pt idx="62">
                <c:v>15357.787109375</c:v>
              </c:pt>
              <c:pt idx="63">
                <c:v>17868.47265625</c:v>
              </c:pt>
              <c:pt idx="64">
                <c:v>20789.203125</c:v>
              </c:pt>
              <c:pt idx="65">
                <c:v>24189.740234375</c:v>
              </c:pt>
              <c:pt idx="66">
                <c:v>28145.0234375</c:v>
              </c:pt>
              <c:pt idx="67">
                <c:v>32745.251953125</c:v>
              </c:pt>
              <c:pt idx="68">
                <c:v>38095.921875</c:v>
              </c:pt>
              <c:pt idx="69">
                <c:v>44324.45703125</c:v>
              </c:pt>
              <c:pt idx="70">
                <c:v>51550.15625</c:v>
              </c:pt>
            </c:numLit>
          </c:xVal>
          <c:yVal>
            <c:numLit>
              <c:formatCode>0.00E+00</c:formatCode>
              <c:ptCount val="126"/>
              <c:pt idx="1">
                <c:v>6.9119996969950782E-3</c:v>
              </c:pt>
              <c:pt idx="2">
                <c:v>5.3642700774619283E-3</c:v>
              </c:pt>
              <c:pt idx="3">
                <c:v>5.100053730766183E-3</c:v>
              </c:pt>
              <c:pt idx="4">
                <c:v>4.5569973439922177E-3</c:v>
              </c:pt>
              <c:pt idx="5">
                <c:v>3.460376991604576E-3</c:v>
              </c:pt>
              <c:pt idx="6">
                <c:v>2.8764993433634837E-3</c:v>
              </c:pt>
              <c:pt idx="7">
                <c:v>2.5786749201045954E-3</c:v>
              </c:pt>
              <c:pt idx="8">
                <c:v>2.5358897337627007E-3</c:v>
              </c:pt>
              <c:pt idx="9">
                <c:v>2.0533152820914635E-3</c:v>
              </c:pt>
              <c:pt idx="10">
                <c:v>1.9821087222017387E-3</c:v>
              </c:pt>
              <c:pt idx="11">
                <c:v>1.6540974946107339E-3</c:v>
              </c:pt>
              <c:pt idx="12">
                <c:v>1.2040741520010737E-3</c:v>
              </c:pt>
              <c:pt idx="13">
                <c:v>1.2565109010137397E-3</c:v>
              </c:pt>
              <c:pt idx="14">
                <c:v>1.0269535226424551E-3</c:v>
              </c:pt>
              <c:pt idx="15">
                <c:v>8.1606120882580819E-4</c:v>
              </c:pt>
              <c:pt idx="16">
                <c:v>7.3920531900250241E-4</c:v>
              </c:pt>
              <c:pt idx="17">
                <c:v>6.4218806932844492E-4</c:v>
              </c:pt>
              <c:pt idx="18">
                <c:v>5.1643307823047685E-4</c:v>
              </c:pt>
              <c:pt idx="19">
                <c:v>4.5314364844557966E-4</c:v>
              </c:pt>
              <c:pt idx="20">
                <c:v>4.0567487229181681E-4</c:v>
              </c:pt>
              <c:pt idx="21">
                <c:v>3.7577895832706457E-4</c:v>
              </c:pt>
              <c:pt idx="22">
                <c:v>6.6857718879433981E-5</c:v>
              </c:pt>
              <c:pt idx="23">
                <c:v>4.2935688239112837E-5</c:v>
              </c:pt>
              <c:pt idx="24">
                <c:v>8.5182233163451015E-5</c:v>
              </c:pt>
              <c:pt idx="25">
                <c:v>1.7155948046850187E-4</c:v>
              </c:pt>
              <c:pt idx="26">
                <c:v>1.742588348517441E-4</c:v>
              </c:pt>
              <c:pt idx="27">
                <c:v>1.5087627496476031E-4</c:v>
              </c:pt>
              <c:pt idx="28">
                <c:v>1.1197560551502428E-4</c:v>
              </c:pt>
              <c:pt idx="29">
                <c:v>8.5800320818418162E-5</c:v>
              </c:pt>
              <c:pt idx="30">
                <c:v>7.478369894684107E-5</c:v>
              </c:pt>
              <c:pt idx="31">
                <c:v>5.8884654318531927E-5</c:v>
              </c:pt>
              <c:pt idx="32">
                <c:v>4.3416450655699057E-5</c:v>
              </c:pt>
              <c:pt idx="33">
                <c:v>3.9266602009120735E-5</c:v>
              </c:pt>
              <c:pt idx="34">
                <c:v>3.3358657145825807E-5</c:v>
              </c:pt>
              <c:pt idx="35">
                <c:v>2.845941760084373E-5</c:v>
              </c:pt>
              <c:pt idx="36">
                <c:v>2.3699895159832745E-5</c:v>
              </c:pt>
              <c:pt idx="37">
                <c:v>1.9518513485028404E-5</c:v>
              </c:pt>
              <c:pt idx="38">
                <c:v>1.6124946977424425E-5</c:v>
              </c:pt>
              <c:pt idx="39">
                <c:v>1.4628540448361307E-5</c:v>
              </c:pt>
              <c:pt idx="40">
                <c:v>1.2704088450079672E-5</c:v>
              </c:pt>
              <c:pt idx="41">
                <c:v>1.0982238904752776E-5</c:v>
              </c:pt>
              <c:pt idx="42">
                <c:v>8.976967025845288E-6</c:v>
              </c:pt>
              <c:pt idx="43">
                <c:v>7.7714173991363883E-6</c:v>
              </c:pt>
              <c:pt idx="44">
                <c:v>6.4641866130322452E-6</c:v>
              </c:pt>
              <c:pt idx="45">
                <c:v>5.759275371181779E-6</c:v>
              </c:pt>
              <c:pt idx="46">
                <c:v>4.797952883954983E-6</c:v>
              </c:pt>
              <c:pt idx="47">
                <c:v>4.087555636900474E-6</c:v>
              </c:pt>
              <c:pt idx="48">
                <c:v>3.9288683076798703E-6</c:v>
              </c:pt>
              <c:pt idx="49">
                <c:v>3.8323523262512461E-6</c:v>
              </c:pt>
              <c:pt idx="50">
                <c:v>3.8645382758600587E-6</c:v>
              </c:pt>
              <c:pt idx="51">
                <c:v>3.7996055742645759E-6</c:v>
              </c:pt>
              <c:pt idx="52">
                <c:v>4.1398363864086081E-6</c:v>
              </c:pt>
              <c:pt idx="53">
                <c:v>5.3882839402247766E-6</c:v>
              </c:pt>
              <c:pt idx="54">
                <c:v>6.4253758537255361E-6</c:v>
              </c:pt>
              <c:pt idx="55">
                <c:v>7.5826952831548886E-6</c:v>
              </c:pt>
              <c:pt idx="56">
                <c:v>6.3249714226048301E-6</c:v>
              </c:pt>
              <c:pt idx="57">
                <c:v>4.9266413313112936E-6</c:v>
              </c:pt>
              <c:pt idx="58">
                <c:v>4.2434315705667716E-6</c:v>
              </c:pt>
              <c:pt idx="59">
                <c:v>4.043881152867187E-6</c:v>
              </c:pt>
              <c:pt idx="60">
                <c:v>3.8882685687364875E-6</c:v>
              </c:pt>
              <c:pt idx="61">
                <c:v>3.7520507583752118E-6</c:v>
              </c:pt>
              <c:pt idx="62">
                <c:v>3.4742816385102374E-6</c:v>
              </c:pt>
              <c:pt idx="63">
                <c:v>3.0677843524143563E-6</c:v>
              </c:pt>
              <c:pt idx="64">
                <c:v>2.4438143895879842E-6</c:v>
              </c:pt>
              <c:pt idx="65">
                <c:v>2.2220632534891258E-6</c:v>
              </c:pt>
              <c:pt idx="66">
                <c:v>1.6260036800259878E-6</c:v>
              </c:pt>
              <c:pt idx="67">
                <c:v>1.2874332717514796E-6</c:v>
              </c:pt>
              <c:pt idx="68">
                <c:v>1.0695502374346129E-6</c:v>
              </c:pt>
              <c:pt idx="69">
                <c:v>8.3434759669860415E-7</c:v>
              </c:pt>
              <c:pt idx="70">
                <c:v>6.87765022414882E-7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1-5166-4B92-9AEC-6D95472BF6E2}"/>
            </c:ext>
          </c:extLst>
        </c:ser>
        <c:ser>
          <c:idx val="1"/>
          <c:order val="1"/>
          <c:tx>
            <c:v>C_bulk</c:v>
          </c:tx>
          <c:spPr>
            <a:ln>
              <a:solidFill>
                <a:srgbClr val="00B050"/>
              </a:solidFill>
            </a:ln>
          </c:spPr>
          <c:marker>
            <c:symbol val="none"/>
          </c:marker>
          <c:xVal>
            <c:numLit>
              <c:formatCode>0.000</c:formatCode>
              <c:ptCount val="126"/>
              <c:pt idx="0">
                <c:v>1.4641278982162476</c:v>
              </c:pt>
              <c:pt idx="1">
                <c:v>1.4905421733856201</c:v>
              </c:pt>
              <c:pt idx="2">
                <c:v>1.7212212085723877</c:v>
              </c:pt>
              <c:pt idx="3">
                <c:v>2.0056202411651611</c:v>
              </c:pt>
              <c:pt idx="4">
                <c:v>2.33677077293396</c:v>
              </c:pt>
              <c:pt idx="5">
                <c:v>2.7244770526885986</c:v>
              </c:pt>
              <c:pt idx="6">
                <c:v>3.1718177795410156</c:v>
              </c:pt>
              <c:pt idx="7">
                <c:v>3.6934590339660645</c:v>
              </c:pt>
              <c:pt idx="8">
                <c:v>4.3030128479003906</c:v>
              </c:pt>
              <c:pt idx="9">
                <c:v>5.0085000991821289</c:v>
              </c:pt>
              <c:pt idx="10">
                <c:v>5.8338241577148438</c:v>
              </c:pt>
              <c:pt idx="11">
                <c:v>6.7899231910705566</c:v>
              </c:pt>
              <c:pt idx="12">
                <c:v>7.9036974906921387</c:v>
              </c:pt>
              <c:pt idx="13">
                <c:v>9.2001838684082031</c:v>
              </c:pt>
              <c:pt idx="14">
                <c:v>10.705310821533203</c:v>
              </c:pt>
              <c:pt idx="15">
                <c:v>12.461616516113281</c:v>
              </c:pt>
              <c:pt idx="16">
                <c:v>14.500537872314453</c:v>
              </c:pt>
              <c:pt idx="17">
                <c:v>16.873447418212891</c:v>
              </c:pt>
              <c:pt idx="18">
                <c:v>19.633249282836914</c:v>
              </c:pt>
              <c:pt idx="19">
                <c:v>22.846714019775391</c:v>
              </c:pt>
              <c:pt idx="20">
                <c:v>26.584007263183594</c:v>
              </c:pt>
              <c:pt idx="21">
                <c:v>30.933124542236328</c:v>
              </c:pt>
              <c:pt idx="22">
                <c:v>35.140491485595703</c:v>
              </c:pt>
              <c:pt idx="23">
                <c:v>41.185260772705078</c:v>
              </c:pt>
              <c:pt idx="24">
                <c:v>47.803607940673828</c:v>
              </c:pt>
              <c:pt idx="25">
                <c:v>55.785549163818359</c:v>
              </c:pt>
              <c:pt idx="26">
                <c:v>65.211112976074219</c:v>
              </c:pt>
              <c:pt idx="27">
                <c:v>75.787994384765625</c:v>
              </c:pt>
              <c:pt idx="28">
                <c:v>88.485122680664063</c:v>
              </c:pt>
              <c:pt idx="29">
                <c:v>103.01310729980469</c:v>
              </c:pt>
              <c:pt idx="30">
                <c:v>120.07076263427734</c:v>
              </c:pt>
              <c:pt idx="31">
                <c:v>140.30244445800781</c:v>
              </c:pt>
              <c:pt idx="32">
                <c:v>162.23551940917969</c:v>
              </c:pt>
              <c:pt idx="33">
                <c:v>189.12416076660156</c:v>
              </c:pt>
              <c:pt idx="34">
                <c:v>219.71316528320313</c:v>
              </c:pt>
              <c:pt idx="35">
                <c:v>256.74002075195313</c:v>
              </c:pt>
              <c:pt idx="36">
                <c:v>298.2469482421875</c:v>
              </c:pt>
              <c:pt idx="37">
                <c:v>347.58905029296875</c:v>
              </c:pt>
              <c:pt idx="38">
                <c:v>404.73052978515625</c:v>
              </c:pt>
              <c:pt idx="39">
                <c:v>470.77813720703125</c:v>
              </c:pt>
              <c:pt idx="40">
                <c:v>548.5953369140625</c:v>
              </c:pt>
              <c:pt idx="41">
                <c:v>638.3465576171875</c:v>
              </c:pt>
              <c:pt idx="42">
                <c:v>742.4522705078125</c:v>
              </c:pt>
              <c:pt idx="43">
                <c:v>863.66729736328125</c:v>
              </c:pt>
              <c:pt idx="44">
                <c:v>1006.8402099609375</c:v>
              </c:pt>
              <c:pt idx="45">
                <c:v>1170.7703857421875</c:v>
              </c:pt>
              <c:pt idx="46">
                <c:v>1362.44775390625</c:v>
              </c:pt>
              <c:pt idx="47">
                <c:v>1586.7435302734375</c:v>
              </c:pt>
              <c:pt idx="48">
                <c:v>1843.7667236328125</c:v>
              </c:pt>
              <c:pt idx="49">
                <c:v>2145.80859375</c:v>
              </c:pt>
              <c:pt idx="50">
                <c:v>2497.172607421875</c:v>
              </c:pt>
              <c:pt idx="51">
                <c:v>2904.240478515625</c:v>
              </c:pt>
              <c:pt idx="52">
                <c:v>3380.339599609375</c:v>
              </c:pt>
              <c:pt idx="53">
                <c:v>3931.5576171875</c:v>
              </c:pt>
              <c:pt idx="54">
                <c:v>4572.94970703125</c:v>
              </c:pt>
              <c:pt idx="55">
                <c:v>5320.80078125</c:v>
              </c:pt>
              <c:pt idx="56">
                <c:v>6191.94970703125</c:v>
              </c:pt>
              <c:pt idx="57">
                <c:v>7203.9521484375</c:v>
              </c:pt>
              <c:pt idx="58">
                <c:v>8380.0419921875</c:v>
              </c:pt>
              <c:pt idx="59">
                <c:v>9750.4794921875</c:v>
              </c:pt>
              <c:pt idx="60">
                <c:v>11345.2626953125</c:v>
              </c:pt>
              <c:pt idx="61">
                <c:v>13200.7900390625</c:v>
              </c:pt>
              <c:pt idx="62">
                <c:v>15357.787109375</c:v>
              </c:pt>
              <c:pt idx="63">
                <c:v>17868.47265625</c:v>
              </c:pt>
              <c:pt idx="64">
                <c:v>20789.203125</c:v>
              </c:pt>
              <c:pt idx="65">
                <c:v>24189.740234375</c:v>
              </c:pt>
              <c:pt idx="66">
                <c:v>28145.0234375</c:v>
              </c:pt>
              <c:pt idx="67">
                <c:v>32745.251953125</c:v>
              </c:pt>
              <c:pt idx="68">
                <c:v>38095.921875</c:v>
              </c:pt>
              <c:pt idx="69">
                <c:v>44324.45703125</c:v>
              </c:pt>
              <c:pt idx="70">
                <c:v>51550.15625</c:v>
              </c:pt>
            </c:numLit>
          </c:xVal>
          <c:yVal>
            <c:numLit>
              <c:formatCode>0.00E+00</c:formatCode>
              <c:ptCount val="126"/>
              <c:pt idx="1">
                <c:v>3.9400992197842679E-3</c:v>
              </c:pt>
              <c:pt idx="2">
                <c:v>3.4121244844007785E-3</c:v>
              </c:pt>
              <c:pt idx="3">
                <c:v>2.9283658895172815E-3</c:v>
              </c:pt>
              <c:pt idx="4">
                <c:v>2.5134628534269486E-3</c:v>
              </c:pt>
              <c:pt idx="5">
                <c:v>2.1558694151075797E-3</c:v>
              </c:pt>
              <c:pt idx="6">
                <c:v>1.8518978024107591E-3</c:v>
              </c:pt>
              <c:pt idx="7">
                <c:v>1.5904311015340852E-3</c:v>
              </c:pt>
              <c:pt idx="8">
                <c:v>1.3652188067315165E-3</c:v>
              </c:pt>
              <c:pt idx="9">
                <c:v>1.1730004710066963E-3</c:v>
              </c:pt>
              <c:pt idx="10">
                <c:v>1.0071374940354805E-3</c:v>
              </c:pt>
              <c:pt idx="11">
                <c:v>8.6540459995792184E-4</c:v>
              </c:pt>
              <c:pt idx="12">
                <c:v>7.4353707433432055E-4</c:v>
              </c:pt>
              <c:pt idx="13">
                <c:v>6.388417917169482E-4</c:v>
              </c:pt>
              <c:pt idx="14">
                <c:v>5.4910649217375254E-4</c:v>
              </c:pt>
              <c:pt idx="15">
                <c:v>4.7180063183358516E-4</c:v>
              </c:pt>
              <c:pt idx="16">
                <c:v>4.0554421392158512E-4</c:v>
              </c:pt>
              <c:pt idx="17">
                <c:v>3.4859611626096565E-4</c:v>
              </c:pt>
              <c:pt idx="18">
                <c:v>2.9967820864532069E-4</c:v>
              </c:pt>
              <c:pt idx="19">
                <c:v>2.5761101077631873E-4</c:v>
              </c:pt>
              <c:pt idx="20">
                <c:v>2.2147843223531852E-4</c:v>
              </c:pt>
              <c:pt idx="21">
                <c:v>1.9042262272921735E-4</c:v>
              </c:pt>
              <c:pt idx="22">
                <c:v>1.6769443849921038E-4</c:v>
              </c:pt>
              <c:pt idx="23">
                <c:v>1.4316904127100011E-4</c:v>
              </c:pt>
              <c:pt idx="24">
                <c:v>1.2342968341076541E-4</c:v>
              </c:pt>
              <c:pt idx="25">
                <c:v>1.0585400453887997E-4</c:v>
              </c:pt>
              <c:pt idx="26">
                <c:v>9.063977427610769E-5</c:v>
              </c:pt>
              <c:pt idx="27">
                <c:v>7.8073064646038871E-5</c:v>
              </c:pt>
              <c:pt idx="28">
                <c:v>6.6955214696868003E-5</c:v>
              </c:pt>
              <c:pt idx="29">
                <c:v>5.7596232984741026E-5</c:v>
              </c:pt>
              <c:pt idx="30">
                <c:v>4.9498274417802344E-5</c:v>
              </c:pt>
              <c:pt idx="31">
                <c:v>4.244622329970832E-5</c:v>
              </c:pt>
              <c:pt idx="32">
                <c:v>3.6788075163419536E-5</c:v>
              </c:pt>
              <c:pt idx="33">
                <c:v>3.1642168873188233E-5</c:v>
              </c:pt>
              <c:pt idx="34">
                <c:v>2.7319537302224625E-5</c:v>
              </c:pt>
              <c:pt idx="35">
                <c:v>2.3465169540290579E-5</c:v>
              </c:pt>
              <c:pt idx="36">
                <c:v>2.0282167053370757E-5</c:v>
              </c:pt>
              <c:pt idx="37">
                <c:v>1.7487297620780601E-5</c:v>
              </c:pt>
              <c:pt idx="38">
                <c:v>1.510220416642201E-5</c:v>
              </c:pt>
              <c:pt idx="39">
                <c:v>1.3066752423958884E-5</c:v>
              </c:pt>
              <c:pt idx="40">
                <c:v>1.1297486257418523E-5</c:v>
              </c:pt>
              <c:pt idx="41">
                <c:v>9.7925513922074688E-6</c:v>
              </c:pt>
              <c:pt idx="42">
                <c:v>8.5027124817983224E-6</c:v>
              </c:pt>
              <c:pt idx="43">
                <c:v>7.3927011331052482E-6</c:v>
              </c:pt>
              <c:pt idx="44">
                <c:v>6.4258940909221192E-6</c:v>
              </c:pt>
              <c:pt idx="45">
                <c:v>5.6092880345427696E-6</c:v>
              </c:pt>
              <c:pt idx="46">
                <c:v>4.9036772272917705E-6</c:v>
              </c:pt>
              <c:pt idx="47">
                <c:v>4.2944483589498638E-6</c:v>
              </c:pt>
              <c:pt idx="48">
                <c:v>3.7785720563791878E-6</c:v>
              </c:pt>
              <c:pt idx="49">
                <c:v>3.3302850305389029E-6</c:v>
              </c:pt>
              <c:pt idx="50">
                <c:v>2.945246927566047E-6</c:v>
              </c:pt>
              <c:pt idx="51">
                <c:v>2.6156587223459704E-6</c:v>
              </c:pt>
              <c:pt idx="52">
                <c:v>2.3308912079115404E-6</c:v>
              </c:pt>
              <c:pt idx="53">
                <c:v>2.0873433022967284E-6</c:v>
              </c:pt>
              <c:pt idx="54">
                <c:v>1.8778604387363907E-6</c:v>
              </c:pt>
              <c:pt idx="55">
                <c:v>1.6973810255437796E-6</c:v>
              </c:pt>
              <c:pt idx="56">
                <c:v>1.5421158857300437E-6</c:v>
              </c:pt>
              <c:pt idx="57">
                <c:v>1.4088959276375472E-6</c:v>
              </c:pt>
              <c:pt idx="58">
                <c:v>1.2945002915740863E-6</c:v>
              </c:pt>
              <c:pt idx="59">
                <c:v>1.1960146228912819E-6</c:v>
              </c:pt>
              <c:pt idx="60">
                <c:v>1.1113606985930637E-6</c:v>
              </c:pt>
              <c:pt idx="61">
                <c:v>1.0386097180903454E-6</c:v>
              </c:pt>
              <c:pt idx="62">
                <c:v>9.7613461798629381E-7</c:v>
              </c:pt>
              <c:pt idx="63">
                <c:v>9.2241137514923399E-7</c:v>
              </c:pt>
              <c:pt idx="64">
                <c:v>8.7624219328271591E-7</c:v>
              </c:pt>
              <c:pt idx="65">
                <c:v>8.3653543396469795E-7</c:v>
              </c:pt>
              <c:pt idx="66">
                <c:v>8.0242158378787964E-7</c:v>
              </c:pt>
              <c:pt idx="67">
                <c:v>7.731116102202214E-7</c:v>
              </c:pt>
              <c:pt idx="68">
                <c:v>7.4792513990472605E-7</c:v>
              </c:pt>
              <c:pt idx="69">
                <c:v>7.2626556242154792E-7</c:v>
              </c:pt>
              <c:pt idx="70">
                <c:v>7.0769639459891684E-7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2-5166-4B92-9AEC-6D95472BF6E2}"/>
            </c:ext>
          </c:extLst>
        </c:ser>
        <c:ser>
          <c:idx val="3"/>
          <c:order val="2"/>
          <c:tx>
            <c:v>Closure</c:v>
          </c:tx>
          <c:spPr>
            <a:ln w="25400"/>
          </c:spPr>
          <c:marker>
            <c:symbol val="none"/>
          </c:marker>
          <c:dPt>
            <c:idx val="1"/>
            <c:bubble3D val="0"/>
            <c:spPr>
              <a:ln w="25400">
                <a:solidFill>
                  <a:schemeClr val="tx1"/>
                </a:solidFill>
              </a:ln>
            </c:spPr>
            <c:extLst>
              <c:ext xmlns:c16="http://schemas.microsoft.com/office/drawing/2014/chart" uri="{C3380CC4-5D6E-409C-BE32-E72D297353CC}">
                <c16:uniqueId val="{00000004-5166-4B92-9AEC-6D95472BF6E2}"/>
              </c:ext>
            </c:extLst>
          </c:dPt>
          <c:xVal>
            <c:numLit>
              <c:formatCode>0</c:formatCode>
              <c:ptCount val="2"/>
              <c:pt idx="0">
                <c:v>162</c:v>
              </c:pt>
              <c:pt idx="1">
                <c:v>162</c:v>
              </c:pt>
            </c:numLit>
          </c:xVal>
          <c:yVal>
            <c:numLit>
              <c:formatCode>General</c:formatCode>
              <c:ptCount val="2"/>
              <c:pt idx="0">
                <c:v>1E-10</c:v>
              </c:pt>
              <c:pt idx="1">
                <c:v>1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5-5166-4B92-9AEC-6D95472BF6E2}"/>
            </c:ext>
          </c:extLst>
        </c:ser>
        <c:ser>
          <c:idx val="4"/>
          <c:order val="3"/>
          <c:tx>
            <c:v>Intrusion</c:v>
          </c:tx>
          <c:spPr>
            <a:ln>
              <a:solidFill>
                <a:schemeClr val="tx1"/>
              </a:solidFill>
              <a:prstDash val="solid"/>
            </a:ln>
          </c:spPr>
          <c:marker>
            <c:symbol val="none"/>
          </c:marker>
          <c:dPt>
            <c:idx val="1"/>
            <c:bubble3D val="0"/>
            <c:spPr>
              <a:ln w="25400">
                <a:solidFill>
                  <a:schemeClr val="tx1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5166-4B92-9AEC-6D95472BF6E2}"/>
              </c:ext>
            </c:extLst>
          </c:dPt>
          <c:xVal>
            <c:numLit>
              <c:formatCode>General</c:formatCode>
              <c:ptCount val="2"/>
              <c:pt idx="0">
                <c:v>1843</c:v>
              </c:pt>
              <c:pt idx="1">
                <c:v>1843</c:v>
              </c:pt>
            </c:numLit>
          </c:xVal>
          <c:yVal>
            <c:numLit>
              <c:formatCode>General</c:formatCode>
              <c:ptCount val="2"/>
              <c:pt idx="0">
                <c:v>1E-10</c:v>
              </c:pt>
              <c:pt idx="1">
                <c:v>1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8-5166-4B92-9AEC-6D95472BF6E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logBase val="10"/>
          <c:orientation val="minMax"/>
          <c:min val="1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Injection</a:t>
                </a:r>
                <a:r>
                  <a:rPr lang="en-US" baseline="0"/>
                  <a:t> Pressure, psia</a:t>
                </a:r>
                <a:endParaRPr lang="en-US"/>
              </a:p>
            </c:rich>
          </c:tx>
          <c:overlay val="0"/>
        </c:title>
        <c:numFmt formatCode="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1.0000000000000005E-8"/>
        <c:crossBetween val="midCat"/>
      </c:valAx>
      <c:valAx>
        <c:axId val="160021120"/>
        <c:scaling>
          <c:logBase val="10"/>
          <c:orientation val="minMax"/>
          <c:max val="1.0000000000000002E-2"/>
          <c:min val="1.0000000000000005E-8"/>
        </c:scaling>
        <c:delete val="0"/>
        <c:axPos val="l"/>
        <c:majorGridlines>
          <c:spPr>
            <a:ln>
              <a:solidFill>
                <a:schemeClr val="bg1">
                  <a:lumMod val="50000"/>
                </a:schemeClr>
              </a:solidFill>
            </a:ln>
          </c:spPr>
        </c:majorGridlines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Compressibility, psia^-1</a:t>
                </a:r>
              </a:p>
            </c:rich>
          </c:tx>
          <c:overlay val="0"/>
        </c:title>
        <c:numFmt formatCode="0.E+0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  <c:majorUnit val="0.2"/>
        <c:minorUnit val="0.1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egendEntry>
        <c:idx val="2"/>
        <c:delete val="1"/>
      </c:legendEntry>
      <c:legendEntry>
        <c:idx val="3"/>
        <c:delete val="1"/>
      </c:legendEntry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/>
  </c:printSettings>
</c:chartSpace>
</file>

<file path=xl/charts/chart2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smoothMarker"/>
        <c:varyColors val="0"/>
        <c:ser>
          <c:idx val="0"/>
          <c:order val="0"/>
          <c:tx>
            <c:v>Compression</c:v>
          </c:tx>
          <c:spPr>
            <a:ln>
              <a:solidFill>
                <a:sysClr val="windowText" lastClr="000000"/>
              </a:solidFill>
              <a:prstDash val="solid"/>
            </a:ln>
          </c:spPr>
          <c:marker>
            <c:symbol val="none"/>
          </c:marker>
          <c:xVal>
            <c:numLit>
              <c:formatCode>0.000</c:formatCode>
              <c:ptCount val="129"/>
              <c:pt idx="0">
                <c:v>1.4905421733856201</c:v>
              </c:pt>
              <c:pt idx="1">
                <c:v>1.7212212085723877</c:v>
              </c:pt>
              <c:pt idx="2">
                <c:v>2.0056202411651611</c:v>
              </c:pt>
              <c:pt idx="3">
                <c:v>2.33677077293396</c:v>
              </c:pt>
              <c:pt idx="4">
                <c:v>2.7244770526885986</c:v>
              </c:pt>
              <c:pt idx="5">
                <c:v>3.1718177795410156</c:v>
              </c:pt>
              <c:pt idx="6">
                <c:v>3.6934590339660645</c:v>
              </c:pt>
              <c:pt idx="7">
                <c:v>4.3030128479003906</c:v>
              </c:pt>
              <c:pt idx="8">
                <c:v>5.0085000991821289</c:v>
              </c:pt>
              <c:pt idx="9">
                <c:v>5.8338241577148438</c:v>
              </c:pt>
              <c:pt idx="10">
                <c:v>6.7899231910705566</c:v>
              </c:pt>
              <c:pt idx="11">
                <c:v>7.9036974906921387</c:v>
              </c:pt>
              <c:pt idx="12">
                <c:v>9.2001838684082031</c:v>
              </c:pt>
              <c:pt idx="13">
                <c:v>10.705310821533203</c:v>
              </c:pt>
              <c:pt idx="14">
                <c:v>12.461616516113281</c:v>
              </c:pt>
              <c:pt idx="15">
                <c:v>14.500537872314453</c:v>
              </c:pt>
              <c:pt idx="16">
                <c:v>16.873447418212891</c:v>
              </c:pt>
              <c:pt idx="17">
                <c:v>19.633249282836914</c:v>
              </c:pt>
              <c:pt idx="18">
                <c:v>22.846714019775391</c:v>
              </c:pt>
              <c:pt idx="19">
                <c:v>26.584007263183594</c:v>
              </c:pt>
              <c:pt idx="20">
                <c:v>30.933124542236328</c:v>
              </c:pt>
              <c:pt idx="21">
                <c:v>35.140491485595703</c:v>
              </c:pt>
              <c:pt idx="22">
                <c:v>41.185260772705078</c:v>
              </c:pt>
              <c:pt idx="23">
                <c:v>47.803607940673828</c:v>
              </c:pt>
              <c:pt idx="24">
                <c:v>55.785549163818359</c:v>
              </c:pt>
              <c:pt idx="25">
                <c:v>65.211112976074219</c:v>
              </c:pt>
              <c:pt idx="26">
                <c:v>75.787994384765625</c:v>
              </c:pt>
              <c:pt idx="27">
                <c:v>88.485122680664063</c:v>
              </c:pt>
              <c:pt idx="28">
                <c:v>103.01310729980469</c:v>
              </c:pt>
              <c:pt idx="29">
                <c:v>120.07076263427734</c:v>
              </c:pt>
              <c:pt idx="30">
                <c:v>140.30244445800781</c:v>
              </c:pt>
              <c:pt idx="31">
                <c:v>162.23551940917969</c:v>
              </c:pt>
              <c:pt idx="32">
                <c:v>189.12416076660156</c:v>
              </c:pt>
              <c:pt idx="33">
                <c:v>219.71316528320313</c:v>
              </c:pt>
              <c:pt idx="34">
                <c:v>256.74002075195313</c:v>
              </c:pt>
              <c:pt idx="35">
                <c:v>298.2469482421875</c:v>
              </c:pt>
              <c:pt idx="36">
                <c:v>347.58905029296875</c:v>
              </c:pt>
              <c:pt idx="37">
                <c:v>404.73052978515625</c:v>
              </c:pt>
              <c:pt idx="38">
                <c:v>470.77813720703125</c:v>
              </c:pt>
              <c:pt idx="39">
                <c:v>548.5953369140625</c:v>
              </c:pt>
              <c:pt idx="40">
                <c:v>638.3465576171875</c:v>
              </c:pt>
              <c:pt idx="41">
                <c:v>742.4522705078125</c:v>
              </c:pt>
              <c:pt idx="42">
                <c:v>863.66729736328125</c:v>
              </c:pt>
              <c:pt idx="43">
                <c:v>1006.8402099609375</c:v>
              </c:pt>
              <c:pt idx="44">
                <c:v>1170.7703857421875</c:v>
              </c:pt>
              <c:pt idx="45">
                <c:v>1362.44775390625</c:v>
              </c:pt>
              <c:pt idx="46">
                <c:v>1586.7435302734375</c:v>
              </c:pt>
              <c:pt idx="47">
                <c:v>1843.7667236328125</c:v>
              </c:pt>
              <c:pt idx="48">
                <c:v>2145.80859375</c:v>
              </c:pt>
              <c:pt idx="49">
                <c:v>2497.172607421875</c:v>
              </c:pt>
              <c:pt idx="50">
                <c:v>2904.240478515625</c:v>
              </c:pt>
              <c:pt idx="51">
                <c:v>3380.339599609375</c:v>
              </c:pt>
              <c:pt idx="52">
                <c:v>3931.5576171875</c:v>
              </c:pt>
              <c:pt idx="53">
                <c:v>4572.94970703125</c:v>
              </c:pt>
              <c:pt idx="54">
                <c:v>5320.80078125</c:v>
              </c:pt>
              <c:pt idx="55">
                <c:v>6191.94970703125</c:v>
              </c:pt>
              <c:pt idx="56">
                <c:v>7203.9521484375</c:v>
              </c:pt>
              <c:pt idx="57">
                <c:v>8380.0419921875</c:v>
              </c:pt>
              <c:pt idx="58">
                <c:v>9750.4794921875</c:v>
              </c:pt>
              <c:pt idx="59">
                <c:v>11345.2626953125</c:v>
              </c:pt>
              <c:pt idx="60">
                <c:v>13200.7900390625</c:v>
              </c:pt>
              <c:pt idx="61">
                <c:v>15357.787109375</c:v>
              </c:pt>
              <c:pt idx="62">
                <c:v>17868.47265625</c:v>
              </c:pt>
              <c:pt idx="63">
                <c:v>20789.203125</c:v>
              </c:pt>
              <c:pt idx="64">
                <c:v>24189.740234375</c:v>
              </c:pt>
              <c:pt idx="65">
                <c:v>28145.0234375</c:v>
              </c:pt>
              <c:pt idx="66">
                <c:v>32745.251953125</c:v>
              </c:pt>
              <c:pt idx="67">
                <c:v>38095.921875</c:v>
              </c:pt>
              <c:pt idx="68">
                <c:v>44324.45703125</c:v>
              </c:pt>
              <c:pt idx="69">
                <c:v>51550.15625</c:v>
              </c:pt>
            </c:numLit>
          </c:xVal>
          <c:yVal>
            <c:numLit>
              <c:formatCode>General</c:formatCode>
              <c:ptCount val="129"/>
              <c:pt idx="0">
                <c:v>0</c:v>
              </c:pt>
              <c:pt idx="1">
                <c:v>0</c:v>
              </c:pt>
              <c:pt idx="2">
                <c:v>0</c:v>
              </c:pt>
              <c:pt idx="3">
                <c:v>0</c:v>
              </c:pt>
              <c:pt idx="4">
                <c:v>0</c:v>
              </c:pt>
              <c:pt idx="5">
                <c:v>0</c:v>
              </c:pt>
              <c:pt idx="6">
                <c:v>0</c:v>
              </c:pt>
              <c:pt idx="7">
                <c:v>0</c:v>
              </c:pt>
              <c:pt idx="8">
                <c:v>0</c:v>
              </c:pt>
              <c:pt idx="9">
                <c:v>0</c:v>
              </c:pt>
              <c:pt idx="10">
                <c:v>0</c:v>
              </c:pt>
              <c:pt idx="11">
                <c:v>0</c:v>
              </c:pt>
              <c:pt idx="12">
                <c:v>0</c:v>
              </c:pt>
              <c:pt idx="13">
                <c:v>0</c:v>
              </c:pt>
              <c:pt idx="14">
                <c:v>0</c:v>
              </c:pt>
              <c:pt idx="15">
                <c:v>0</c:v>
              </c:pt>
              <c:pt idx="16">
                <c:v>0</c:v>
              </c:pt>
              <c:pt idx="17">
                <c:v>0</c:v>
              </c:pt>
              <c:pt idx="18">
                <c:v>0</c:v>
              </c:pt>
              <c:pt idx="19">
                <c:v>0</c:v>
              </c:pt>
              <c:pt idx="20">
                <c:v>0</c:v>
              </c:pt>
              <c:pt idx="21">
                <c:v>0</c:v>
              </c:pt>
              <c:pt idx="22">
                <c:v>0</c:v>
              </c:pt>
              <c:pt idx="23">
                <c:v>0</c:v>
              </c:pt>
              <c:pt idx="24">
                <c:v>0</c:v>
              </c:pt>
              <c:pt idx="25">
                <c:v>0</c:v>
              </c:pt>
              <c:pt idx="26">
                <c:v>0</c:v>
              </c:pt>
              <c:pt idx="27">
                <c:v>0</c:v>
              </c:pt>
              <c:pt idx="28">
                <c:v>0</c:v>
              </c:pt>
              <c:pt idx="29">
                <c:v>0</c:v>
              </c:pt>
              <c:pt idx="30">
                <c:v>0</c:v>
              </c:pt>
              <c:pt idx="31">
                <c:v>1</c:v>
              </c:pt>
              <c:pt idx="32">
                <c:v>0.98451150443707214</c:v>
              </c:pt>
              <c:pt idx="33">
                <c:v>0.96960190304472582</c:v>
              </c:pt>
              <c:pt idx="34">
                <c:v>0.95435237624943337</c:v>
              </c:pt>
              <c:pt idx="35">
                <c:v>0.93990537598532453</c:v>
              </c:pt>
              <c:pt idx="36">
                <c:v>0.92537172790888622</c:v>
              </c:pt>
              <c:pt idx="37">
                <c:v>0.91114613562779911</c:v>
              </c:pt>
              <c:pt idx="38">
                <c:v>0.89723376371761943</c:v>
              </c:pt>
              <c:pt idx="39">
                <c:v>0.88337117431907963</c:v>
              </c:pt>
              <c:pt idx="40">
                <c:v>0.86985148586458805</c:v>
              </c:pt>
              <c:pt idx="41">
                <c:v>0.85657733511093825</c:v>
              </c:pt>
              <c:pt idx="42">
                <c:v>0.84349271973897078</c:v>
              </c:pt>
              <c:pt idx="43">
                <c:v>0.83042575513969119</c:v>
              </c:pt>
              <c:pt idx="44">
                <c:v>0.81777257865552011</c:v>
              </c:pt>
              <c:pt idx="45">
                <c:v>0.80524860256850672</c:v>
              </c:pt>
              <c:pt idx="46">
                <c:v>0.79285347689425156</c:v>
              </c:pt>
              <c:pt idx="47">
                <c:v>0.78082987377110313</c:v>
              </c:pt>
              <c:pt idx="48">
                <c:v>0.76886501992441214</c:v>
              </c:pt>
              <c:pt idx="49">
                <c:v>0.75708837304891208</c:v>
              </c:pt>
              <c:pt idx="50">
                <c:v>0.74553990938974035</c:v>
              </c:pt>
              <c:pt idx="51">
                <c:v>0.73410845691301507</c:v>
              </c:pt>
              <c:pt idx="52">
                <c:v>0.72290708453620811</c:v>
              </c:pt>
              <c:pt idx="53">
                <c:v>0.71187204490097855</c:v>
              </c:pt>
              <c:pt idx="54">
                <c:v>0.70098100693760623</c:v>
              </c:pt>
              <c:pt idx="55">
                <c:v>0.69024529270461066</c:v>
              </c:pt>
              <c:pt idx="56">
                <c:v>0.67969104765968547</c:v>
              </c:pt>
              <c:pt idx="57">
                <c:v>0.66930885384530336</c:v>
              </c:pt>
              <c:pt idx="58">
                <c:v>0.65906911940605262</c:v>
              </c:pt>
              <c:pt idx="59">
                <c:v>0.64898470307432132</c:v>
              </c:pt>
              <c:pt idx="60">
                <c:v>0.63905507004391493</c:v>
              </c:pt>
              <c:pt idx="61">
                <c:v>0.62928571785808562</c:v>
              </c:pt>
              <c:pt idx="62">
                <c:v>0.61966134445634202</c:v>
              </c:pt>
              <c:pt idx="63">
                <c:v>0.61018536558183056</c:v>
              </c:pt>
              <c:pt idx="64">
                <c:v>0.60084824655308255</c:v>
              </c:pt>
              <c:pt idx="65">
                <c:v>0.591657187829847</c:v>
              </c:pt>
              <c:pt idx="66">
                <c:v>0.58260995756394174</c:v>
              </c:pt>
              <c:pt idx="67">
                <c:v>0.57370329968626832</c:v>
              </c:pt>
              <c:pt idx="68">
                <c:v>0.56492819661428884</c:v>
              </c:pt>
              <c:pt idx="69">
                <c:v>0.55631057060833178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AD98-4527-8C48-D4CF877D8D0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  <c:extLst/>
      </c:scatterChart>
      <c:valAx>
        <c:axId val="160018816"/>
        <c:scaling>
          <c:orientation val="minMax"/>
          <c:max val="10000"/>
          <c:min val="0"/>
        </c:scaling>
        <c:delete val="0"/>
        <c:axPos val="b"/>
        <c:minorGridlines>
          <c:spPr>
            <a:ln>
              <a:solidFill>
                <a:schemeClr val="bg1">
                  <a:lumMod val="50000"/>
                </a:schemeClr>
              </a:solidFill>
            </a:ln>
          </c:spPr>
        </c:minorGridlines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Net Confining Pressure,</a:t>
                </a:r>
                <a:r>
                  <a:rPr lang="en-US" baseline="0"/>
                  <a:t> psia</a:t>
                </a:r>
                <a:endParaRPr lang="en-US"/>
              </a:p>
            </c:rich>
          </c:tx>
          <c:overlay val="0"/>
        </c:title>
        <c:numFmt formatCode="General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1.0000000000000094E-156"/>
        <c:crossBetween val="midCat"/>
        <c:majorUnit val="2500"/>
        <c:minorUnit val="1250"/>
      </c:valAx>
      <c:valAx>
        <c:axId val="160021120"/>
        <c:scaling>
          <c:logBase val="10"/>
          <c:orientation val="minMax"/>
          <c:max val="1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K/Ko</a:t>
                </a:r>
              </a:p>
            </c:rich>
          </c:tx>
          <c:overlay val="0"/>
        </c:title>
        <c:numFmt formatCode="0.E+0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  <c:majorUnit val="0.2"/>
        <c:minorUnit val="0.1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/>
  </c:printSettings>
</c:chartSpace>
</file>

<file path=xl/charts/chart2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smoothMarker"/>
        <c:varyColors val="0"/>
        <c:ser>
          <c:idx val="0"/>
          <c:order val="0"/>
          <c:tx>
            <c:v>Compression</c:v>
          </c:tx>
          <c:spPr>
            <a:ln>
              <a:solidFill>
                <a:sysClr val="windowText" lastClr="000000"/>
              </a:solidFill>
              <a:prstDash val="solid"/>
            </a:ln>
          </c:spPr>
          <c:marker>
            <c:symbol val="none"/>
          </c:marker>
          <c:xVal>
            <c:numLit>
              <c:formatCode>0.000</c:formatCode>
              <c:ptCount val="129"/>
              <c:pt idx="0">
                <c:v>1.4905421733856201</c:v>
              </c:pt>
              <c:pt idx="1">
                <c:v>1.7212212085723877</c:v>
              </c:pt>
              <c:pt idx="2">
                <c:v>2.0056202411651611</c:v>
              </c:pt>
              <c:pt idx="3">
                <c:v>2.33677077293396</c:v>
              </c:pt>
              <c:pt idx="4">
                <c:v>2.7244770526885986</c:v>
              </c:pt>
              <c:pt idx="5">
                <c:v>3.1718177795410156</c:v>
              </c:pt>
              <c:pt idx="6">
                <c:v>3.6934590339660645</c:v>
              </c:pt>
              <c:pt idx="7">
                <c:v>4.3030128479003906</c:v>
              </c:pt>
              <c:pt idx="8">
                <c:v>5.0085000991821289</c:v>
              </c:pt>
              <c:pt idx="9">
                <c:v>5.8338241577148438</c:v>
              </c:pt>
              <c:pt idx="10">
                <c:v>6.7899231910705566</c:v>
              </c:pt>
              <c:pt idx="11">
                <c:v>7.9036974906921387</c:v>
              </c:pt>
              <c:pt idx="12">
                <c:v>9.2001838684082031</c:v>
              </c:pt>
              <c:pt idx="13">
                <c:v>10.705310821533203</c:v>
              </c:pt>
              <c:pt idx="14">
                <c:v>12.461616516113281</c:v>
              </c:pt>
              <c:pt idx="15">
                <c:v>14.500537872314453</c:v>
              </c:pt>
              <c:pt idx="16">
                <c:v>16.873447418212891</c:v>
              </c:pt>
              <c:pt idx="17">
                <c:v>19.633249282836914</c:v>
              </c:pt>
              <c:pt idx="18">
                <c:v>22.846714019775391</c:v>
              </c:pt>
              <c:pt idx="19">
                <c:v>26.584007263183594</c:v>
              </c:pt>
              <c:pt idx="20">
                <c:v>30.933124542236328</c:v>
              </c:pt>
              <c:pt idx="21">
                <c:v>35.140491485595703</c:v>
              </c:pt>
              <c:pt idx="22">
                <c:v>41.185260772705078</c:v>
              </c:pt>
              <c:pt idx="23">
                <c:v>47.803607940673828</c:v>
              </c:pt>
              <c:pt idx="24">
                <c:v>55.785549163818359</c:v>
              </c:pt>
              <c:pt idx="25">
                <c:v>65.211112976074219</c:v>
              </c:pt>
              <c:pt idx="26">
                <c:v>75.787994384765625</c:v>
              </c:pt>
              <c:pt idx="27">
                <c:v>88.485122680664063</c:v>
              </c:pt>
              <c:pt idx="28">
                <c:v>103.01310729980469</c:v>
              </c:pt>
              <c:pt idx="29">
                <c:v>120.07076263427734</c:v>
              </c:pt>
              <c:pt idx="30">
                <c:v>140.30244445800781</c:v>
              </c:pt>
              <c:pt idx="31">
                <c:v>162.23551940917969</c:v>
              </c:pt>
              <c:pt idx="32">
                <c:v>189.12416076660156</c:v>
              </c:pt>
              <c:pt idx="33">
                <c:v>219.71316528320313</c:v>
              </c:pt>
              <c:pt idx="34">
                <c:v>256.74002075195313</c:v>
              </c:pt>
              <c:pt idx="35">
                <c:v>298.2469482421875</c:v>
              </c:pt>
              <c:pt idx="36">
                <c:v>347.58905029296875</c:v>
              </c:pt>
              <c:pt idx="37">
                <c:v>404.73052978515625</c:v>
              </c:pt>
              <c:pt idx="38">
                <c:v>470.77813720703125</c:v>
              </c:pt>
              <c:pt idx="39">
                <c:v>548.5953369140625</c:v>
              </c:pt>
              <c:pt idx="40">
                <c:v>638.3465576171875</c:v>
              </c:pt>
              <c:pt idx="41">
                <c:v>742.4522705078125</c:v>
              </c:pt>
              <c:pt idx="42">
                <c:v>863.66729736328125</c:v>
              </c:pt>
              <c:pt idx="43">
                <c:v>1006.8402099609375</c:v>
              </c:pt>
              <c:pt idx="44">
                <c:v>1170.7703857421875</c:v>
              </c:pt>
              <c:pt idx="45">
                <c:v>1362.44775390625</c:v>
              </c:pt>
              <c:pt idx="46">
                <c:v>1586.7435302734375</c:v>
              </c:pt>
              <c:pt idx="47">
                <c:v>1843.7667236328125</c:v>
              </c:pt>
              <c:pt idx="48">
                <c:v>2145.80859375</c:v>
              </c:pt>
              <c:pt idx="49">
                <c:v>2497.172607421875</c:v>
              </c:pt>
              <c:pt idx="50">
                <c:v>2904.240478515625</c:v>
              </c:pt>
              <c:pt idx="51">
                <c:v>3380.339599609375</c:v>
              </c:pt>
              <c:pt idx="52">
                <c:v>3931.5576171875</c:v>
              </c:pt>
              <c:pt idx="53">
                <c:v>4572.94970703125</c:v>
              </c:pt>
              <c:pt idx="54">
                <c:v>5320.80078125</c:v>
              </c:pt>
              <c:pt idx="55">
                <c:v>6191.94970703125</c:v>
              </c:pt>
              <c:pt idx="56">
                <c:v>7203.9521484375</c:v>
              </c:pt>
              <c:pt idx="57">
                <c:v>8380.0419921875</c:v>
              </c:pt>
              <c:pt idx="58">
                <c:v>9750.4794921875</c:v>
              </c:pt>
              <c:pt idx="59">
                <c:v>11345.2626953125</c:v>
              </c:pt>
              <c:pt idx="60">
                <c:v>13200.7900390625</c:v>
              </c:pt>
              <c:pt idx="61">
                <c:v>15357.787109375</c:v>
              </c:pt>
              <c:pt idx="62">
                <c:v>17868.47265625</c:v>
              </c:pt>
              <c:pt idx="63">
                <c:v>20789.203125</c:v>
              </c:pt>
              <c:pt idx="64">
                <c:v>24189.740234375</c:v>
              </c:pt>
              <c:pt idx="65">
                <c:v>28145.0234375</c:v>
              </c:pt>
              <c:pt idx="66">
                <c:v>32745.251953125</c:v>
              </c:pt>
              <c:pt idx="67">
                <c:v>38095.921875</c:v>
              </c:pt>
              <c:pt idx="68">
                <c:v>44324.45703125</c:v>
              </c:pt>
              <c:pt idx="69">
                <c:v>51550.15625</c:v>
              </c:pt>
            </c:numLit>
          </c:xVal>
          <c:yVal>
            <c:numLit>
              <c:formatCode>General</c:formatCode>
              <c:ptCount val="129"/>
              <c:pt idx="0">
                <c:v>1</c:v>
              </c:pt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1</c:v>
              </c:pt>
              <c:pt idx="15">
                <c:v>1</c:v>
              </c:pt>
              <c:pt idx="16">
                <c:v>1</c:v>
              </c:pt>
              <c:pt idx="17">
                <c:v>1</c:v>
              </c:pt>
              <c:pt idx="18">
                <c:v>1</c:v>
              </c:pt>
              <c:pt idx="19">
                <c:v>1</c:v>
              </c:pt>
              <c:pt idx="20">
                <c:v>1</c:v>
              </c:pt>
              <c:pt idx="21">
                <c:v>1</c:v>
              </c:pt>
              <c:pt idx="22">
                <c:v>1</c:v>
              </c:pt>
              <c:pt idx="23">
                <c:v>1</c:v>
              </c:pt>
              <c:pt idx="24">
                <c:v>1</c:v>
              </c:pt>
              <c:pt idx="25">
                <c:v>1</c:v>
              </c:pt>
              <c:pt idx="26">
                <c:v>1</c:v>
              </c:pt>
              <c:pt idx="27">
                <c:v>1</c:v>
              </c:pt>
              <c:pt idx="28">
                <c:v>1</c:v>
              </c:pt>
              <c:pt idx="29">
                <c:v>1</c:v>
              </c:pt>
              <c:pt idx="30">
                <c:v>1</c:v>
              </c:pt>
              <c:pt idx="31">
                <c:v>0.9884846146466747</c:v>
              </c:pt>
              <c:pt idx="32">
                <c:v>0.97644289592282907</c:v>
              </c:pt>
              <c:pt idx="33">
                <c:v>0.96471535234510519</c:v>
              </c:pt>
              <c:pt idx="34">
                <c:v>0.9526279546525358</c:v>
              </c:pt>
              <c:pt idx="35">
                <c:v>0.94101583731225602</c:v>
              </c:pt>
              <c:pt idx="36">
                <c:v>0.92921248287194524</c:v>
              </c:pt>
              <c:pt idx="37">
                <c:v>0.91750456641300993</c:v>
              </c:pt>
              <c:pt idx="38">
                <c:v>0.90589888883019432</c:v>
              </c:pt>
              <c:pt idx="39">
                <c:v>0.89418480022075664</c:v>
              </c:pt>
              <c:pt idx="40">
                <c:v>0.88258438114401638</c:v>
              </c:pt>
              <c:pt idx="41">
                <c:v>0.87100807508327083</c:v>
              </c:pt>
              <c:pt idx="42">
                <c:v>0.85939965744501234</c:v>
              </c:pt>
              <c:pt idx="43">
                <c:v>0.84759490030104812</c:v>
              </c:pt>
              <c:pt idx="44">
                <c:v>0.83591427782966954</c:v>
              </c:pt>
              <c:pt idx="45">
                <c:v>0.82409323336552587</c:v>
              </c:pt>
              <c:pt idx="46">
                <c:v>0.81210186579642563</c:v>
              </c:pt>
              <c:pt idx="47">
                <c:v>0.8001463137585223</c:v>
              </c:pt>
              <c:pt idx="48">
                <c:v>0.78791811260546607</c:v>
              </c:pt>
              <c:pt idx="49">
                <c:v>0.77551676665325875</c:v>
              </c:pt>
              <c:pt idx="50">
                <c:v>0.76295711359917895</c:v>
              </c:pt>
              <c:pt idx="51">
                <c:v>0.7501127267307176</c:v>
              </c:pt>
              <c:pt idx="52">
                <c:v>0.73714242156408005</c:v>
              </c:pt>
              <c:pt idx="53">
                <c:v>0.72402221112861287</c:v>
              </c:pt>
              <c:pt idx="54">
                <c:v>0.71079430705373181</c:v>
              </c:pt>
              <c:pt idx="55">
                <c:v>0.6973442237943368</c:v>
              </c:pt>
              <c:pt idx="56">
                <c:v>0.68352337055979095</c:v>
              </c:pt>
              <c:pt idx="57">
                <c:v>0.66917611870859561</c:v>
              </c:pt>
              <c:pt idx="58">
                <c:v>0.65414544715228884</c:v>
              </c:pt>
              <c:pt idx="59">
                <c:v>0.63831038203794943</c:v>
              </c:pt>
              <c:pt idx="60">
                <c:v>0.62150773259966663</c:v>
              </c:pt>
              <c:pt idx="61">
                <c:v>0.60352147751167196</c:v>
              </c:pt>
              <c:pt idx="62">
                <c:v>0.5840162309247916</c:v>
              </c:pt>
              <c:pt idx="63">
                <c:v>0.56255503503574578</c:v>
              </c:pt>
              <c:pt idx="64">
                <c:v>0.53870040844992384</c:v>
              </c:pt>
              <c:pt idx="65">
                <c:v>0.51182256274934956</c:v>
              </c:pt>
              <c:pt idx="66">
                <c:v>0.48123669811192271</c:v>
              </c:pt>
              <c:pt idx="67">
                <c:v>0.44616811058511457</c:v>
              </c:pt>
              <c:pt idx="68">
                <c:v>0.4056385696309463</c:v>
              </c:pt>
              <c:pt idx="69">
                <c:v>0.35871151621656561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4AC3-465A-9164-FF2DBE34382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  <c:extLst/>
      </c:scatterChart>
      <c:valAx>
        <c:axId val="160018816"/>
        <c:scaling>
          <c:orientation val="minMax"/>
          <c:max val="10000"/>
          <c:min val="0"/>
        </c:scaling>
        <c:delete val="0"/>
        <c:axPos val="b"/>
        <c:minorGridlines>
          <c:spPr>
            <a:ln>
              <a:solidFill>
                <a:schemeClr val="bg1">
                  <a:lumMod val="50000"/>
                </a:schemeClr>
              </a:solidFill>
            </a:ln>
          </c:spPr>
        </c:minorGridlines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Net Confining Pressure,</a:t>
                </a:r>
                <a:r>
                  <a:rPr lang="en-US" baseline="0"/>
                  <a:t> psia</a:t>
                </a:r>
                <a:endParaRPr lang="en-US"/>
              </a:p>
            </c:rich>
          </c:tx>
          <c:overlay val="0"/>
        </c:title>
        <c:numFmt formatCode="General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1.0000000000000004E-6"/>
        <c:crossBetween val="midCat"/>
        <c:majorUnit val="2500"/>
        <c:minorUnit val="1250"/>
      </c:valAx>
      <c:valAx>
        <c:axId val="160021120"/>
        <c:scaling>
          <c:orientation val="minMax"/>
          <c:max val="1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PHI/PHIo</a:t>
                </a:r>
              </a:p>
            </c:rich>
          </c:tx>
          <c:overlay val="0"/>
        </c:title>
        <c:numFmt formatCode="#,##0.0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  <c:majorUnit val="0.2"/>
        <c:minorUnit val="0.1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/>
  </c:printSettings>
</c:chartSpace>
</file>

<file path=xl/charts/chart3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25331437736949547"/>
          <c:y val="0.15617235345581804"/>
          <c:w val="0.66644247594050743"/>
          <c:h val="0.6651413495188101"/>
        </c:manualLayout>
      </c:layout>
      <c:scatterChart>
        <c:scatterStyle val="smoothMarker"/>
        <c:varyColors val="0"/>
        <c:ser>
          <c:idx val="0"/>
          <c:order val="0"/>
          <c:tx>
            <c:v>Leverett J-Function</c:v>
          </c:tx>
          <c:spPr>
            <a:ln>
              <a:solidFill>
                <a:srgbClr val="002060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1</c:v>
              </c:pt>
              <c:pt idx="15">
                <c:v>1</c:v>
              </c:pt>
              <c:pt idx="16">
                <c:v>1</c:v>
              </c:pt>
              <c:pt idx="17">
                <c:v>1</c:v>
              </c:pt>
              <c:pt idx="18">
                <c:v>1</c:v>
              </c:pt>
              <c:pt idx="19">
                <c:v>1</c:v>
              </c:pt>
              <c:pt idx="20">
                <c:v>1</c:v>
              </c:pt>
              <c:pt idx="21">
                <c:v>1</c:v>
              </c:pt>
              <c:pt idx="22">
                <c:v>1</c:v>
              </c:pt>
              <c:pt idx="23">
                <c:v>1</c:v>
              </c:pt>
              <c:pt idx="24">
                <c:v>1</c:v>
              </c:pt>
              <c:pt idx="25">
                <c:v>1</c:v>
              </c:pt>
              <c:pt idx="26">
                <c:v>1</c:v>
              </c:pt>
              <c:pt idx="27">
                <c:v>1</c:v>
              </c:pt>
              <c:pt idx="28">
                <c:v>1</c:v>
              </c:pt>
              <c:pt idx="29">
                <c:v>1</c:v>
              </c:pt>
              <c:pt idx="30">
                <c:v>1</c:v>
              </c:pt>
              <c:pt idx="31">
                <c:v>1</c:v>
              </c:pt>
              <c:pt idx="32">
                <c:v>1</c:v>
              </c:pt>
              <c:pt idx="33">
                <c:v>1</c:v>
              </c:pt>
              <c:pt idx="34">
                <c:v>1</c:v>
              </c:pt>
              <c:pt idx="35">
                <c:v>1</c:v>
              </c:pt>
              <c:pt idx="36">
                <c:v>1</c:v>
              </c:pt>
              <c:pt idx="37">
                <c:v>1</c:v>
              </c:pt>
              <c:pt idx="38">
                <c:v>1</c:v>
              </c:pt>
              <c:pt idx="39">
                <c:v>1</c:v>
              </c:pt>
              <c:pt idx="40">
                <c:v>1</c:v>
              </c:pt>
              <c:pt idx="41">
                <c:v>1</c:v>
              </c:pt>
              <c:pt idx="42">
                <c:v>1</c:v>
              </c:pt>
              <c:pt idx="43">
                <c:v>1</c:v>
              </c:pt>
              <c:pt idx="44">
                <c:v>1</c:v>
              </c:pt>
              <c:pt idx="45">
                <c:v>1</c:v>
              </c:pt>
              <c:pt idx="46">
                <c:v>1</c:v>
              </c:pt>
              <c:pt idx="47">
                <c:v>1</c:v>
              </c:pt>
              <c:pt idx="48">
                <c:v>1</c:v>
              </c:pt>
              <c:pt idx="49">
                <c:v>1</c:v>
              </c:pt>
              <c:pt idx="50">
                <c:v>0.99737280697644126</c:v>
              </c:pt>
              <c:pt idx="51">
                <c:v>0.99204311246593369</c:v>
              </c:pt>
              <c:pt idx="52">
                <c:v>0.98054746371229506</c:v>
              </c:pt>
              <c:pt idx="53">
                <c:v>0.95376937776667192</c:v>
              </c:pt>
              <c:pt idx="54">
                <c:v>0.90955896663704905</c:v>
              </c:pt>
              <c:pt idx="55">
                <c:v>0.8419916230289739</c:v>
              </c:pt>
              <c:pt idx="56">
                <c:v>0.77769618708370114</c:v>
              </c:pt>
              <c:pt idx="57">
                <c:v>0.72235531069190184</c:v>
              </c:pt>
              <c:pt idx="58">
                <c:v>0.668082044670673</c:v>
              </c:pt>
              <c:pt idx="59">
                <c:v>0.60689807549769337</c:v>
              </c:pt>
              <c:pt idx="60">
                <c:v>0.53750539444519663</c:v>
              </c:pt>
              <c:pt idx="61">
                <c:v>0.45880932241835426</c:v>
              </c:pt>
              <c:pt idx="62">
                <c:v>0.37470951072103098</c:v>
              </c:pt>
              <c:pt idx="63">
                <c:v>0.29055776622767659</c:v>
              </c:pt>
              <c:pt idx="64">
                <c:v>0.21818632642678482</c:v>
              </c:pt>
              <c:pt idx="65">
                <c:v>0.1438922381421851</c:v>
              </c:pt>
              <c:pt idx="66">
                <c:v>9.0650189521285118E-2</c:v>
              </c:pt>
              <c:pt idx="67">
                <c:v>5.0316209739652895E-2</c:v>
              </c:pt>
              <c:pt idx="68">
                <c:v>1.9398635061707137E-2</c:v>
              </c:pt>
              <c:pt idx="69">
                <c:v>3.6805049170525184E-3</c:v>
              </c:pt>
              <c:pt idx="70">
                <c:v>0</c:v>
              </c:pt>
            </c:numLit>
          </c:xVal>
          <c:yVal>
            <c:numLit>
              <c:formatCode>0.00000</c:formatCode>
              <c:ptCount val="256"/>
              <c:pt idx="1">
                <c:v>1.616982023708603E-4</c:v>
              </c:pt>
              <c:pt idx="2">
                <c:v>1.867233681564135E-4</c:v>
              </c:pt>
              <c:pt idx="3">
                <c:v>2.1757650453617136E-4</c:v>
              </c:pt>
              <c:pt idx="4">
                <c:v>2.5350172772894855E-4</c:v>
              </c:pt>
              <c:pt idx="5">
                <c:v>2.9556276603961908E-4</c:v>
              </c:pt>
              <c:pt idx="6">
                <c:v>3.4409364995635904E-4</c:v>
              </c:pt>
              <c:pt idx="7">
                <c:v>4.0068494126581302E-4</c:v>
              </c:pt>
              <c:pt idx="8">
                <c:v>4.6681032221353581E-4</c:v>
              </c:pt>
              <c:pt idx="9">
                <c:v>5.4332862356594154E-4</c:v>
              </c:pt>
              <c:pt idx="10">
                <c:v>6.327993720196568E-4</c:v>
              </c:pt>
              <c:pt idx="11">
                <c:v>7.3632965194119404E-4</c:v>
              </c:pt>
              <c:pt idx="12">
                <c:v>8.5667338567771217E-4</c:v>
              </c:pt>
              <c:pt idx="13">
                <c:v>9.962548887440931E-4</c:v>
              </c:pt>
              <c:pt idx="14">
                <c:v>1.1574336612226637E-3</c:v>
              </c:pt>
              <c:pt idx="15">
                <c:v>1.3441611406961604E-3</c:v>
              </c:pt>
              <c:pt idx="16">
                <c:v>1.5590235295540658E-3</c:v>
              </c:pt>
              <c:pt idx="17">
                <c:v>1.8065733845663589E-3</c:v>
              </c:pt>
              <c:pt idx="18">
                <c:v>2.0914152674305049E-3</c:v>
              </c:pt>
              <c:pt idx="19">
                <c:v>2.4195400004805036E-3</c:v>
              </c:pt>
              <c:pt idx="20">
                <c:v>2.797286334709452E-3</c:v>
              </c:pt>
              <c:pt idx="21">
                <c:v>3.2328393258455861E-3</c:v>
              </c:pt>
              <c:pt idx="22">
                <c:v>3.6510842970839149E-3</c:v>
              </c:pt>
              <c:pt idx="23">
                <c:v>4.248093381494498E-3</c:v>
              </c:pt>
              <c:pt idx="24">
                <c:v>4.8980349413997098E-3</c:v>
              </c:pt>
              <c:pt idx="25">
                <c:v>5.6784014470965547E-3</c:v>
              </c:pt>
              <c:pt idx="26">
                <c:v>6.5966761432196767E-3</c:v>
              </c:pt>
              <c:pt idx="27">
                <c:v>7.6244468156986839E-3</c:v>
              </c:pt>
              <c:pt idx="28">
                <c:v>8.8559250921692572E-3</c:v>
              </c:pt>
              <c:pt idx="29">
                <c:v>1.0263110876358911E-2</c:v>
              </c:pt>
              <c:pt idx="30">
                <c:v>1.1913893552800713E-2</c:v>
              </c:pt>
              <c:pt idx="31">
                <c:v>1.3870856937194696E-2</c:v>
              </c:pt>
              <c:pt idx="32">
                <c:v>1.5991960130432463E-2</c:v>
              </c:pt>
              <c:pt idx="33">
                <c:v>1.8592405361948047E-2</c:v>
              </c:pt>
              <c:pt idx="34">
                <c:v>2.1551454648159329E-2</c:v>
              </c:pt>
              <c:pt idx="35">
                <c:v>2.5134881431361295E-2</c:v>
              </c:pt>
              <c:pt idx="36">
                <c:v>2.9154436636508477E-2</c:v>
              </c:pt>
              <c:pt idx="37">
                <c:v>3.3936664969546546E-2</c:v>
              </c:pt>
              <c:pt idx="38">
                <c:v>3.9480459344381671E-2</c:v>
              </c:pt>
              <c:pt idx="39">
                <c:v>4.5896167345800994E-2</c:v>
              </c:pt>
              <c:pt idx="40">
                <c:v>5.3466211632449918E-2</c:v>
              </c:pt>
              <c:pt idx="41">
                <c:v>6.2212291900357021E-2</c:v>
              </c:pt>
              <c:pt idx="42">
                <c:v>7.2377656444311878E-2</c:v>
              </c:pt>
              <c:pt idx="43">
                <c:v>8.4241552695488497E-2</c:v>
              </c:pt>
              <c:pt idx="44">
                <c:v>9.8293450750181949E-2</c:v>
              </c:pt>
              <c:pt idx="45">
                <c:v>0.11443453815266032</c:v>
              </c:pt>
              <c:pt idx="46">
                <c:v>0.13337831287546378</c:v>
              </c:pt>
              <c:pt idx="47">
                <c:v>0.15564285596495031</c:v>
              </c:pt>
              <c:pt idx="48">
                <c:v>0.18128526730912226</c:v>
              </c:pt>
              <c:pt idx="49">
                <c:v>0.21159622649977952</c:v>
              </c:pt>
              <c:pt idx="50">
                <c:v>0.24709896009186688</c:v>
              </c:pt>
              <c:pt idx="51">
                <c:v>0.28855766877720423</c:v>
              </c:pt>
              <c:pt idx="52">
                <c:v>0.33749608545168369</c:v>
              </c:pt>
              <c:pt idx="53">
                <c:v>0.39476551886343447</c:v>
              </c:pt>
              <c:pt idx="54">
                <c:v>0.46223449506142078</c:v>
              </c:pt>
              <c:pt idx="55">
                <c:v>0.54204233707873573</c:v>
              </c:pt>
              <c:pt idx="56">
                <c:v>0.6365749737748102</c:v>
              </c:pt>
              <c:pt idx="57">
                <c:v>0.74853971471740943</c:v>
              </c:pt>
              <c:pt idx="58">
                <c:v>0.88160624328650272</c:v>
              </c:pt>
              <c:pt idx="59">
                <c:v>1.0407362305136096</c:v>
              </c:pt>
              <c:pt idx="60">
                <c:v>1.2315608604946513</c:v>
              </c:pt>
              <c:pt idx="61">
                <c:v>1.4614257222133911</c:v>
              </c:pt>
              <c:pt idx="62">
                <c:v>1.739557880524824</c:v>
              </c:pt>
              <c:pt idx="63">
                <c:v>2.078604060234134</c:v>
              </c:pt>
              <c:pt idx="64">
                <c:v>2.4945938037671413</c:v>
              </c:pt>
              <c:pt idx="65">
                <c:v>3.0095423266198194</c:v>
              </c:pt>
              <c:pt idx="66">
                <c:v>3.652240504389785</c:v>
              </c:pt>
              <c:pt idx="67">
                <c:v>4.4627258647167176</c:v>
              </c:pt>
              <c:pt idx="68">
                <c:v>5.4970303997746059</c:v>
              </c:pt>
              <c:pt idx="69">
                <c:v>6.8359358282588563</c:v>
              </c:pt>
              <c:pt idx="70">
                <c:v>8.5894838711274772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80A5-4421-AE02-AA1BCAC4D5C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orientation val="minMax"/>
          <c:max val="1"/>
          <c:min val="0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 sz="1000"/>
                </a:pPr>
                <a:r>
                  <a:rPr lang="en-US" sz="1000"/>
                  <a:t>Wetting Phase Saturation, fraction</a:t>
                </a:r>
              </a:p>
            </c:rich>
          </c:tx>
          <c:overlay val="0"/>
        </c:title>
        <c:numFmt formatCode="0.0" sourceLinked="0"/>
        <c:majorTickMark val="out"/>
        <c:minorTickMark val="none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21120"/>
        <c:crossesAt val="0"/>
        <c:crossBetween val="midCat"/>
        <c:majorUnit val="0.2"/>
        <c:minorUnit val="0.1"/>
      </c:valAx>
      <c:valAx>
        <c:axId val="160021120"/>
        <c:scaling>
          <c:logBase val="10"/>
          <c:orientation val="minMax"/>
          <c:min val="1.0000000000000002E-2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000"/>
                </a:pPr>
                <a:r>
                  <a:rPr lang="en-US" sz="1000"/>
                  <a:t>Leverett J-Function</a:t>
                </a:r>
              </a:p>
            </c:rich>
          </c:tx>
          <c:overlay val="0"/>
        </c:title>
        <c:numFmt formatCode="#,##0.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18816"/>
        <c:crossesAt val="0"/>
        <c:crossBetween val="midCat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ayout>
        <c:manualLayout>
          <c:xMode val="edge"/>
          <c:yMode val="edge"/>
          <c:x val="8.0111077121539823E-2"/>
          <c:y val="2.0833333333333332E-2"/>
          <c:w val="0.84547433842190123"/>
          <c:h val="0.11197998687664042"/>
        </c:manualLayout>
      </c:layout>
      <c:overlay val="0"/>
      <c:txPr>
        <a:bodyPr/>
        <a:lstStyle/>
        <a:p>
          <a:pPr>
            <a:defRPr sz="900" b="1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31204104695246426"/>
          <c:y val="0.1388112423447069"/>
          <c:w val="0.60771580635753863"/>
          <c:h val="0.69015857392825897"/>
        </c:manualLayout>
      </c:layout>
      <c:scatterChart>
        <c:scatterStyle val="smoothMarker"/>
        <c:varyColors val="0"/>
        <c:ser>
          <c:idx val="1"/>
          <c:order val="0"/>
          <c:tx>
            <c:v>G/W</c:v>
          </c:tx>
          <c:spPr>
            <a:ln>
              <a:solidFill>
                <a:srgbClr val="FF0000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0.99883782578653246</c:v>
              </c:pt>
              <c:pt idx="15">
                <c:v>0.99692863298251599</c:v>
              </c:pt>
              <c:pt idx="16">
                <c:v>0.99421215505010296</c:v>
              </c:pt>
              <c:pt idx="17">
                <c:v>0.99151920439164609</c:v>
              </c:pt>
              <c:pt idx="18">
                <c:v>0.98770695806494324</c:v>
              </c:pt>
              <c:pt idx="19">
                <c:v>0.98336615864254029</c:v>
              </c:pt>
              <c:pt idx="20">
                <c:v>0.97786167064387486</c:v>
              </c:pt>
              <c:pt idx="21">
                <c:v>0.97786167064387486</c:v>
              </c:pt>
              <c:pt idx="22">
                <c:v>0.97183687490853798</c:v>
              </c:pt>
              <c:pt idx="23">
                <c:v>0.96285602103446843</c:v>
              </c:pt>
              <c:pt idx="24">
                <c:v>0.95097721266730961</c:v>
              </c:pt>
              <c:pt idx="25">
                <c:v>0.9390809648816657</c:v>
              </c:pt>
              <c:pt idx="26">
                <c:v>0.93025557495173949</c:v>
              </c:pt>
              <c:pt idx="27">
                <c:v>0.91728591550505267</c:v>
              </c:pt>
              <c:pt idx="28">
                <c:v>0.90695236597287132</c:v>
              </c:pt>
              <c:pt idx="29">
                <c:v>0.89572684365485788</c:v>
              </c:pt>
              <c:pt idx="30">
                <c:v>0.88652576993397947</c:v>
              </c:pt>
              <c:pt idx="31">
                <c:v>0.87533001891462103</c:v>
              </c:pt>
              <c:pt idx="32">
                <c:v>0.86314295402852093</c:v>
              </c:pt>
              <c:pt idx="33">
                <c:v>0.85070595295321572</c:v>
              </c:pt>
              <c:pt idx="34">
                <c:v>0.83541890067508429</c:v>
              </c:pt>
              <c:pt idx="35">
                <c:v>0.82108035189405404</c:v>
              </c:pt>
              <c:pt idx="36">
                <c:v>0.80566309799244085</c:v>
              </c:pt>
              <c:pt idx="37">
                <c:v>0.79073668551306553</c:v>
              </c:pt>
              <c:pt idx="38">
                <c:v>0.77577910834800234</c:v>
              </c:pt>
              <c:pt idx="39">
                <c:v>0.76045646155968738</c:v>
              </c:pt>
              <c:pt idx="40">
                <c:v>0.74507153782808055</c:v>
              </c:pt>
              <c:pt idx="41">
                <c:v>0.73022092458098631</c:v>
              </c:pt>
              <c:pt idx="42">
                <c:v>0.71706271360658769</c:v>
              </c:pt>
              <c:pt idx="43">
                <c:v>0.70545076519848271</c:v>
              </c:pt>
              <c:pt idx="44">
                <c:v>0.69480209321419595</c:v>
              </c:pt>
              <c:pt idx="45">
                <c:v>0.68510727897334811</c:v>
              </c:pt>
              <c:pt idx="46">
                <c:v>0.67607072646054422</c:v>
              </c:pt>
              <c:pt idx="47">
                <c:v>0.66735730769119106</c:v>
              </c:pt>
              <c:pt idx="48">
                <c:v>0.65870312111885809</c:v>
              </c:pt>
              <c:pt idx="49">
                <c:v>0.64997672244507654</c:v>
              </c:pt>
              <c:pt idx="50">
                <c:v>0.64084069571550772</c:v>
              </c:pt>
              <c:pt idx="51">
                <c:v>0.62991149334799934</c:v>
              </c:pt>
              <c:pt idx="52">
                <c:v>0.61705198450567322</c:v>
              </c:pt>
              <c:pt idx="53">
                <c:v>0.5995297082307991</c:v>
              </c:pt>
              <c:pt idx="54">
                <c:v>0.57787914302454257</c:v>
              </c:pt>
              <c:pt idx="55">
                <c:v>0.55352797720136393</c:v>
              </c:pt>
              <c:pt idx="56">
                <c:v>0.52735780621724604</c:v>
              </c:pt>
              <c:pt idx="57">
                <c:v>0.49358163200508243</c:v>
              </c:pt>
              <c:pt idx="58">
                <c:v>0.45994265218995345</c:v>
              </c:pt>
              <c:pt idx="59">
                <c:v>0.41277842548250432</c:v>
              </c:pt>
              <c:pt idx="60">
                <c:v>0.36219640617862248</c:v>
              </c:pt>
              <c:pt idx="61">
                <c:v>0.31222752085744365</c:v>
              </c:pt>
              <c:pt idx="62">
                <c:v>0.24226894817948386</c:v>
              </c:pt>
              <c:pt idx="63">
                <c:v>0.18481553688927788</c:v>
              </c:pt>
              <c:pt idx="64">
                <c:v>0.12418373776970493</c:v>
              </c:pt>
              <c:pt idx="65">
                <c:v>7.8787157863423052E-2</c:v>
              </c:pt>
              <c:pt idx="66">
                <c:v>4.6879838722383771E-2</c:v>
              </c:pt>
              <c:pt idx="67">
                <c:v>1.9364580176067681E-2</c:v>
              </c:pt>
              <c:pt idx="68">
                <c:v>4.8449082304462543E-3</c:v>
              </c:pt>
              <c:pt idx="69">
                <c:v>0</c:v>
              </c:pt>
            </c:numLit>
          </c:xVal>
          <c:yVal>
            <c:numLit>
              <c:formatCode>0.000</c:formatCode>
              <c:ptCount val="256"/>
              <c:pt idx="1">
                <c:v>0.32814065880983517</c:v>
              </c:pt>
              <c:pt idx="2">
                <c:v>0.38313306967768579</c:v>
              </c:pt>
              <c:pt idx="3">
                <c:v>0.44483146749064173</c:v>
              </c:pt>
              <c:pt idx="4">
                <c:v>0.51743097287959794</c:v>
              </c:pt>
              <c:pt idx="5">
                <c:v>0.60191139583811704</c:v>
              </c:pt>
              <c:pt idx="6">
                <c:v>0.69961913653029428</c:v>
              </c:pt>
              <c:pt idx="7">
                <c:v>0.81454452837236191</c:v>
              </c:pt>
              <c:pt idx="8">
                <c:v>0.94770832491860835</c:v>
              </c:pt>
              <c:pt idx="9">
                <c:v>1.1020684498972064</c:v>
              </c:pt>
              <c:pt idx="10">
                <c:v>1.2814050523762923</c:v>
              </c:pt>
              <c:pt idx="11">
                <c:v>1.4912282988109493</c:v>
              </c:pt>
              <c:pt idx="12">
                <c:v>1.7330630893018564</c:v>
              </c:pt>
              <c:pt idx="13">
                <c:v>2.0115392032657491</c:v>
              </c:pt>
              <c:pt idx="14">
                <c:v>2.3348359233833769</c:v>
              </c:pt>
              <c:pt idx="15">
                <c:v>2.705827631203177</c:v>
              </c:pt>
              <c:pt idx="16">
                <c:v>3.1443656519049514</c:v>
              </c:pt>
              <c:pt idx="17">
                <c:v>3.6362232483761248</c:v>
              </c:pt>
              <c:pt idx="18">
                <c:v>4.2020506273322749</c:v>
              </c:pt>
              <c:pt idx="19">
                <c:v>4.8594400359730017</c:v>
              </c:pt>
              <c:pt idx="20">
                <c:v>5.613563142396143</c:v>
              </c:pt>
              <c:pt idx="21">
                <c:v>7.4264537587074848</c:v>
              </c:pt>
              <c:pt idx="22">
                <c:v>8.6112929764998452</c:v>
              </c:pt>
              <c:pt idx="23">
                <c:v>9.919612783069816</c:v>
              </c:pt>
              <c:pt idx="24">
                <c:v>11.511941126250582</c:v>
              </c:pt>
              <c:pt idx="25">
                <c:v>14.067017477915597</c:v>
              </c:pt>
              <c:pt idx="26">
                <c:v>16.134130581377793</c:v>
              </c:pt>
              <c:pt idx="27">
                <c:v>18.730579071884161</c:v>
              </c:pt>
              <c:pt idx="28">
                <c:v>20.939598827819157</c:v>
              </c:pt>
              <c:pt idx="29">
                <c:v>24.913109991552219</c:v>
              </c:pt>
              <c:pt idx="30">
                <c:v>27.808010935142661</c:v>
              </c:pt>
              <c:pt idx="31">
                <c:v>32.390089606700364</c:v>
              </c:pt>
              <c:pt idx="32">
                <c:v>37.613303363523173</c:v>
              </c:pt>
              <c:pt idx="33">
                <c:v>43.58944580728739</c:v>
              </c:pt>
              <c:pt idx="34">
                <c:v>51.010207678919556</c:v>
              </c:pt>
              <c:pt idx="35">
                <c:v>59.365473816436335</c:v>
              </c:pt>
              <c:pt idx="36">
                <c:v>68.568728275810585</c:v>
              </c:pt>
              <c:pt idx="37">
                <c:v>80.205879383549458</c:v>
              </c:pt>
              <c:pt idx="38">
                <c:v>93.360363061968641</c:v>
              </c:pt>
              <c:pt idx="39">
                <c:v>108.30004385064534</c:v>
              </c:pt>
              <c:pt idx="40">
                <c:v>125.80500949417171</c:v>
              </c:pt>
              <c:pt idx="41">
                <c:v>146.8623930433875</c:v>
              </c:pt>
              <c:pt idx="42">
                <c:v>171.24271080006753</c:v>
              </c:pt>
              <c:pt idx="43">
                <c:v>198.8548008239805</c:v>
              </c:pt>
              <c:pt idx="44">
                <c:v>231.33769612636766</c:v>
              </c:pt>
              <c:pt idx="45">
                <c:v>269.83835205998372</c:v>
              </c:pt>
              <c:pt idx="46">
                <c:v>314.87265002977705</c:v>
              </c:pt>
              <c:pt idx="47">
                <c:v>367.46252091276818</c:v>
              </c:pt>
              <c:pt idx="48">
                <c:v>428.98364010716745</c:v>
              </c:pt>
              <c:pt idx="49">
                <c:v>501.06416880907375</c:v>
              </c:pt>
              <c:pt idx="50">
                <c:v>585.96869471049547</c:v>
              </c:pt>
              <c:pt idx="51">
                <c:v>686.24238216475715</c:v>
              </c:pt>
              <c:pt idx="52">
                <c:v>803.07847565879399</c:v>
              </c:pt>
              <c:pt idx="53">
                <c:v>941.46393463113532</c:v>
              </c:pt>
              <c:pt idx="54">
                <c:v>1105.569209091999</c:v>
              </c:pt>
              <c:pt idx="55">
                <c:v>1300.1576486555668</c:v>
              </c:pt>
              <c:pt idx="56">
                <c:v>1531.4294926769262</c:v>
              </c:pt>
              <c:pt idx="57">
                <c:v>1808.0223303571838</c:v>
              </c:pt>
              <c:pt idx="58">
                <c:v>2139.2267249870424</c:v>
              </c:pt>
              <c:pt idx="59">
                <c:v>2538.2007249995695</c:v>
              </c:pt>
              <c:pt idx="60">
                <c:v>3021.6287180208983</c:v>
              </c:pt>
              <c:pt idx="61">
                <c:v>3609.6836826801809</c:v>
              </c:pt>
              <c:pt idx="62">
                <c:v>4332.8465804272219</c:v>
              </c:pt>
              <c:pt idx="63">
                <c:v>5226.9428335859575</c:v>
              </c:pt>
              <c:pt idx="64">
                <c:v>6342.9787498757642</c:v>
              </c:pt>
              <c:pt idx="65">
                <c:v>7750.6226199379053</c:v>
              </c:pt>
              <c:pt idx="66">
                <c:v>9547.646361431769</c:v>
              </c:pt>
              <c:pt idx="67">
                <c:v>11872.396717865078</c:v>
              </c:pt>
              <c:pt idx="68">
                <c:v>14922.056130646029</c:v>
              </c:pt>
              <c:pt idx="69">
                <c:v>18999.793986002631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B8F3-4AC2-B988-2D2A170F3F20}"/>
            </c:ext>
          </c:extLst>
        </c:ser>
        <c:ser>
          <c:idx val="2"/>
          <c:order val="1"/>
          <c:tx>
            <c:v>O/W</c:v>
          </c:tx>
          <c:spPr>
            <a:ln>
              <a:solidFill>
                <a:srgbClr val="00B0F0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0.99883782578653246</c:v>
              </c:pt>
              <c:pt idx="15">
                <c:v>0.99692863298251599</c:v>
              </c:pt>
              <c:pt idx="16">
                <c:v>0.99421215505010296</c:v>
              </c:pt>
              <c:pt idx="17">
                <c:v>0.99151920439164609</c:v>
              </c:pt>
              <c:pt idx="18">
                <c:v>0.98770695806494324</c:v>
              </c:pt>
              <c:pt idx="19">
                <c:v>0.98336615864254029</c:v>
              </c:pt>
              <c:pt idx="20">
                <c:v>0.97786167064387486</c:v>
              </c:pt>
              <c:pt idx="21">
                <c:v>0.97786167064387486</c:v>
              </c:pt>
              <c:pt idx="22">
                <c:v>0.97183687490853798</c:v>
              </c:pt>
              <c:pt idx="23">
                <c:v>0.96285602103446843</c:v>
              </c:pt>
              <c:pt idx="24">
                <c:v>0.95097721266730961</c:v>
              </c:pt>
              <c:pt idx="25">
                <c:v>0.9390809648816657</c:v>
              </c:pt>
              <c:pt idx="26">
                <c:v>0.93025557495173949</c:v>
              </c:pt>
              <c:pt idx="27">
                <c:v>0.91728591550505267</c:v>
              </c:pt>
              <c:pt idx="28">
                <c:v>0.90695236597287132</c:v>
              </c:pt>
              <c:pt idx="29">
                <c:v>0.89572684365485788</c:v>
              </c:pt>
              <c:pt idx="30">
                <c:v>0.88652576993397947</c:v>
              </c:pt>
              <c:pt idx="31">
                <c:v>0.87533001891462103</c:v>
              </c:pt>
              <c:pt idx="32">
                <c:v>0.86314295402852093</c:v>
              </c:pt>
              <c:pt idx="33">
                <c:v>0.85070595295321572</c:v>
              </c:pt>
              <c:pt idx="34">
                <c:v>0.83541890067508429</c:v>
              </c:pt>
              <c:pt idx="35">
                <c:v>0.82108035189405404</c:v>
              </c:pt>
              <c:pt idx="36">
                <c:v>0.80566309799244085</c:v>
              </c:pt>
              <c:pt idx="37">
                <c:v>0.79073668551306553</c:v>
              </c:pt>
              <c:pt idx="38">
                <c:v>0.77577910834800234</c:v>
              </c:pt>
              <c:pt idx="39">
                <c:v>0.76045646155968738</c:v>
              </c:pt>
              <c:pt idx="40">
                <c:v>0.74507153782808055</c:v>
              </c:pt>
              <c:pt idx="41">
                <c:v>0.73022092458098631</c:v>
              </c:pt>
              <c:pt idx="42">
                <c:v>0.71706271360658769</c:v>
              </c:pt>
              <c:pt idx="43">
                <c:v>0.70545076519848271</c:v>
              </c:pt>
              <c:pt idx="44">
                <c:v>0.69480209321419595</c:v>
              </c:pt>
              <c:pt idx="45">
                <c:v>0.68510727897334811</c:v>
              </c:pt>
              <c:pt idx="46">
                <c:v>0.67607072646054422</c:v>
              </c:pt>
              <c:pt idx="47">
                <c:v>0.66735730769119106</c:v>
              </c:pt>
              <c:pt idx="48">
                <c:v>0.65870312111885809</c:v>
              </c:pt>
              <c:pt idx="49">
                <c:v>0.64997672244507654</c:v>
              </c:pt>
              <c:pt idx="50">
                <c:v>0.64084069571550772</c:v>
              </c:pt>
              <c:pt idx="51">
                <c:v>0.62991149334799934</c:v>
              </c:pt>
              <c:pt idx="52">
                <c:v>0.61705198450567322</c:v>
              </c:pt>
              <c:pt idx="53">
                <c:v>0.5995297082307991</c:v>
              </c:pt>
              <c:pt idx="54">
                <c:v>0.57787914302454257</c:v>
              </c:pt>
              <c:pt idx="55">
                <c:v>0.55352797720136393</c:v>
              </c:pt>
              <c:pt idx="56">
                <c:v>0.52735780621724604</c:v>
              </c:pt>
              <c:pt idx="57">
                <c:v>0.49358163200508243</c:v>
              </c:pt>
              <c:pt idx="58">
                <c:v>0.45994265218995345</c:v>
              </c:pt>
              <c:pt idx="59">
                <c:v>0.41277842548250432</c:v>
              </c:pt>
              <c:pt idx="60">
                <c:v>0.36219640617862248</c:v>
              </c:pt>
              <c:pt idx="61">
                <c:v>0.31222752085744365</c:v>
              </c:pt>
              <c:pt idx="62">
                <c:v>0.24226894817948386</c:v>
              </c:pt>
              <c:pt idx="63">
                <c:v>0.18481553688927788</c:v>
              </c:pt>
              <c:pt idx="64">
                <c:v>0.12418373776970493</c:v>
              </c:pt>
              <c:pt idx="65">
                <c:v>7.8787157863423052E-2</c:v>
              </c:pt>
              <c:pt idx="66">
                <c:v>4.6879838722383771E-2</c:v>
              </c:pt>
              <c:pt idx="67">
                <c:v>1.9364580176067681E-2</c:v>
              </c:pt>
              <c:pt idx="68">
                <c:v>4.8449082304462543E-3</c:v>
              </c:pt>
              <c:pt idx="69">
                <c:v>0</c:v>
              </c:pt>
            </c:numLit>
          </c:xVal>
          <c:yVal>
            <c:numLit>
              <c:formatCode>0.000</c:formatCode>
              <c:ptCount val="256"/>
              <c:pt idx="1">
                <c:v>0.14208907327193962</c:v>
              </c:pt>
              <c:pt idx="2">
                <c:v>0.16590148568539467</c:v>
              </c:pt>
              <c:pt idx="3">
                <c:v>0.19261767562480372</c:v>
              </c:pt>
              <c:pt idx="4">
                <c:v>0.22405418360931437</c:v>
              </c:pt>
              <c:pt idx="5">
                <c:v>0.26063527981158019</c:v>
              </c:pt>
              <c:pt idx="6">
                <c:v>0.30294397260448425</c:v>
              </c:pt>
              <c:pt idx="7">
                <c:v>0.35270812704204002</c:v>
              </c:pt>
              <c:pt idx="8">
                <c:v>0.4103697423787559</c:v>
              </c:pt>
              <c:pt idx="9">
                <c:v>0.47720963716015935</c:v>
              </c:pt>
              <c:pt idx="10">
                <c:v>0.55486466394779921</c:v>
              </c:pt>
              <c:pt idx="11">
                <c:v>0.64572079480626698</c:v>
              </c:pt>
              <c:pt idx="12">
                <c:v>0.75043833084827349</c:v>
              </c:pt>
              <c:pt idx="13">
                <c:v>0.87102202536822415</c:v>
              </c:pt>
              <c:pt idx="14">
                <c:v>1.011013611659251</c:v>
              </c:pt>
              <c:pt idx="15">
                <c:v>1.1716577334419114</c:v>
              </c:pt>
              <c:pt idx="16">
                <c:v>1.3615502666684527</c:v>
              </c:pt>
              <c:pt idx="17">
                <c:v>1.5745308534626483</c:v>
              </c:pt>
              <c:pt idx="18">
                <c:v>1.8195412956290435</c:v>
              </c:pt>
              <c:pt idx="19">
                <c:v>2.1041992596598931</c:v>
              </c:pt>
              <c:pt idx="20">
                <c:v>2.4307441435315309</c:v>
              </c:pt>
              <c:pt idx="21">
                <c:v>3.2157488075355558</c:v>
              </c:pt>
              <c:pt idx="22">
                <c:v>3.7287992385396898</c:v>
              </c:pt>
              <c:pt idx="23">
                <c:v>4.2953183329216582</c:v>
              </c:pt>
              <c:pt idx="24">
                <c:v>4.9848167311019234</c:v>
              </c:pt>
              <c:pt idx="25">
                <c:v>6.0911972456773054</c:v>
              </c:pt>
              <c:pt idx="26">
                <c:v>6.9862834757242824</c:v>
              </c:pt>
              <c:pt idx="27">
                <c:v>8.1105786519224203</c:v>
              </c:pt>
              <c:pt idx="28">
                <c:v>9.0671122649731224</c:v>
              </c:pt>
              <c:pt idx="29">
                <c:v>10.787693069980072</c:v>
              </c:pt>
              <c:pt idx="30">
                <c:v>12.041221949274505</c:v>
              </c:pt>
              <c:pt idx="31">
                <c:v>14.025320215128417</c:v>
              </c:pt>
              <c:pt idx="32">
                <c:v>16.287038116530873</c:v>
              </c:pt>
              <c:pt idx="33">
                <c:v>18.874783702997984</c:v>
              </c:pt>
              <c:pt idx="34">
                <c:v>22.088067851132195</c:v>
              </c:pt>
              <c:pt idx="35">
                <c:v>25.7060042163669</c:v>
              </c:pt>
              <c:pt idx="36">
                <c:v>29.691130296022159</c:v>
              </c:pt>
              <c:pt idx="37">
                <c:v>34.730164539512202</c:v>
              </c:pt>
              <c:pt idx="38">
                <c:v>40.426223059101595</c:v>
              </c:pt>
              <c:pt idx="39">
                <c:v>46.895294602813777</c:v>
              </c:pt>
              <c:pt idx="40">
                <c:v>54.475167072647601</c:v>
              </c:pt>
              <c:pt idx="41">
                <c:v>63.593281618074293</c:v>
              </c:pt>
              <c:pt idx="42">
                <c:v>74.150268882885172</c:v>
              </c:pt>
              <c:pt idx="43">
                <c:v>86.106654589030938</c:v>
              </c:pt>
              <c:pt idx="44">
                <c:v>100.17216084919966</c:v>
              </c:pt>
              <c:pt idx="45">
                <c:v>116.84343389963745</c:v>
              </c:pt>
              <c:pt idx="46">
                <c:v>136.34385694135699</c:v>
              </c:pt>
              <c:pt idx="47">
                <c:v>159.11593902456391</c:v>
              </c:pt>
              <c:pt idx="48">
                <c:v>185.75536507036401</c:v>
              </c:pt>
              <c:pt idx="49">
                <c:v>216.96714955739614</c:v>
              </c:pt>
              <c:pt idx="50">
                <c:v>253.73188772084868</c:v>
              </c:pt>
              <c:pt idx="51">
                <c:v>297.15166805411445</c:v>
              </c:pt>
              <c:pt idx="52">
                <c:v>347.7431805764993</c:v>
              </c:pt>
              <c:pt idx="53">
                <c:v>407.66584206870772</c:v>
              </c:pt>
              <c:pt idx="54">
                <c:v>478.72551035777047</c:v>
              </c:pt>
              <c:pt idx="55">
                <c:v>562.98477633018183</c:v>
              </c:pt>
              <c:pt idx="56">
                <c:v>663.12842238146663</c:v>
              </c:pt>
              <c:pt idx="57">
                <c:v>782.896634349431</c:v>
              </c:pt>
              <c:pt idx="58">
                <c:v>926.3123441466829</c:v>
              </c:pt>
              <c:pt idx="59">
                <c:v>1099.0731538768534</c:v>
              </c:pt>
              <c:pt idx="60">
                <c:v>1308.4036153053523</c:v>
              </c:pt>
              <c:pt idx="61">
                <c:v>1563.0388844136016</c:v>
              </c:pt>
              <c:pt idx="62">
                <c:v>1876.1776046752543</c:v>
              </c:pt>
              <c:pt idx="63">
                <c:v>2263.3326390072289</c:v>
              </c:pt>
              <c:pt idx="64">
                <c:v>2746.5903665286364</c:v>
              </c:pt>
              <c:pt idx="65">
                <c:v>3356.1180420062647</c:v>
              </c:pt>
              <c:pt idx="66">
                <c:v>4134.252147674988</c:v>
              </c:pt>
              <c:pt idx="67">
                <c:v>5140.8985807390745</c:v>
              </c:pt>
              <c:pt idx="68">
                <c:v>6461.439842918393</c:v>
              </c:pt>
              <c:pt idx="69">
                <c:v>8227.1521292745383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1-B8F3-4AC2-B988-2D2A170F3F20}"/>
            </c:ext>
          </c:extLst>
        </c:ser>
        <c:ser>
          <c:idx val="3"/>
          <c:order val="2"/>
          <c:tx>
            <c:v>G/O</c:v>
          </c:tx>
          <c:spPr>
            <a:ln>
              <a:solidFill>
                <a:schemeClr val="accent6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0.99883782578653246</c:v>
              </c:pt>
              <c:pt idx="15">
                <c:v>0.99692863298251599</c:v>
              </c:pt>
              <c:pt idx="16">
                <c:v>0.99421215505010296</c:v>
              </c:pt>
              <c:pt idx="17">
                <c:v>0.99151920439164609</c:v>
              </c:pt>
              <c:pt idx="18">
                <c:v>0.98770695806494324</c:v>
              </c:pt>
              <c:pt idx="19">
                <c:v>0.98336615864254029</c:v>
              </c:pt>
              <c:pt idx="20">
                <c:v>0.97786167064387486</c:v>
              </c:pt>
              <c:pt idx="21">
                <c:v>0.97786167064387486</c:v>
              </c:pt>
              <c:pt idx="22">
                <c:v>0.97183687490853798</c:v>
              </c:pt>
              <c:pt idx="23">
                <c:v>0.96285602103446843</c:v>
              </c:pt>
              <c:pt idx="24">
                <c:v>0.95097721266730961</c:v>
              </c:pt>
              <c:pt idx="25">
                <c:v>0.9390809648816657</c:v>
              </c:pt>
              <c:pt idx="26">
                <c:v>0.93025557495173949</c:v>
              </c:pt>
              <c:pt idx="27">
                <c:v>0.91728591550505267</c:v>
              </c:pt>
              <c:pt idx="28">
                <c:v>0.90695236597287132</c:v>
              </c:pt>
              <c:pt idx="29">
                <c:v>0.89572684365485788</c:v>
              </c:pt>
              <c:pt idx="30">
                <c:v>0.88652576993397947</c:v>
              </c:pt>
              <c:pt idx="31">
                <c:v>0.87533001891462103</c:v>
              </c:pt>
              <c:pt idx="32">
                <c:v>0.86314295402852093</c:v>
              </c:pt>
              <c:pt idx="33">
                <c:v>0.85070595295321572</c:v>
              </c:pt>
              <c:pt idx="34">
                <c:v>0.83541890067508429</c:v>
              </c:pt>
              <c:pt idx="35">
                <c:v>0.82108035189405404</c:v>
              </c:pt>
              <c:pt idx="36">
                <c:v>0.80566309799244085</c:v>
              </c:pt>
              <c:pt idx="37">
                <c:v>0.79073668551306553</c:v>
              </c:pt>
              <c:pt idx="38">
                <c:v>0.77577910834800234</c:v>
              </c:pt>
              <c:pt idx="39">
                <c:v>0.76045646155968738</c:v>
              </c:pt>
              <c:pt idx="40">
                <c:v>0.74507153782808055</c:v>
              </c:pt>
              <c:pt idx="41">
                <c:v>0.73022092458098631</c:v>
              </c:pt>
              <c:pt idx="42">
                <c:v>0.71706271360658769</c:v>
              </c:pt>
              <c:pt idx="43">
                <c:v>0.70545076519848271</c:v>
              </c:pt>
              <c:pt idx="44">
                <c:v>0.69480209321419595</c:v>
              </c:pt>
              <c:pt idx="45">
                <c:v>0.68510727897334811</c:v>
              </c:pt>
              <c:pt idx="46">
                <c:v>0.67607072646054422</c:v>
              </c:pt>
              <c:pt idx="47">
                <c:v>0.66735730769119106</c:v>
              </c:pt>
              <c:pt idx="48">
                <c:v>0.65870312111885809</c:v>
              </c:pt>
              <c:pt idx="49">
                <c:v>0.64997672244507654</c:v>
              </c:pt>
              <c:pt idx="50">
                <c:v>0.64084069571550772</c:v>
              </c:pt>
              <c:pt idx="51">
                <c:v>0.62991149334799934</c:v>
              </c:pt>
              <c:pt idx="52">
                <c:v>0.61705198450567322</c:v>
              </c:pt>
              <c:pt idx="53">
                <c:v>0.5995297082307991</c:v>
              </c:pt>
              <c:pt idx="54">
                <c:v>0.57787914302454257</c:v>
              </c:pt>
              <c:pt idx="55">
                <c:v>0.55352797720136393</c:v>
              </c:pt>
              <c:pt idx="56">
                <c:v>0.52735780621724604</c:v>
              </c:pt>
              <c:pt idx="57">
                <c:v>0.49358163200508243</c:v>
              </c:pt>
              <c:pt idx="58">
                <c:v>0.45994265218995345</c:v>
              </c:pt>
              <c:pt idx="59">
                <c:v>0.41277842548250432</c:v>
              </c:pt>
              <c:pt idx="60">
                <c:v>0.36219640617862248</c:v>
              </c:pt>
              <c:pt idx="61">
                <c:v>0.31222752085744365</c:v>
              </c:pt>
              <c:pt idx="62">
                <c:v>0.24226894817948386</c:v>
              </c:pt>
              <c:pt idx="63">
                <c:v>0.18481553688927788</c:v>
              </c:pt>
              <c:pt idx="64">
                <c:v>0.12418373776970493</c:v>
              </c:pt>
              <c:pt idx="65">
                <c:v>7.8787157863423052E-2</c:v>
              </c:pt>
              <c:pt idx="66">
                <c:v>4.6879838722383771E-2</c:v>
              </c:pt>
              <c:pt idx="67">
                <c:v>1.9364580176067681E-2</c:v>
              </c:pt>
              <c:pt idx="68">
                <c:v>4.8449082304462543E-3</c:v>
              </c:pt>
              <c:pt idx="69">
                <c:v>0</c:v>
              </c:pt>
            </c:numLit>
          </c:xVal>
          <c:yVal>
            <c:numLit>
              <c:formatCode>0.000</c:formatCode>
              <c:ptCount val="256"/>
              <c:pt idx="1">
                <c:v>0.11250536873480063</c:v>
              </c:pt>
              <c:pt idx="2">
                <c:v>0.131359909603778</c:v>
              </c:pt>
              <c:pt idx="3">
                <c:v>0.15251364599679146</c:v>
              </c:pt>
              <c:pt idx="4">
                <c:v>0.17740490498729072</c:v>
              </c:pt>
              <c:pt idx="5">
                <c:v>0.20636962143021156</c:v>
              </c:pt>
              <c:pt idx="6">
                <c:v>0.23986941823895805</c:v>
              </c:pt>
              <c:pt idx="7">
                <c:v>0.27927240972766698</c:v>
              </c:pt>
              <c:pt idx="8">
                <c:v>0.32492856854352287</c:v>
              </c:pt>
              <c:pt idx="9">
                <c:v>0.37785203996475647</c:v>
              </c:pt>
              <c:pt idx="10">
                <c:v>0.43933887510044312</c:v>
              </c:pt>
              <c:pt idx="11">
                <c:v>0.51127827387803981</c:v>
              </c:pt>
              <c:pt idx="12">
                <c:v>0.59419305918920795</c:v>
              </c:pt>
              <c:pt idx="13">
                <c:v>0.68967058397682823</c:v>
              </c:pt>
              <c:pt idx="14">
                <c:v>0.80051517373144354</c:v>
              </c:pt>
              <c:pt idx="15">
                <c:v>0.92771233069823211</c:v>
              </c:pt>
              <c:pt idx="16">
                <c:v>1.078068223510269</c:v>
              </c:pt>
              <c:pt idx="17">
                <c:v>1.2467051137289571</c:v>
              </c:pt>
              <c:pt idx="18">
                <c:v>1.4407030722282084</c:v>
              </c:pt>
              <c:pt idx="19">
                <c:v>1.666093726619315</c:v>
              </c:pt>
              <c:pt idx="20">
                <c:v>1.9246502202501061</c:v>
              </c:pt>
              <c:pt idx="21">
                <c:v>2.5462127172711373</c:v>
              </c:pt>
              <c:pt idx="22">
                <c:v>2.9524433062285182</c:v>
              </c:pt>
              <c:pt idx="23">
                <c:v>3.4010100970525081</c:v>
              </c:pt>
              <c:pt idx="24">
                <c:v>3.9469512432859135</c:v>
              </c:pt>
              <c:pt idx="25">
                <c:v>4.8229774209996332</c:v>
              </c:pt>
              <c:pt idx="26">
                <c:v>5.5317019136152439</c:v>
              </c:pt>
              <c:pt idx="27">
                <c:v>6.4219128246459984</c:v>
              </c:pt>
              <c:pt idx="28">
                <c:v>7.1792910266808532</c:v>
              </c:pt>
              <c:pt idx="29">
                <c:v>8.5416377113893329</c:v>
              </c:pt>
              <c:pt idx="30">
                <c:v>9.5341751777631973</c:v>
              </c:pt>
              <c:pt idx="31">
                <c:v>11.105173579440125</c:v>
              </c:pt>
              <c:pt idx="32">
                <c:v>12.895989724636518</c:v>
              </c:pt>
              <c:pt idx="33">
                <c:v>14.94495284821282</c:v>
              </c:pt>
              <c:pt idx="34">
                <c:v>17.489214061343848</c:v>
              </c:pt>
              <c:pt idx="35">
                <c:v>20.353876737063885</c:v>
              </c:pt>
              <c:pt idx="36">
                <c:v>23.509278265992201</c:v>
              </c:pt>
              <c:pt idx="37">
                <c:v>27.499158645788388</c:v>
              </c:pt>
              <c:pt idx="38">
                <c:v>32.009267335532108</c:v>
              </c:pt>
              <c:pt idx="39">
                <c:v>37.131443605935544</c:v>
              </c:pt>
              <c:pt idx="40">
                <c:v>43.133146112287442</c:v>
              </c:pt>
              <c:pt idx="41">
                <c:v>50.352820472018564</c:v>
              </c:pt>
              <c:pt idx="42">
                <c:v>58.71178656002315</c:v>
              </c:pt>
              <c:pt idx="43">
                <c:v>68.178788853936169</c:v>
              </c:pt>
              <c:pt idx="44">
                <c:v>79.315781529040336</c:v>
              </c:pt>
              <c:pt idx="45">
                <c:v>92.516006420565844</c:v>
              </c:pt>
              <c:pt idx="46">
                <c:v>107.95633715306643</c:v>
              </c:pt>
              <c:pt idx="47">
                <c:v>125.98715002723482</c:v>
              </c:pt>
              <c:pt idx="48">
                <c:v>147.08010517960028</c:v>
              </c:pt>
              <c:pt idx="49">
                <c:v>171.79342930596815</c:v>
              </c:pt>
              <c:pt idx="50">
                <c:v>200.90355247216988</c:v>
              </c:pt>
              <c:pt idx="51">
                <c:v>235.28310245648819</c:v>
              </c:pt>
              <c:pt idx="52">
                <c:v>275.34119165444366</c:v>
              </c:pt>
              <c:pt idx="53">
                <c:v>322.78763473067499</c:v>
              </c:pt>
              <c:pt idx="54">
                <c:v>379.05230026011395</c:v>
              </c:pt>
              <c:pt idx="55">
                <c:v>445.76833668190864</c:v>
              </c:pt>
              <c:pt idx="56">
                <c:v>525.06154034637473</c:v>
              </c:pt>
              <c:pt idx="57">
                <c:v>619.89337040817736</c:v>
              </c:pt>
              <c:pt idx="58">
                <c:v>733.44916285270028</c:v>
              </c:pt>
              <c:pt idx="59">
                <c:v>870.24024857128097</c:v>
              </c:pt>
              <c:pt idx="60">
                <c:v>1035.9869890357365</c:v>
              </c:pt>
              <c:pt idx="61">
                <c:v>1237.6058340617762</c:v>
              </c:pt>
              <c:pt idx="62">
                <c:v>1485.5473990036189</c:v>
              </c:pt>
              <c:pt idx="63">
                <c:v>1792.0946858008999</c:v>
              </c:pt>
              <c:pt idx="64">
                <c:v>2174.7355713859765</c:v>
              </c:pt>
              <c:pt idx="65">
                <c:v>2657.3563268358535</c:v>
              </c:pt>
              <c:pt idx="66">
                <c:v>3273.4787524908925</c:v>
              </c:pt>
              <c:pt idx="67">
                <c:v>4070.5360175537412</c:v>
              </c:pt>
              <c:pt idx="68">
                <c:v>5116.1335305072098</c:v>
              </c:pt>
              <c:pt idx="69">
                <c:v>6514.2150809151872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2-B8F3-4AC2-B988-2D2A170F3F2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orientation val="minMax"/>
          <c:max val="1"/>
          <c:min val="0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 sz="1000"/>
                </a:pPr>
                <a:r>
                  <a:rPr lang="en-US" sz="1000"/>
                  <a:t>Wetting Phase Saturation, fraction</a:t>
                </a:r>
              </a:p>
            </c:rich>
          </c:tx>
          <c:overlay val="0"/>
        </c:title>
        <c:numFmt formatCode="0.0" sourceLinked="0"/>
        <c:majorTickMark val="out"/>
        <c:minorTickMark val="none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21120"/>
        <c:crossesAt val="0"/>
        <c:crossBetween val="midCat"/>
        <c:majorUnit val="0.2"/>
        <c:minorUnit val="0.1"/>
      </c:valAx>
      <c:valAx>
        <c:axId val="160021120"/>
        <c:scaling>
          <c:logBase val="10"/>
          <c:orientation val="minMax"/>
          <c:min val="1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000"/>
                </a:pPr>
                <a:r>
                  <a:rPr lang="en-US" sz="1000"/>
                  <a:t>Capillary Pressure, psia</a:t>
                </a:r>
              </a:p>
            </c:rich>
          </c:tx>
          <c:overlay val="0"/>
        </c:title>
        <c:numFmt formatCode="General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18816"/>
        <c:crossesAt val="0"/>
        <c:crossBetween val="midCat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ayout>
        <c:manualLayout>
          <c:xMode val="edge"/>
          <c:yMode val="edge"/>
          <c:x val="8.0111077121539823E-2"/>
          <c:y val="2.0833333333333332E-2"/>
          <c:w val="0.84547433842190123"/>
          <c:h val="0.11197998687664042"/>
        </c:manualLayout>
      </c:layout>
      <c:overlay val="0"/>
      <c:txPr>
        <a:bodyPr/>
        <a:lstStyle/>
        <a:p>
          <a:pPr>
            <a:defRPr sz="900" b="1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94588436862059"/>
          <c:y val="0.13882127803825092"/>
          <c:w val="0.8522650554097404"/>
          <c:h val="0.67814430959662808"/>
        </c:manualLayout>
      </c:layout>
      <c:scatterChart>
        <c:scatterStyle val="smoothMarker"/>
        <c:varyColors val="0"/>
        <c:ser>
          <c:idx val="1"/>
          <c:order val="0"/>
          <c:tx>
            <c:v>Uncorrected</c:v>
          </c:tx>
          <c:spPr>
            <a:ln>
              <a:noFill/>
            </a:ln>
          </c:spPr>
          <c:marker>
            <c:symbol val="circle"/>
            <c:size val="5"/>
            <c:spPr>
              <a:solidFill>
                <a:schemeClr val="bg1"/>
              </a:solidFill>
              <a:ln>
                <a:solidFill>
                  <a:schemeClr val="tx1"/>
                </a:solidFill>
              </a:ln>
            </c:spPr>
          </c:marker>
          <c:xVal>
            <c:numLit>
              <c:formatCode>0.0000</c:formatCode>
              <c:ptCount val="130"/>
              <c:pt idx="0">
                <c:v>71.401113834169152</c:v>
              </c:pt>
              <c:pt idx="1">
                <c:v>61.863714401098647</c:v>
              </c:pt>
              <c:pt idx="2">
                <c:v>52.984202113061031</c:v>
              </c:pt>
              <c:pt idx="3">
                <c:v>45.635260730350794</c:v>
              </c:pt>
              <c:pt idx="4">
                <c:v>39.232286167615342</c:v>
              </c:pt>
              <c:pt idx="5">
                <c:v>33.725894110600365</c:v>
              </c:pt>
              <c:pt idx="6">
                <c:v>29.015787219137888</c:v>
              </c:pt>
              <c:pt idx="7">
                <c:v>24.921903337272227</c:v>
              </c:pt>
              <c:pt idx="8">
                <c:v>21.420092518173686</c:v>
              </c:pt>
              <c:pt idx="9">
                <c:v>18.419908492883039</c:v>
              </c:pt>
              <c:pt idx="10">
                <c:v>15.841985297587838</c:v>
              </c:pt>
              <c:pt idx="11">
                <c:v>13.612939089330903</c:v>
              </c:pt>
              <c:pt idx="12">
                <c:v>11.71336469244037</c:v>
              </c:pt>
              <c:pt idx="13">
                <c:v>10.091774481473092</c:v>
              </c:pt>
              <c:pt idx="14">
                <c:v>8.6944010911839857</c:v>
              </c:pt>
              <c:pt idx="15">
                <c:v>7.5023256344578666</c:v>
              </c:pt>
              <c:pt idx="16">
                <c:v>6.4559921609949047</c:v>
              </c:pt>
              <c:pt idx="17">
                <c:v>5.5827155302044869</c:v>
              </c:pt>
              <c:pt idx="18">
                <c:v>4.8309746360404304</c:v>
              </c:pt>
              <c:pt idx="19">
                <c:v>4.1774360522457492</c:v>
              </c:pt>
              <c:pt idx="20">
                <c:v>3.6162415002844286</c:v>
              </c:pt>
              <c:pt idx="21">
                <c:v>2.7334715410027752</c:v>
              </c:pt>
              <c:pt idx="22">
                <c:v>2.3573695675432886</c:v>
              </c:pt>
              <c:pt idx="23">
                <c:v>2.0464508488322033</c:v>
              </c:pt>
              <c:pt idx="24">
                <c:v>1.7633863635482014</c:v>
              </c:pt>
              <c:pt idx="25">
                <c:v>1.4430919725428524</c:v>
              </c:pt>
              <c:pt idx="26">
                <c:v>1.2582022872326633</c:v>
              </c:pt>
              <c:pt idx="27">
                <c:v>1.083789236952724</c:v>
              </c:pt>
              <c:pt idx="28">
                <c:v>0.96945505818528754</c:v>
              </c:pt>
              <c:pt idx="29">
                <c:v>0.81483203048047881</c:v>
              </c:pt>
              <c:pt idx="30">
                <c:v>0.7300054666745569</c:v>
              </c:pt>
              <c:pt idx="31">
                <c:v>0.62673491325570907</c:v>
              </c:pt>
              <c:pt idx="32">
                <c:v>0.53970266327861638</c:v>
              </c:pt>
              <c:pt idx="33">
                <c:v>0.46570906383503946</c:v>
              </c:pt>
              <c:pt idx="34">
                <c:v>0.39795956385390607</c:v>
              </c:pt>
              <c:pt idx="35">
                <c:v>0.34194959957313775</c:v>
              </c:pt>
              <c:pt idx="36">
                <c:v>0.29605332504265441</c:v>
              </c:pt>
              <c:pt idx="37">
                <c:v>0.25309865256790148</c:v>
              </c:pt>
              <c:pt idx="38">
                <c:v>0.21743702931538217</c:v>
              </c:pt>
              <c:pt idx="39">
                <c:v>0.18744221404005493</c:v>
              </c:pt>
              <c:pt idx="40">
                <c:v>0.16136082403730082</c:v>
              </c:pt>
              <c:pt idx="41">
                <c:v>0.13822463041306143</c:v>
              </c:pt>
              <c:pt idx="42">
                <c:v>0.11854519182250642</c:v>
              </c:pt>
              <c:pt idx="43">
                <c:v>0.10208453563044156</c:v>
              </c:pt>
              <c:pt idx="44">
                <c:v>8.7750506467009909E-2</c:v>
              </c:pt>
              <c:pt idx="45">
                <c:v>7.5230225225684053E-2</c:v>
              </c:pt>
              <c:pt idx="46">
                <c:v>6.4470508944108856E-2</c:v>
              </c:pt>
              <c:pt idx="47">
                <c:v>5.5243729209649137E-2</c:v>
              </c:pt>
              <c:pt idx="48">
                <c:v>4.7321151909030169E-2</c:v>
              </c:pt>
              <c:pt idx="49">
                <c:v>4.0513773012843673E-2</c:v>
              </c:pt>
              <c:pt idx="50">
                <c:v>3.4643488949575099E-2</c:v>
              </c:pt>
              <c:pt idx="51">
                <c:v>2.9581384839513239E-2</c:v>
              </c:pt>
              <c:pt idx="52">
                <c:v>2.5277728908556767E-2</c:v>
              </c:pt>
              <c:pt idx="53">
                <c:v>2.1562164256407251E-2</c:v>
              </c:pt>
              <c:pt idx="54">
                <c:v>1.8361582280925076E-2</c:v>
              </c:pt>
              <c:pt idx="55">
                <c:v>1.561349119546487E-2</c:v>
              </c:pt>
              <c:pt idx="56">
                <c:v>1.325558904087433E-2</c:v>
              </c:pt>
              <c:pt idx="57">
                <c:v>1.122773743396722E-2</c:v>
              </c:pt>
              <c:pt idx="58">
                <c:v>9.4894102447803681E-3</c:v>
              </c:pt>
              <c:pt idx="59">
                <c:v>7.9977914276277116E-3</c:v>
              </c:pt>
              <c:pt idx="60">
                <c:v>6.7182310913751373E-3</c:v>
              </c:pt>
              <c:pt idx="61">
                <c:v>5.6237614662477302E-3</c:v>
              </c:pt>
              <c:pt idx="62">
                <c:v>4.6851416553037534E-3</c:v>
              </c:pt>
              <c:pt idx="63">
                <c:v>3.8837233630261707E-3</c:v>
              </c:pt>
              <c:pt idx="64">
                <c:v>3.200389091702002E-3</c:v>
              </c:pt>
              <c:pt idx="65">
                <c:v>2.6191444217371321E-3</c:v>
              </c:pt>
              <c:pt idx="66">
                <c:v>2.1261784560855689E-3</c:v>
              </c:pt>
              <c:pt idx="67">
                <c:v>1.7098485236307359E-3</c:v>
              </c:pt>
              <c:pt idx="68">
                <c:v>1.3604023347901144E-3</c:v>
              </c:pt>
              <c:pt idx="69">
                <c:v>1.0684326374778192E-3</c:v>
              </c:pt>
            </c:numLit>
          </c:xVal>
          <c:yVal>
            <c:numLit>
              <c:formatCode>General</c:formatCode>
              <c:ptCount val="130"/>
              <c:pt idx="3" formatCode="0.0000">
                <c:v>0.31895073898214099</c:v>
              </c:pt>
              <c:pt idx="4" formatCode="0.0000">
                <c:v>0.30923296231145803</c:v>
              </c:pt>
              <c:pt idx="5" formatCode="0.0000">
                <c:v>0.30318988561003213</c:v>
              </c:pt>
              <c:pt idx="6" formatCode="0.0000">
                <c:v>0.29388470303417186</c:v>
              </c:pt>
              <c:pt idx="7" formatCode="0.0000">
                <c:v>0.27050841474601456</c:v>
              </c:pt>
              <c:pt idx="8" formatCode="0.0000">
                <c:v>0.25899374138432135</c:v>
              </c:pt>
              <c:pt idx="9" formatCode="0.0000">
                <c:v>0.25298245818148607</c:v>
              </c:pt>
              <c:pt idx="10" formatCode="0.0000">
                <c:v>0.25073858168429897</c:v>
              </c:pt>
              <c:pt idx="11" formatCode="0.0000">
                <c:v>0.24750047722619678</c:v>
              </c:pt>
              <c:pt idx="12" formatCode="0.0000">
                <c:v>0.24878950464463487</c:v>
              </c:pt>
              <c:pt idx="13" formatCode="0.0000">
                <c:v>0.25188139018644995</c:v>
              </c:pt>
              <c:pt idx="14" formatCode="0.0000">
                <c:v>0.26514265459224651</c:v>
              </c:pt>
              <c:pt idx="15" formatCode="0.0000">
                <c:v>0.28259147069110108</c:v>
              </c:pt>
              <c:pt idx="16" formatCode="0.0000">
                <c:v>0.30847252561890004</c:v>
              </c:pt>
              <c:pt idx="17" formatCode="0.0000">
                <c:v>0.3233337308827986</c:v>
              </c:pt>
              <c:pt idx="18" formatCode="0.0000">
                <c:v>0.34196321340963248</c:v>
              </c:pt>
              <c:pt idx="19" formatCode="0.0000">
                <c:v>0.35826082335790949</c:v>
              </c:pt>
              <c:pt idx="20" formatCode="0.0000">
                <c:v>0.38623707780048411</c:v>
              </c:pt>
              <c:pt idx="21" formatCode="0.0000">
                <c:v>0.2649329032009668</c:v>
              </c:pt>
              <c:pt idx="22" formatCode="0.0000">
                <c:v>0.27698747404840035</c:v>
              </c:pt>
              <c:pt idx="23" formatCode="0.0000">
                <c:v>0.30417292883193953</c:v>
              </c:pt>
              <c:pt idx="24" formatCode="0.0000">
                <c:v>0.51697384414696934</c:v>
              </c:pt>
              <c:pt idx="25" formatCode="0.0000">
                <c:v>0.53761166761275303</c:v>
              </c:pt>
              <c:pt idx="26" formatCode="0.0000">
                <c:v>0.53755844405610209</c:v>
              </c:pt>
              <c:pt idx="27" formatCode="0.0000">
                <c:v>0.5463553118020168</c:v>
              </c:pt>
              <c:pt idx="28" formatCode="0.0000">
                <c:v>0.60285084351980978</c:v>
              </c:pt>
              <c:pt idx="29" formatCode="0.0000">
                <c:v>0.59362356751463752</c:v>
              </c:pt>
              <c:pt idx="30" formatCode="0.0000">
                <c:v>0.58590910463175372</c:v>
              </c:pt>
              <c:pt idx="31" formatCode="0.0000">
                <c:v>0.55801134725035473</c:v>
              </c:pt>
              <c:pt idx="32" formatCode="0.0000">
                <c:v>0.58899613880729884</c:v>
              </c:pt>
              <c:pt idx="33" formatCode="0.0000">
                <c:v>0.58950958348920923</c:v>
              </c:pt>
              <c:pt idx="34" formatCode="0.0000">
                <c:v>0.62692561493163701</c:v>
              </c:pt>
              <c:pt idx="35" formatCode="0.0000">
                <c:v>0.6459232706609388</c:v>
              </c:pt>
              <c:pt idx="36" formatCode="0.0000">
                <c:v>0.67937860626332891</c:v>
              </c:pt>
              <c:pt idx="37" formatCode="0.0000">
                <c:v>0.67456883582147897</c:v>
              </c:pt>
              <c:pt idx="38" formatCode="0.0000">
                <c:v>0.6796496137916489</c:v>
              </c:pt>
              <c:pt idx="39" formatCode="0.0000">
                <c:v>0.67286614876565243</c:v>
              </c:pt>
              <c:pt idx="40" formatCode="0.0000">
                <c:v>0.6844557784627664</c:v>
              </c:pt>
              <c:pt idx="41" formatCode="0.0000">
                <c:v>0.67943284235340817</c:v>
              </c:pt>
              <c:pt idx="42" formatCode="0.0000">
                <c:v>0.65062947798920912</c:v>
              </c:pt>
              <c:pt idx="43" formatCode="0.0000">
                <c:v>0.61116391701300332</c:v>
              </c:pt>
              <c:pt idx="44" formatCode="0.0000">
                <c:v>0.57028098538849881</c:v>
              </c:pt>
              <c:pt idx="45" formatCode="0.0000">
                <c:v>0.53431349276490292</c:v>
              </c:pt>
              <c:pt idx="46" formatCode="0.0000">
                <c:v>0.50534857272740885</c:v>
              </c:pt>
              <c:pt idx="47" formatCode="0.0000">
                <c:v>0.48563165013695969</c:v>
              </c:pt>
              <c:pt idx="48" formatCode="0.0000">
                <c:v>0.47795840678409046</c:v>
              </c:pt>
              <c:pt idx="49" formatCode="0.0000">
                <c:v>0.47898825285352592</c:v>
              </c:pt>
              <c:pt idx="50" formatCode="0.0000">
                <c:v>0.48828531957249599</c:v>
              </c:pt>
              <c:pt idx="51" formatCode="0.0000">
                <c:v>0.51787321071253123</c:v>
              </c:pt>
              <c:pt idx="52" formatCode="0.0000">
                <c:v>0.56944274568111763</c:v>
              </c:pt>
              <c:pt idx="53" formatCode="0.0000">
                <c:v>0.66758839398789127</c:v>
              </c:pt>
              <c:pt idx="54" formatCode="0.0000">
                <c:v>0.79243209622829458</c:v>
              </c:pt>
              <c:pt idx="55" formatCode="0.0000">
                <c:v>0.92494289095099091</c:v>
              </c:pt>
              <c:pt idx="56" formatCode="0.0000">
                <c:v>1.0300420556671166</c:v>
              </c:pt>
              <c:pt idx="57" formatCode="0.0000">
                <c:v>1.1747279494024554</c:v>
              </c:pt>
              <c:pt idx="58" formatCode="0.0000">
                <c:v>1.2922525563916674</c:v>
              </c:pt>
              <c:pt idx="59" formatCode="0.0000">
                <c:v>1.5371271960653226</c:v>
              </c:pt>
              <c:pt idx="60" formatCode="0.0000">
                <c:v>1.7414124387546712</c:v>
              </c:pt>
              <c:pt idx="61" formatCode="0.0000">
                <c:v>1.945249024850358</c:v>
              </c:pt>
              <c:pt idx="62" formatCode="0.0000">
                <c:v>2.2219903757746979</c:v>
              </c:pt>
              <c:pt idx="63" formatCode="0.0000">
                <c:v>2.3361930977219605</c:v>
              </c:pt>
              <c:pt idx="64" formatCode="0.0000">
                <c:v>2.4977043967314532</c:v>
              </c:pt>
              <c:pt idx="65" formatCode="0.0000">
                <c:v>2.2958938695762221</c:v>
              </c:pt>
              <c:pt idx="66" formatCode="0.0000">
                <c:v>2.0957822672469986</c:v>
              </c:pt>
              <c:pt idx="67" formatCode="0.0000">
                <c:v>1.829750577595546</c:v>
              </c:pt>
              <c:pt idx="68" formatCode="0.0000">
                <c:v>1.6048039292852865</c:v>
              </c:pt>
              <c:pt idx="69" formatCode="0.0000">
                <c:v>1.4395896438013827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89EA-41F1-83C8-9C44AC3B500C}"/>
            </c:ext>
          </c:extLst>
        </c:ser>
        <c:ser>
          <c:idx val="0"/>
          <c:order val="1"/>
          <c:tx>
            <c:v>Stress Corrected</c:v>
          </c:tx>
          <c:spPr>
            <a:ln w="12700">
              <a:solidFill>
                <a:schemeClr val="tx1"/>
              </a:solidFill>
            </a:ln>
          </c:spPr>
          <c:marker>
            <c:symbol val="square"/>
            <c:size val="5"/>
            <c:spPr>
              <a:solidFill>
                <a:srgbClr val="00B050"/>
              </a:solidFill>
              <a:ln>
                <a:solidFill>
                  <a:schemeClr val="tx1"/>
                </a:solidFill>
              </a:ln>
            </c:spPr>
          </c:marker>
          <c:xVal>
            <c:numLit>
              <c:formatCode>0.0000</c:formatCode>
              <c:ptCount val="129"/>
              <c:pt idx="0">
                <c:v>61.863714401098647</c:v>
              </c:pt>
              <c:pt idx="1">
                <c:v>52.984202113061031</c:v>
              </c:pt>
              <c:pt idx="2">
                <c:v>45.635260730350794</c:v>
              </c:pt>
              <c:pt idx="3">
                <c:v>39.232286167615342</c:v>
              </c:pt>
              <c:pt idx="4">
                <c:v>33.725894110600365</c:v>
              </c:pt>
              <c:pt idx="5">
                <c:v>29.015787219137888</c:v>
              </c:pt>
              <c:pt idx="6">
                <c:v>24.921903337272227</c:v>
              </c:pt>
              <c:pt idx="7">
                <c:v>21.420092518173686</c:v>
              </c:pt>
              <c:pt idx="8">
                <c:v>18.419908492883039</c:v>
              </c:pt>
              <c:pt idx="9">
                <c:v>15.841985297587838</c:v>
              </c:pt>
              <c:pt idx="10">
                <c:v>13.612939089330903</c:v>
              </c:pt>
              <c:pt idx="11">
                <c:v>11.71336469244037</c:v>
              </c:pt>
              <c:pt idx="12">
                <c:v>10.091774481473092</c:v>
              </c:pt>
              <c:pt idx="13">
                <c:v>8.6944010911839857</c:v>
              </c:pt>
              <c:pt idx="14">
                <c:v>7.5023256344578666</c:v>
              </c:pt>
              <c:pt idx="15">
                <c:v>6.4559921609949047</c:v>
              </c:pt>
              <c:pt idx="16">
                <c:v>5.5827155302044869</c:v>
              </c:pt>
              <c:pt idx="17">
                <c:v>4.8309746360404304</c:v>
              </c:pt>
              <c:pt idx="18">
                <c:v>4.1774360522457492</c:v>
              </c:pt>
              <c:pt idx="19">
                <c:v>3.6162415002844286</c:v>
              </c:pt>
              <c:pt idx="20">
                <c:v>2.7334715410027752</c:v>
              </c:pt>
              <c:pt idx="21">
                <c:v>2.3573695675432886</c:v>
              </c:pt>
              <c:pt idx="22">
                <c:v>2.0464508488322033</c:v>
              </c:pt>
              <c:pt idx="23">
                <c:v>1.7633863635482014</c:v>
              </c:pt>
              <c:pt idx="24">
                <c:v>1.4430919725428524</c:v>
              </c:pt>
              <c:pt idx="25">
                <c:v>1.2582022872326633</c:v>
              </c:pt>
              <c:pt idx="26">
                <c:v>1.083789236952724</c:v>
              </c:pt>
              <c:pt idx="27">
                <c:v>0.96945505818528754</c:v>
              </c:pt>
              <c:pt idx="28">
                <c:v>0.81483203048047881</c:v>
              </c:pt>
              <c:pt idx="29">
                <c:v>0.7300054666745569</c:v>
              </c:pt>
              <c:pt idx="30">
                <c:v>0.62673491325570907</c:v>
              </c:pt>
              <c:pt idx="31">
                <c:v>0.53970266327861638</c:v>
              </c:pt>
              <c:pt idx="32">
                <c:v>0.46570906383503946</c:v>
              </c:pt>
              <c:pt idx="33">
                <c:v>0.39795956385390607</c:v>
              </c:pt>
              <c:pt idx="34">
                <c:v>0.34194959957313775</c:v>
              </c:pt>
              <c:pt idx="35">
                <c:v>0.29605332504265441</c:v>
              </c:pt>
              <c:pt idx="36">
                <c:v>0.25309865256790148</c:v>
              </c:pt>
              <c:pt idx="37">
                <c:v>0.21743702931538217</c:v>
              </c:pt>
              <c:pt idx="38">
                <c:v>0.18744221404005493</c:v>
              </c:pt>
              <c:pt idx="39">
                <c:v>0.16136082403730082</c:v>
              </c:pt>
              <c:pt idx="40">
                <c:v>0.13822463041306143</c:v>
              </c:pt>
              <c:pt idx="41">
                <c:v>0.11854519182250642</c:v>
              </c:pt>
              <c:pt idx="42">
                <c:v>0.10208453563044156</c:v>
              </c:pt>
              <c:pt idx="43">
                <c:v>8.7750506467009909E-2</c:v>
              </c:pt>
              <c:pt idx="44">
                <c:v>7.5230225225684053E-2</c:v>
              </c:pt>
              <c:pt idx="45">
                <c:v>6.4470508944108856E-2</c:v>
              </c:pt>
              <c:pt idx="46">
                <c:v>5.5243729209649137E-2</c:v>
              </c:pt>
              <c:pt idx="47">
                <c:v>4.7321151909030169E-2</c:v>
              </c:pt>
              <c:pt idx="48">
                <c:v>4.0513773012843673E-2</c:v>
              </c:pt>
              <c:pt idx="49">
                <c:v>3.4643488949575099E-2</c:v>
              </c:pt>
              <c:pt idx="50">
                <c:v>2.9581384839513239E-2</c:v>
              </c:pt>
              <c:pt idx="51">
                <c:v>2.5277728908556767E-2</c:v>
              </c:pt>
              <c:pt idx="52">
                <c:v>2.1562164256407251E-2</c:v>
              </c:pt>
              <c:pt idx="53">
                <c:v>1.8361582280925076E-2</c:v>
              </c:pt>
              <c:pt idx="54">
                <c:v>1.561349119546487E-2</c:v>
              </c:pt>
              <c:pt idx="55">
                <c:v>1.325558904087433E-2</c:v>
              </c:pt>
              <c:pt idx="56">
                <c:v>1.122773743396722E-2</c:v>
              </c:pt>
              <c:pt idx="57">
                <c:v>9.4894102447803681E-3</c:v>
              </c:pt>
              <c:pt idx="58">
                <c:v>7.9977914276277116E-3</c:v>
              </c:pt>
              <c:pt idx="59">
                <c:v>6.7182310913751373E-3</c:v>
              </c:pt>
              <c:pt idx="60">
                <c:v>5.6237614662477302E-3</c:v>
              </c:pt>
              <c:pt idx="61">
                <c:v>4.6851416553037534E-3</c:v>
              </c:pt>
              <c:pt idx="62">
                <c:v>3.8837233630261707E-3</c:v>
              </c:pt>
              <c:pt idx="63">
                <c:v>3.200389091702002E-3</c:v>
              </c:pt>
              <c:pt idx="64">
                <c:v>2.6191444217371321E-3</c:v>
              </c:pt>
              <c:pt idx="65">
                <c:v>2.1261784560855689E-3</c:v>
              </c:pt>
              <c:pt idx="66">
                <c:v>1.7098485236307359E-3</c:v>
              </c:pt>
              <c:pt idx="67">
                <c:v>1.3604023347901144E-3</c:v>
              </c:pt>
              <c:pt idx="68">
                <c:v>1.0684326374778192E-3</c:v>
              </c:pt>
            </c:numLit>
          </c:xVal>
          <c:yVal>
            <c:numLit>
              <c:formatCode>0.0000</c:formatCode>
              <c:ptCount val="129"/>
              <c:pt idx="0">
                <c:v>0</c:v>
              </c:pt>
              <c:pt idx="1">
                <c:v>0</c:v>
              </c:pt>
              <c:pt idx="2">
                <c:v>0</c:v>
              </c:pt>
              <c:pt idx="3">
                <c:v>0</c:v>
              </c:pt>
              <c:pt idx="4">
                <c:v>0</c:v>
              </c:pt>
              <c:pt idx="5">
                <c:v>0</c:v>
              </c:pt>
              <c:pt idx="6">
                <c:v>0</c:v>
              </c:pt>
              <c:pt idx="7">
                <c:v>0</c:v>
              </c:pt>
              <c:pt idx="8">
                <c:v>0</c:v>
              </c:pt>
              <c:pt idx="9">
                <c:v>0</c:v>
              </c:pt>
              <c:pt idx="10">
                <c:v>0</c:v>
              </c:pt>
              <c:pt idx="11">
                <c:v>0</c:v>
              </c:pt>
              <c:pt idx="12">
                <c:v>1.2435860145229849E-2</c:v>
              </c:pt>
              <c:pt idx="13">
                <c:v>3.2905128449695641E-2</c:v>
              </c:pt>
              <c:pt idx="14">
                <c:v>6.1477304330103087E-2</c:v>
              </c:pt>
              <c:pt idx="15">
                <c:v>7.7908218772861818E-2</c:v>
              </c:pt>
              <c:pt idx="16">
                <c:v>9.8222204717863346E-2</c:v>
              </c:pt>
              <c:pt idx="17">
                <c:v>0.11620712268532132</c:v>
              </c:pt>
              <c:pt idx="18">
                <c:v>0.14611497243174398</c:v>
              </c:pt>
              <c:pt idx="19">
                <c:v>8.0083195150531833E-2</c:v>
              </c:pt>
              <c:pt idx="20">
                <c:v>9.3290367387385262E-2</c:v>
              </c:pt>
              <c:pt idx="21">
                <c:v>0.12209986988755393</c:v>
              </c:pt>
              <c:pt idx="22">
                <c:v>0.28486023681248118</c:v>
              </c:pt>
              <c:pt idx="23">
                <c:v>0.31105334753798303</c:v>
              </c:pt>
              <c:pt idx="24">
                <c:v>0.31329260110885743</c:v>
              </c:pt>
              <c:pt idx="25">
                <c:v>0.3246628244606321</c:v>
              </c:pt>
              <c:pt idx="26">
                <c:v>0.38023223649319604</c:v>
              </c:pt>
              <c:pt idx="27">
                <c:v>0.3754963514738931</c:v>
              </c:pt>
              <c:pt idx="28">
                <c:v>0.36882155936517541</c:v>
              </c:pt>
              <c:pt idx="29">
                <c:v>0.3444211648888747</c:v>
              </c:pt>
              <c:pt idx="30">
                <c:v>0.37696379542191361</c:v>
              </c:pt>
              <c:pt idx="31">
                <c:v>0.38067954812212862</c:v>
              </c:pt>
              <c:pt idx="32">
                <c:v>0.42087829777008356</c:v>
              </c:pt>
              <c:pt idx="33">
                <c:v>0.44248044419252408</c:v>
              </c:pt>
              <c:pt idx="34">
                <c:v>0.47833056626411058</c:v>
              </c:pt>
              <c:pt idx="35">
                <c:v>0.47599467344116947</c:v>
              </c:pt>
              <c:pt idx="36">
                <c:v>0.48335006333508712</c:v>
              </c:pt>
              <c:pt idx="37">
                <c:v>0.47867178896739804</c:v>
              </c:pt>
              <c:pt idx="38">
                <c:v>0.49191371975325693</c:v>
              </c:pt>
              <c:pt idx="39">
                <c:v>0.4885667202377833</c:v>
              </c:pt>
              <c:pt idx="40">
                <c:v>0.46102303608239864</c:v>
              </c:pt>
              <c:pt idx="41">
                <c:v>0.42209496958002579</c:v>
              </c:pt>
              <c:pt idx="42">
                <c:v>0.38103629086407947</c:v>
              </c:pt>
              <c:pt idx="43">
                <c:v>0.34432496684863323</c:v>
              </c:pt>
              <c:pt idx="44">
                <c:v>0.31404220066376559</c:v>
              </c:pt>
              <c:pt idx="45">
                <c:v>0.29219980703730425</c:v>
              </c:pt>
              <c:pt idx="46">
                <c:v>0.2815170481281743</c:v>
              </c:pt>
              <c:pt idx="47">
                <c:v>0.2786513949673331</c:v>
              </c:pt>
              <c:pt idx="48">
                <c:v>0.28308397887293574</c:v>
              </c:pt>
              <c:pt idx="49">
                <c:v>0.30676305664588749</c:v>
              </c:pt>
              <c:pt idx="50">
                <c:v>0.35128919724485153</c:v>
              </c:pt>
              <c:pt idx="51">
                <c:v>0.44124441107514623</c:v>
              </c:pt>
              <c:pt idx="52">
                <c:v>0.55660300054517087</c:v>
              </c:pt>
              <c:pt idx="53">
                <c:v>0.67819723872103788</c:v>
              </c:pt>
              <c:pt idx="54">
                <c:v>0.77032147866454748</c:v>
              </c:pt>
              <c:pt idx="55">
                <c:v>0.89975413542089189</c:v>
              </c:pt>
              <c:pt idx="56">
                <c:v>0.99915984695825955</c:v>
              </c:pt>
              <c:pt idx="57">
                <c:v>1.2231388112862105</c:v>
              </c:pt>
              <c:pt idx="58">
                <c:v>1.402837273587576</c:v>
              </c:pt>
              <c:pt idx="59">
                <c:v>1.577691137190748</c:v>
              </c:pt>
              <c:pt idx="60">
                <c:v>1.8204599800236154</c:v>
              </c:pt>
              <c:pt idx="61">
                <c:v>1.8938453982955861</c:v>
              </c:pt>
              <c:pt idx="62">
                <c:v>2.0067696462688875</c:v>
              </c:pt>
              <c:pt idx="63">
                <c:v>1.7452219842104153</c:v>
              </c:pt>
              <c:pt idx="64">
                <c:v>1.4726495652267997</c:v>
              </c:pt>
              <c:pt idx="65">
                <c:v>1.119169041898751</c:v>
              </c:pt>
              <c:pt idx="66">
                <c:v>0.78982856235128418</c:v>
              </c:pt>
              <c:pt idx="67">
                <c:v>0.50086297408061453</c:v>
              </c:pt>
              <c:pt idx="68">
                <c:v>0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1-89EA-41F1-83C8-9C44AC3B500C}"/>
            </c:ext>
          </c:extLst>
        </c:ser>
        <c:ser>
          <c:idx val="2"/>
          <c:order val="2"/>
          <c:tx>
            <c:v>0 Line</c:v>
          </c:tx>
          <c:spPr>
            <a:ln w="31750">
              <a:solidFill>
                <a:schemeClr val="tx1"/>
              </a:solidFill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1E-3</c:v>
              </c:pt>
              <c:pt idx="1">
                <c:v>100</c:v>
              </c:pt>
            </c:numLit>
          </c:xVal>
          <c:yVal>
            <c:numLit>
              <c:formatCode>General</c:formatCode>
              <c:ptCount val="2"/>
              <c:pt idx="0">
                <c:v>0</c:v>
              </c:pt>
              <c:pt idx="1">
                <c:v>0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2-89EA-41F1-83C8-9C44AC3B500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logBase val="10"/>
          <c:orientation val="minMax"/>
          <c:max val="100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Pore Throat Radius,</a:t>
                </a:r>
                <a:r>
                  <a:rPr lang="en-US" baseline="0"/>
                  <a:t> micron</a:t>
                </a:r>
                <a:endParaRPr lang="en-US"/>
              </a:p>
            </c:rich>
          </c:tx>
          <c:overlay val="0"/>
        </c:title>
        <c:numFmt formatCode="General" sourceLinked="0"/>
        <c:majorTickMark val="out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-5"/>
        <c:crossBetween val="midCat"/>
      </c:valAx>
      <c:valAx>
        <c:axId val="160021120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Log Normalized</a:t>
                </a:r>
                <a:r>
                  <a:rPr lang="en-US" baseline="0"/>
                  <a:t> Pore Volume</a:t>
                </a:r>
                <a:endParaRPr lang="en-US"/>
              </a:p>
            </c:rich>
          </c:tx>
          <c:layout>
            <c:manualLayout>
              <c:xMode val="edge"/>
              <c:yMode val="edge"/>
              <c:x val="2.4687634200537781E-2"/>
              <c:y val="0.26035006842093456"/>
            </c:manualLayout>
          </c:layout>
          <c:overlay val="0"/>
        </c:title>
        <c:numFmt formatCode="#,##0.00" sourceLinked="0"/>
        <c:majorTickMark val="cross"/>
        <c:minorTickMark val="in"/>
        <c:tickLblPos val="none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egendEntry>
        <c:idx val="2"/>
        <c:delete val="1"/>
      </c:legendEntry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 orientation="portrait"/>
  </c:printSettings>
  <c:userShapes r:id="rId1"/>
</c:chartSpace>
</file>

<file path=xl/charts/chart3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tx>
            <c:v>C_apparent</c:v>
          </c:tx>
          <c:spPr>
            <a:ln w="25400">
              <a:noFill/>
            </a:ln>
          </c:spPr>
          <c:marker>
            <c:symbol val="circle"/>
            <c:size val="5"/>
            <c:spPr>
              <a:solidFill>
                <a:schemeClr val="bg1"/>
              </a:solidFill>
              <a:ln>
                <a:solidFill>
                  <a:schemeClr val="tx1"/>
                </a:solidFill>
              </a:ln>
            </c:spPr>
          </c:marker>
          <c:dPt>
            <c:idx val="1"/>
            <c:bubble3D val="0"/>
            <c:extLst>
              <c:ext xmlns:c16="http://schemas.microsoft.com/office/drawing/2014/chart" uri="{C3380CC4-5D6E-409C-BE32-E72D297353CC}">
                <c16:uniqueId val="{00000000-81F9-4E73-ADE2-B9707E4EBE42}"/>
              </c:ext>
            </c:extLst>
          </c:dPt>
          <c:xVal>
            <c:numLit>
              <c:formatCode>0.000</c:formatCode>
              <c:ptCount val="126"/>
              <c:pt idx="0">
                <c:v>1.5089740753173828</c:v>
              </c:pt>
              <c:pt idx="1">
                <c:v>1.7416051626205444</c:v>
              </c:pt>
              <c:pt idx="2">
                <c:v>2.0334708690643311</c:v>
              </c:pt>
              <c:pt idx="3">
                <c:v>2.3609256744384766</c:v>
              </c:pt>
              <c:pt idx="4">
                <c:v>2.7462337017059326</c:v>
              </c:pt>
              <c:pt idx="5">
                <c:v>3.1945948600769043</c:v>
              </c:pt>
              <c:pt idx="6">
                <c:v>3.7131600379943848</c:v>
              </c:pt>
              <c:pt idx="7">
                <c:v>4.3231363296508789</c:v>
              </c:pt>
              <c:pt idx="8">
                <c:v>5.0300488281250004</c:v>
              </c:pt>
              <c:pt idx="9">
                <c:v>5.8499050140380859</c:v>
              </c:pt>
              <c:pt idx="10">
                <c:v>6.8035058975219727</c:v>
              </c:pt>
              <c:pt idx="11">
                <c:v>7.9216465950012207</c:v>
              </c:pt>
              <c:pt idx="12">
                <c:v>9.215052604675293</c:v>
              </c:pt>
              <c:pt idx="13">
                <c:v>10.712407112121582</c:v>
              </c:pt>
              <c:pt idx="14">
                <c:v>12.463275909423828</c:v>
              </c:pt>
              <c:pt idx="15">
                <c:v>14.490245819091797</c:v>
              </c:pt>
              <c:pt idx="16">
                <c:v>16.910732269287109</c:v>
              </c:pt>
              <c:pt idx="17">
                <c:v>19.654932022094727</c:v>
              </c:pt>
              <c:pt idx="18">
                <c:v>22.84562873840332</c:v>
              </c:pt>
              <c:pt idx="19">
                <c:v>26.590476989746094</c:v>
              </c:pt>
              <c:pt idx="20">
                <c:v>30.926126480102539</c:v>
              </c:pt>
              <c:pt idx="21">
                <c:v>41.468276977539063</c:v>
              </c:pt>
              <c:pt idx="22">
                <c:v>48.417343139648438</c:v>
              </c:pt>
              <c:pt idx="23">
                <c:v>56.124248504638672</c:v>
              </c:pt>
              <c:pt idx="24">
                <c:v>65.535896301269531</c:v>
              </c:pt>
              <c:pt idx="25">
                <c:v>80.682708740234375</c:v>
              </c:pt>
              <c:pt idx="26">
                <c:v>92.960792541503906</c:v>
              </c:pt>
              <c:pt idx="27">
                <c:v>108.40011596679688</c:v>
              </c:pt>
              <c:pt idx="28">
                <c:v>121.54446411132813</c:v>
              </c:pt>
              <c:pt idx="29">
                <c:v>145.19796752929688</c:v>
              </c:pt>
              <c:pt idx="30">
                <c:v>162.43362426757813</c:v>
              </c:pt>
              <c:pt idx="31">
                <c:v>189.71299743652344</c:v>
              </c:pt>
              <c:pt idx="32">
                <c:v>220.80140686035156</c:v>
              </c:pt>
              <c:pt idx="33">
                <c:v>256.35543823242188</c:v>
              </c:pt>
              <c:pt idx="34">
                <c:v>300.4754638671875</c:v>
              </c:pt>
              <c:pt idx="35">
                <c:v>350.10955810546875</c:v>
              </c:pt>
              <c:pt idx="36">
                <c:v>404.7264404296875</c:v>
              </c:pt>
              <c:pt idx="37">
                <c:v>473.70245361328125</c:v>
              </c:pt>
              <c:pt idx="38">
                <c:v>551.5556640625</c:v>
              </c:pt>
              <c:pt idx="39">
                <c:v>639.822998046875</c:v>
              </c:pt>
              <c:pt idx="40">
                <c:v>743.04095458984375</c:v>
              </c:pt>
              <c:pt idx="41">
                <c:v>866.91143798828125</c:v>
              </c:pt>
              <c:pt idx="42">
                <c:v>1009.9285888671875</c:v>
              </c:pt>
              <c:pt idx="43">
                <c:v>1171.3868408203125</c:v>
              </c:pt>
              <c:pt idx="44">
                <c:v>1360.6282958984375</c:v>
              </c:pt>
              <c:pt idx="45">
                <c:v>1583.9588623046875</c:v>
              </c:pt>
              <c:pt idx="46">
                <c:v>1843.8675537109375</c:v>
              </c:pt>
              <c:pt idx="47">
                <c:v>2145.599853515625</c:v>
              </c:pt>
              <c:pt idx="48">
                <c:v>2496.171630859375</c:v>
              </c:pt>
              <c:pt idx="49">
                <c:v>2903.671875</c:v>
              </c:pt>
              <c:pt idx="50">
                <c:v>3379.26708984375</c:v>
              </c:pt>
              <c:pt idx="51">
                <c:v>3934.9521484375</c:v>
              </c:pt>
              <c:pt idx="52">
                <c:v>4574.43115234375</c:v>
              </c:pt>
              <c:pt idx="53">
                <c:v>5321.05859375</c:v>
              </c:pt>
              <c:pt idx="54">
                <c:v>6191.79052734375</c:v>
              </c:pt>
              <c:pt idx="55">
                <c:v>7204.45947265625</c:v>
              </c:pt>
              <c:pt idx="56">
                <c:v>8381.35546875</c:v>
              </c:pt>
              <c:pt idx="57">
                <c:v>9752.8173828125</c:v>
              </c:pt>
              <c:pt idx="58">
                <c:v>11346.4912109375</c:v>
              </c:pt>
              <c:pt idx="59">
                <c:v>13200.8154296875</c:v>
              </c:pt>
              <c:pt idx="60">
                <c:v>15359.427734375</c:v>
              </c:pt>
              <c:pt idx="61">
                <c:v>17866.712890625</c:v>
              </c:pt>
              <c:pt idx="62">
                <c:v>20790.19140625</c:v>
              </c:pt>
              <c:pt idx="63">
                <c:v>24189.697265625</c:v>
              </c:pt>
              <c:pt idx="64">
                <c:v>28144.306640625</c:v>
              </c:pt>
              <c:pt idx="65">
                <c:v>32744.587890625</c:v>
              </c:pt>
              <c:pt idx="66">
                <c:v>38097.1640625</c:v>
              </c:pt>
              <c:pt idx="67">
                <c:v>44323.9140625</c:v>
              </c:pt>
              <c:pt idx="68">
                <c:v>51558.82421875</c:v>
              </c:pt>
              <c:pt idx="69">
                <c:v>59981.05078125</c:v>
              </c:pt>
            </c:numLit>
          </c:xVal>
          <c:yVal>
            <c:numLit>
              <c:formatCode>0.00E+00</c:formatCode>
              <c:ptCount val="126"/>
              <c:pt idx="1">
                <c:v>4.6615538277594015E-3</c:v>
              </c:pt>
              <c:pt idx="2">
                <c:v>3.5285765314668812E-3</c:v>
              </c:pt>
              <c:pt idx="3">
                <c:v>2.9353903634582222E-3</c:v>
              </c:pt>
              <c:pt idx="4">
                <c:v>2.7144086029986794E-3</c:v>
              </c:pt>
              <c:pt idx="5">
                <c:v>2.1169721127355656E-3</c:v>
              </c:pt>
              <c:pt idx="6">
                <c:v>1.6972797485520156E-3</c:v>
              </c:pt>
              <c:pt idx="7">
                <c:v>1.3524256940682072E-3</c:v>
              </c:pt>
              <c:pt idx="8">
                <c:v>1.1877481867460864E-3</c:v>
              </c:pt>
              <c:pt idx="9">
                <c:v>1.0078877591220713E-3</c:v>
              </c:pt>
              <c:pt idx="10">
                <c:v>8.3782340454441014E-4</c:v>
              </c:pt>
              <c:pt idx="11">
                <c:v>7.2766167173163874E-4</c:v>
              </c:pt>
              <c:pt idx="12">
                <c:v>6.5129821186980926E-4</c:v>
              </c:pt>
              <c:pt idx="13">
                <c:v>5.5366982665274172E-4</c:v>
              </c:pt>
              <c:pt idx="14">
                <c:v>5.3821124050908468E-4</c:v>
              </c:pt>
              <c:pt idx="15">
                <c:v>5.0010064873963716E-4</c:v>
              </c:pt>
              <c:pt idx="16">
                <c:v>4.6002391990838736E-4</c:v>
              </c:pt>
              <c:pt idx="17">
                <c:v>3.9591492591941794E-4</c:v>
              </c:pt>
              <c:pt idx="18">
                <c:v>3.7634190989952143E-4</c:v>
              </c:pt>
              <c:pt idx="19">
                <c:v>3.3616340148443565E-4</c:v>
              </c:pt>
              <c:pt idx="20">
                <c:v>3.1688973732867212E-4</c:v>
              </c:pt>
              <c:pt idx="21">
                <c:v>7.8650727535436329E-5</c:v>
              </c:pt>
              <c:pt idx="22">
                <c:v>2.0729219745976117E-4</c:v>
              </c:pt>
              <c:pt idx="23">
                <c:v>2.2261781467866815E-4</c:v>
              </c:pt>
              <c:pt idx="24">
                <c:v>2.1822557343172751E-4</c:v>
              </c:pt>
              <c:pt idx="25">
                <c:v>1.5105241483507362E-4</c:v>
              </c:pt>
              <c:pt idx="26">
                <c:v>1.3465475481172601E-4</c:v>
              </c:pt>
              <c:pt idx="27">
                <c:v>1.3913757011803523E-4</c:v>
              </c:pt>
              <c:pt idx="28">
                <c:v>1.277992137893005E-4</c:v>
              </c:pt>
              <c:pt idx="29">
                <c:v>8.6965691925142662E-5</c:v>
              </c:pt>
              <c:pt idx="30">
                <c:v>8.9383840333365143E-5</c:v>
              </c:pt>
              <c:pt idx="31">
                <c:v>7.1327504437827002E-5</c:v>
              </c:pt>
              <c:pt idx="32">
                <c:v>6.5411109591519698E-5</c:v>
              </c:pt>
              <c:pt idx="33">
                <c:v>5.7546190777868398E-5</c:v>
              </c:pt>
              <c:pt idx="34">
                <c:v>5.4231335466050761E-5</c:v>
              </c:pt>
              <c:pt idx="35">
                <c:v>4.5545593834660283E-5</c:v>
              </c:pt>
              <c:pt idx="36">
                <c:v>4.2886761999531089E-5</c:v>
              </c:pt>
              <c:pt idx="37">
                <c:v>3.3891092736813771E-5</c:v>
              </c:pt>
              <c:pt idx="38">
                <c:v>2.9773071957492534E-5</c:v>
              </c:pt>
              <c:pt idx="39">
                <c:v>2.6532441300917795E-5</c:v>
              </c:pt>
              <c:pt idx="40">
                <c:v>2.2799018551286429E-5</c:v>
              </c:pt>
              <c:pt idx="41">
                <c:v>1.8680211998765616E-5</c:v>
              </c:pt>
              <c:pt idx="42">
                <c:v>1.4842784212888207E-5</c:v>
              </c:pt>
              <c:pt idx="43">
                <c:v>1.1997858036670104E-5</c:v>
              </c:pt>
              <c:pt idx="44">
                <c:v>9.7307979868158962E-6</c:v>
              </c:pt>
              <c:pt idx="45">
                <c:v>7.8454045566144016E-6</c:v>
              </c:pt>
              <c:pt idx="46">
                <c:v>6.4978841461536483E-6</c:v>
              </c:pt>
              <c:pt idx="47">
                <c:v>5.515617039422798E-6</c:v>
              </c:pt>
              <c:pt idx="48">
                <c:v>4.7719158986251805E-6</c:v>
              </c:pt>
              <c:pt idx="49">
                <c:v>4.1723730839839939E-6</c:v>
              </c:pt>
              <c:pt idx="50">
                <c:v>3.7266833635517574E-6</c:v>
              </c:pt>
              <c:pt idx="51">
                <c:v>3.6097812421056827E-6</c:v>
              </c:pt>
              <c:pt idx="52">
                <c:v>3.5182665788414437E-6</c:v>
              </c:pt>
              <c:pt idx="53">
                <c:v>3.7786673689652242E-6</c:v>
              </c:pt>
              <c:pt idx="54">
                <c:v>3.8369996709473451E-6</c:v>
              </c:pt>
              <c:pt idx="55">
                <c:v>3.66101019689387E-6</c:v>
              </c:pt>
              <c:pt idx="56">
                <c:v>3.3860535066742037E-6</c:v>
              </c:pt>
              <c:pt idx="57">
                <c:v>3.6067026921072837E-6</c:v>
              </c:pt>
              <c:pt idx="58">
                <c:v>3.157301635104733E-6</c:v>
              </c:pt>
              <c:pt idx="59">
                <c:v>3.6295347680419337E-6</c:v>
              </c:pt>
              <c:pt idx="60">
                <c:v>3.3754679105583577E-6</c:v>
              </c:pt>
              <c:pt idx="61">
                <c:v>2.9488932820515659E-6</c:v>
              </c:pt>
              <c:pt idx="62">
                <c:v>3.4225220875094696E-6</c:v>
              </c:pt>
              <c:pt idx="63">
                <c:v>2.5793932442869141E-6</c:v>
              </c:pt>
              <c:pt idx="64">
                <c:v>2.3920412161243776E-6</c:v>
              </c:pt>
              <c:pt idx="65">
                <c:v>1.7259951158724933E-6</c:v>
              </c:pt>
              <c:pt idx="66">
                <c:v>1.2448108235972733E-6</c:v>
              </c:pt>
              <c:pt idx="67">
                <c:v>1.0536274526892286E-6</c:v>
              </c:pt>
              <c:pt idx="68">
                <c:v>7.5284849470956909E-7</c:v>
              </c:pt>
              <c:pt idx="69">
                <c:v>5.7333326523270054E-7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1-81F9-4E73-ADE2-B9707E4EBE42}"/>
            </c:ext>
          </c:extLst>
        </c:ser>
        <c:ser>
          <c:idx val="1"/>
          <c:order val="1"/>
          <c:tx>
            <c:v>C_bulk</c:v>
          </c:tx>
          <c:spPr>
            <a:ln>
              <a:solidFill>
                <a:srgbClr val="00B050"/>
              </a:solidFill>
            </a:ln>
          </c:spPr>
          <c:marker>
            <c:symbol val="none"/>
          </c:marker>
          <c:xVal>
            <c:numLit>
              <c:formatCode>0.000</c:formatCode>
              <c:ptCount val="126"/>
              <c:pt idx="0">
                <c:v>1.5089740753173828</c:v>
              </c:pt>
              <c:pt idx="1">
                <c:v>1.7416051626205444</c:v>
              </c:pt>
              <c:pt idx="2">
                <c:v>2.0334708690643311</c:v>
              </c:pt>
              <c:pt idx="3">
                <c:v>2.3609256744384766</c:v>
              </c:pt>
              <c:pt idx="4">
                <c:v>2.7462337017059326</c:v>
              </c:pt>
              <c:pt idx="5">
                <c:v>3.1945948600769043</c:v>
              </c:pt>
              <c:pt idx="6">
                <c:v>3.7131600379943848</c:v>
              </c:pt>
              <c:pt idx="7">
                <c:v>4.3231363296508789</c:v>
              </c:pt>
              <c:pt idx="8">
                <c:v>5.0300488281250004</c:v>
              </c:pt>
              <c:pt idx="9">
                <c:v>5.8499050140380859</c:v>
              </c:pt>
              <c:pt idx="10">
                <c:v>6.8035058975219727</c:v>
              </c:pt>
              <c:pt idx="11">
                <c:v>7.9216465950012207</c:v>
              </c:pt>
              <c:pt idx="12">
                <c:v>9.215052604675293</c:v>
              </c:pt>
              <c:pt idx="13">
                <c:v>10.712407112121582</c:v>
              </c:pt>
              <c:pt idx="14">
                <c:v>12.463275909423828</c:v>
              </c:pt>
              <c:pt idx="15">
                <c:v>14.490245819091797</c:v>
              </c:pt>
              <c:pt idx="16">
                <c:v>16.910732269287109</c:v>
              </c:pt>
              <c:pt idx="17">
                <c:v>19.654932022094727</c:v>
              </c:pt>
              <c:pt idx="18">
                <c:v>22.84562873840332</c:v>
              </c:pt>
              <c:pt idx="19">
                <c:v>26.590476989746094</c:v>
              </c:pt>
              <c:pt idx="20">
                <c:v>30.926126480102539</c:v>
              </c:pt>
              <c:pt idx="21">
                <c:v>41.468276977539063</c:v>
              </c:pt>
              <c:pt idx="22">
                <c:v>48.417343139648438</c:v>
              </c:pt>
              <c:pt idx="23">
                <c:v>56.124248504638672</c:v>
              </c:pt>
              <c:pt idx="24">
                <c:v>65.535896301269531</c:v>
              </c:pt>
              <c:pt idx="25">
                <c:v>80.682708740234375</c:v>
              </c:pt>
              <c:pt idx="26">
                <c:v>92.960792541503906</c:v>
              </c:pt>
              <c:pt idx="27">
                <c:v>108.40011596679688</c:v>
              </c:pt>
              <c:pt idx="28">
                <c:v>121.54446411132813</c:v>
              </c:pt>
              <c:pt idx="29">
                <c:v>145.19796752929688</c:v>
              </c:pt>
              <c:pt idx="30">
                <c:v>162.43362426757813</c:v>
              </c:pt>
              <c:pt idx="31">
                <c:v>189.71299743652344</c:v>
              </c:pt>
              <c:pt idx="32">
                <c:v>220.80140686035156</c:v>
              </c:pt>
              <c:pt idx="33">
                <c:v>256.35543823242188</c:v>
              </c:pt>
              <c:pt idx="34">
                <c:v>300.4754638671875</c:v>
              </c:pt>
              <c:pt idx="35">
                <c:v>350.10955810546875</c:v>
              </c:pt>
              <c:pt idx="36">
                <c:v>404.7264404296875</c:v>
              </c:pt>
              <c:pt idx="37">
                <c:v>473.70245361328125</c:v>
              </c:pt>
              <c:pt idx="38">
                <c:v>551.5556640625</c:v>
              </c:pt>
              <c:pt idx="39">
                <c:v>639.822998046875</c:v>
              </c:pt>
              <c:pt idx="40">
                <c:v>743.04095458984375</c:v>
              </c:pt>
              <c:pt idx="41">
                <c:v>866.91143798828125</c:v>
              </c:pt>
              <c:pt idx="42">
                <c:v>1009.9285888671875</c:v>
              </c:pt>
              <c:pt idx="43">
                <c:v>1171.3868408203125</c:v>
              </c:pt>
              <c:pt idx="44">
                <c:v>1360.6282958984375</c:v>
              </c:pt>
              <c:pt idx="45">
                <c:v>1583.9588623046875</c:v>
              </c:pt>
              <c:pt idx="46">
                <c:v>1843.8675537109375</c:v>
              </c:pt>
              <c:pt idx="47">
                <c:v>2145.599853515625</c:v>
              </c:pt>
              <c:pt idx="48">
                <c:v>2496.171630859375</c:v>
              </c:pt>
              <c:pt idx="49">
                <c:v>2903.671875</c:v>
              </c:pt>
              <c:pt idx="50">
                <c:v>3379.26708984375</c:v>
              </c:pt>
              <c:pt idx="51">
                <c:v>3934.9521484375</c:v>
              </c:pt>
              <c:pt idx="52">
                <c:v>4574.43115234375</c:v>
              </c:pt>
              <c:pt idx="53">
                <c:v>5321.05859375</c:v>
              </c:pt>
              <c:pt idx="54">
                <c:v>6191.79052734375</c:v>
              </c:pt>
              <c:pt idx="55">
                <c:v>7204.45947265625</c:v>
              </c:pt>
              <c:pt idx="56">
                <c:v>8381.35546875</c:v>
              </c:pt>
              <c:pt idx="57">
                <c:v>9752.8173828125</c:v>
              </c:pt>
              <c:pt idx="58">
                <c:v>11346.4912109375</c:v>
              </c:pt>
              <c:pt idx="59">
                <c:v>13200.8154296875</c:v>
              </c:pt>
              <c:pt idx="60">
                <c:v>15359.427734375</c:v>
              </c:pt>
              <c:pt idx="61">
                <c:v>17866.712890625</c:v>
              </c:pt>
              <c:pt idx="62">
                <c:v>20790.19140625</c:v>
              </c:pt>
              <c:pt idx="63">
                <c:v>24189.697265625</c:v>
              </c:pt>
              <c:pt idx="64">
                <c:v>28144.306640625</c:v>
              </c:pt>
              <c:pt idx="65">
                <c:v>32744.587890625</c:v>
              </c:pt>
              <c:pt idx="66">
                <c:v>38097.1640625</c:v>
              </c:pt>
              <c:pt idx="67">
                <c:v>44323.9140625</c:v>
              </c:pt>
              <c:pt idx="68">
                <c:v>51558.82421875</c:v>
              </c:pt>
              <c:pt idx="69">
                <c:v>59981.05078125</c:v>
              </c:pt>
            </c:numLit>
          </c:xVal>
          <c:yVal>
            <c:numLit>
              <c:formatCode>0.00E+00</c:formatCode>
              <c:ptCount val="126"/>
              <c:pt idx="1">
                <c:v>2.9153324596774451E-3</c:v>
              </c:pt>
              <c:pt idx="2">
                <c:v>2.4969542075919033E-3</c:v>
              </c:pt>
              <c:pt idx="3">
                <c:v>2.1506922434234863E-3</c:v>
              </c:pt>
              <c:pt idx="4">
                <c:v>1.8490015315316369E-3</c:v>
              </c:pt>
              <c:pt idx="5">
                <c:v>1.5895546876955617E-3</c:v>
              </c:pt>
              <c:pt idx="6">
                <c:v>1.3676238848621951E-3</c:v>
              </c:pt>
              <c:pt idx="7">
                <c:v>1.1747186351090918E-3</c:v>
              </c:pt>
              <c:pt idx="8">
                <c:v>1.0096866139411777E-3</c:v>
              </c:pt>
              <c:pt idx="9">
                <c:v>8.6824071734154873E-4</c:v>
              </c:pt>
              <c:pt idx="10">
                <c:v>7.4660566253102007E-4</c:v>
              </c:pt>
              <c:pt idx="11">
                <c:v>6.4128297893154625E-4</c:v>
              </c:pt>
              <c:pt idx="12">
                <c:v>5.5133419781114399E-4</c:v>
              </c:pt>
              <c:pt idx="13">
                <c:v>4.7433017095811227E-4</c:v>
              </c:pt>
              <c:pt idx="14">
                <c:v>4.0775565539506205E-4</c:v>
              </c:pt>
              <c:pt idx="15">
                <c:v>3.5077689069238553E-4</c:v>
              </c:pt>
              <c:pt idx="16">
                <c:v>3.006306732752419E-4</c:v>
              </c:pt>
              <c:pt idx="17">
                <c:v>2.5871702628257903E-4</c:v>
              </c:pt>
              <c:pt idx="18">
                <c:v>2.2264383581909226E-4</c:v>
              </c:pt>
              <c:pt idx="19">
                <c:v>1.9134856806891885E-4</c:v>
              </c:pt>
              <c:pt idx="20">
                <c:v>1.6458301635911553E-4</c:v>
              </c:pt>
              <c:pt idx="21">
                <c:v>1.2285176728997756E-4</c:v>
              </c:pt>
              <c:pt idx="22">
                <c:v>1.0528130483923152E-4</c:v>
              </c:pt>
              <c:pt idx="23">
                <c:v>9.0883303039998928E-5</c:v>
              </c:pt>
              <c:pt idx="24">
                <c:v>7.7893290369420289E-5</c:v>
              </c:pt>
              <c:pt idx="25">
                <c:v>6.3350919223400355E-5</c:v>
              </c:pt>
              <c:pt idx="26">
                <c:v>5.5040479655077235E-5</c:v>
              </c:pt>
              <c:pt idx="27">
                <c:v>4.7262399919580967E-5</c:v>
              </c:pt>
              <c:pt idx="28">
                <c:v>4.2197768862067088E-5</c:v>
              </c:pt>
              <c:pt idx="29">
                <c:v>3.5393625664255592E-5</c:v>
              </c:pt>
              <c:pt idx="30">
                <c:v>3.1683701305703405E-5</c:v>
              </c:pt>
              <c:pt idx="31">
                <c:v>2.7189680726674831E-5</c:v>
              </c:pt>
              <c:pt idx="32">
                <c:v>2.3422007134911436E-5</c:v>
              </c:pt>
              <c:pt idx="33">
                <c:v>2.0233274029393782E-5</c:v>
              </c:pt>
              <c:pt idx="34">
                <c:v>1.7325518452274744E-5</c:v>
              </c:pt>
              <c:pt idx="35">
                <c:v>1.4930323819851949E-5</c:v>
              </c:pt>
              <c:pt idx="36">
                <c:v>1.2973575130723574E-5</c:v>
              </c:pt>
              <c:pt idx="37">
                <c:v>1.1147138674109951E-5</c:v>
              </c:pt>
              <c:pt idx="38">
                <c:v>9.6344302211150972E-6</c:v>
              </c:pt>
              <c:pt idx="39">
                <c:v>8.3646618512500987E-6</c:v>
              </c:pt>
              <c:pt idx="40">
                <c:v>7.262472148852651E-6</c:v>
              </c:pt>
              <c:pt idx="41">
                <c:v>6.2862379037212748E-6</c:v>
              </c:pt>
              <c:pt idx="42">
                <c:v>5.4569670280514859E-6</c:v>
              </c:pt>
              <c:pt idx="43">
                <c:v>4.7641111122740113E-6</c:v>
              </c:pt>
              <c:pt idx="44">
                <c:v>4.1613431934102525E-6</c:v>
              </c:pt>
              <c:pt idx="45">
                <c:v>3.6352793406986008E-6</c:v>
              </c:pt>
              <c:pt idx="46">
                <c:v>3.1835057157088647E-6</c:v>
              </c:pt>
              <c:pt idx="47">
                <c:v>2.7963220382984532E-6</c:v>
              </c:pt>
              <c:pt idx="48">
                <c:v>2.4640242376123097E-6</c:v>
              </c:pt>
              <c:pt idx="49">
                <c:v>2.1786074048090079E-6</c:v>
              </c:pt>
              <c:pt idx="50">
                <c:v>1.9325473536599109E-6</c:v>
              </c:pt>
              <c:pt idx="51">
                <c:v>1.7203986239344415E-6</c:v>
              </c:pt>
              <c:pt idx="52">
                <c:v>1.5400455996825999E-6</c:v>
              </c:pt>
              <c:pt idx="53">
                <c:v>1.3843262786597561E-6</c:v>
              </c:pt>
              <c:pt idx="54">
                <c:v>1.2501598480160885E-6</c:v>
              </c:pt>
              <c:pt idx="55">
                <c:v>1.1349144679866435E-6</c:v>
              </c:pt>
              <c:pt idx="56">
                <c:v>1.0359689530932607E-6</c:v>
              </c:pt>
              <c:pt idx="57">
                <c:v>9.5079376732614645E-7</c:v>
              </c:pt>
              <c:pt idx="58">
                <c:v>8.7768298054215251E-7</c:v>
              </c:pt>
              <c:pt idx="59">
                <c:v>8.148341760468423E-7</c:v>
              </c:pt>
              <c:pt idx="60">
                <c:v>7.6078705751788795E-7</c:v>
              </c:pt>
              <c:pt idx="61">
                <c:v>7.1440417589741097E-7</c:v>
              </c:pt>
              <c:pt idx="62">
                <c:v>6.7444923884884618E-7</c:v>
              </c:pt>
              <c:pt idx="63">
                <c:v>6.4013293033751091E-7</c:v>
              </c:pt>
              <c:pt idx="64">
                <c:v>6.1064418500268277E-7</c:v>
              </c:pt>
              <c:pt idx="65">
                <c:v>5.8530293743141992E-7</c:v>
              </c:pt>
              <c:pt idx="66">
                <c:v>5.63520605604405E-7</c:v>
              </c:pt>
              <c:pt idx="67">
                <c:v>5.4480066926505032E-7</c:v>
              </c:pt>
              <c:pt idx="68">
                <c:v>5.2872882469307938E-7</c:v>
              </c:pt>
              <c:pt idx="69">
                <c:v>5.1490323908000007E-7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2-81F9-4E73-ADE2-B9707E4EBE42}"/>
            </c:ext>
          </c:extLst>
        </c:ser>
        <c:ser>
          <c:idx val="3"/>
          <c:order val="2"/>
          <c:tx>
            <c:v>Closure</c:v>
          </c:tx>
          <c:spPr>
            <a:ln w="25400"/>
          </c:spPr>
          <c:marker>
            <c:symbol val="none"/>
          </c:marker>
          <c:dPt>
            <c:idx val="1"/>
            <c:bubble3D val="0"/>
            <c:spPr>
              <a:ln w="25400">
                <a:solidFill>
                  <a:schemeClr val="tx1"/>
                </a:solidFill>
              </a:ln>
            </c:spPr>
            <c:extLst>
              <c:ext xmlns:c16="http://schemas.microsoft.com/office/drawing/2014/chart" uri="{C3380CC4-5D6E-409C-BE32-E72D297353CC}">
                <c16:uniqueId val="{00000004-81F9-4E73-ADE2-B9707E4EBE42}"/>
              </c:ext>
            </c:extLst>
          </c:dPt>
          <c:xVal>
            <c:numLit>
              <c:formatCode>0</c:formatCode>
              <c:ptCount val="2"/>
              <c:pt idx="0">
                <c:v>4</c:v>
              </c:pt>
              <c:pt idx="1">
                <c:v>4</c:v>
              </c:pt>
            </c:numLit>
          </c:xVal>
          <c:yVal>
            <c:numLit>
              <c:formatCode>General</c:formatCode>
              <c:ptCount val="2"/>
              <c:pt idx="0">
                <c:v>1E-10</c:v>
              </c:pt>
              <c:pt idx="1">
                <c:v>1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5-81F9-4E73-ADE2-B9707E4EBE42}"/>
            </c:ext>
          </c:extLst>
        </c:ser>
        <c:ser>
          <c:idx val="4"/>
          <c:order val="3"/>
          <c:tx>
            <c:v>Intrusion</c:v>
          </c:tx>
          <c:spPr>
            <a:ln>
              <a:solidFill>
                <a:schemeClr val="tx1"/>
              </a:solidFill>
              <a:prstDash val="solid"/>
            </a:ln>
          </c:spPr>
          <c:marker>
            <c:symbol val="none"/>
          </c:marker>
          <c:dPt>
            <c:idx val="1"/>
            <c:bubble3D val="0"/>
            <c:spPr>
              <a:ln w="25400">
                <a:solidFill>
                  <a:schemeClr val="tx1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81F9-4E73-ADE2-B9707E4EBE42}"/>
              </c:ext>
            </c:extLst>
          </c:dPt>
          <c:xVal>
            <c:numLit>
              <c:formatCode>General</c:formatCode>
              <c:ptCount val="2"/>
              <c:pt idx="0">
                <c:v>12</c:v>
              </c:pt>
              <c:pt idx="1">
                <c:v>12</c:v>
              </c:pt>
            </c:numLit>
          </c:xVal>
          <c:yVal>
            <c:numLit>
              <c:formatCode>General</c:formatCode>
              <c:ptCount val="2"/>
              <c:pt idx="0">
                <c:v>1E-10</c:v>
              </c:pt>
              <c:pt idx="1">
                <c:v>1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8-81F9-4E73-ADE2-B9707E4EBE4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logBase val="10"/>
          <c:orientation val="minMax"/>
          <c:min val="1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Injection</a:t>
                </a:r>
                <a:r>
                  <a:rPr lang="en-US" baseline="0"/>
                  <a:t> Pressure, psia</a:t>
                </a:r>
                <a:endParaRPr lang="en-US"/>
              </a:p>
            </c:rich>
          </c:tx>
          <c:overlay val="0"/>
        </c:title>
        <c:numFmt formatCode="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1.0000000000000005E-8"/>
        <c:crossBetween val="midCat"/>
      </c:valAx>
      <c:valAx>
        <c:axId val="160021120"/>
        <c:scaling>
          <c:logBase val="10"/>
          <c:orientation val="minMax"/>
          <c:max val="0.1"/>
          <c:min val="1.0000000000000005E-8"/>
        </c:scaling>
        <c:delete val="0"/>
        <c:axPos val="l"/>
        <c:majorGridlines>
          <c:spPr>
            <a:ln>
              <a:solidFill>
                <a:schemeClr val="bg1">
                  <a:lumMod val="50000"/>
                </a:schemeClr>
              </a:solidFill>
            </a:ln>
          </c:spPr>
        </c:majorGridlines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Compressibility, psia^-1</a:t>
                </a:r>
              </a:p>
            </c:rich>
          </c:tx>
          <c:overlay val="0"/>
        </c:title>
        <c:numFmt formatCode="0.E+0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  <c:majorUnit val="0.2"/>
        <c:minorUnit val="0.1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egendEntry>
        <c:idx val="2"/>
        <c:delete val="1"/>
      </c:legendEntry>
      <c:legendEntry>
        <c:idx val="3"/>
        <c:delete val="1"/>
      </c:legendEntry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/>
  </c:printSettings>
</c:chartSpace>
</file>

<file path=xl/charts/chart3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smoothMarker"/>
        <c:varyColors val="0"/>
        <c:ser>
          <c:idx val="0"/>
          <c:order val="0"/>
          <c:tx>
            <c:v>Compression</c:v>
          </c:tx>
          <c:spPr>
            <a:ln>
              <a:solidFill>
                <a:sysClr val="windowText" lastClr="000000"/>
              </a:solidFill>
              <a:prstDash val="solid"/>
            </a:ln>
          </c:spPr>
          <c:marker>
            <c:symbol val="none"/>
          </c:marker>
          <c:xVal>
            <c:numLit>
              <c:formatCode>0.000</c:formatCode>
              <c:ptCount val="129"/>
              <c:pt idx="0">
                <c:v>1.7416051626205444</c:v>
              </c:pt>
              <c:pt idx="1">
                <c:v>2.0334708690643311</c:v>
              </c:pt>
              <c:pt idx="2">
                <c:v>2.3609256744384766</c:v>
              </c:pt>
              <c:pt idx="3">
                <c:v>2.7462337017059326</c:v>
              </c:pt>
              <c:pt idx="4">
                <c:v>3.1945948600769043</c:v>
              </c:pt>
              <c:pt idx="5">
                <c:v>3.7131600379943848</c:v>
              </c:pt>
              <c:pt idx="6">
                <c:v>4.3231363296508789</c:v>
              </c:pt>
              <c:pt idx="7">
                <c:v>5.0300488281250004</c:v>
              </c:pt>
              <c:pt idx="8">
                <c:v>5.8499050140380859</c:v>
              </c:pt>
              <c:pt idx="9">
                <c:v>6.8035058975219727</c:v>
              </c:pt>
              <c:pt idx="10">
                <c:v>7.9216465950012207</c:v>
              </c:pt>
              <c:pt idx="11">
                <c:v>9.215052604675293</c:v>
              </c:pt>
              <c:pt idx="12">
                <c:v>10.712407112121582</c:v>
              </c:pt>
              <c:pt idx="13">
                <c:v>12.463275909423828</c:v>
              </c:pt>
              <c:pt idx="14">
                <c:v>14.490245819091797</c:v>
              </c:pt>
              <c:pt idx="15">
                <c:v>16.910732269287109</c:v>
              </c:pt>
              <c:pt idx="16">
                <c:v>19.654932022094727</c:v>
              </c:pt>
              <c:pt idx="17">
                <c:v>22.84562873840332</c:v>
              </c:pt>
              <c:pt idx="18">
                <c:v>26.590476989746094</c:v>
              </c:pt>
              <c:pt idx="19">
                <c:v>30.926126480102539</c:v>
              </c:pt>
              <c:pt idx="20">
                <c:v>41.468276977539063</c:v>
              </c:pt>
              <c:pt idx="21">
                <c:v>48.417343139648438</c:v>
              </c:pt>
              <c:pt idx="22">
                <c:v>56.124248504638672</c:v>
              </c:pt>
              <c:pt idx="23">
                <c:v>65.535896301269531</c:v>
              </c:pt>
              <c:pt idx="24">
                <c:v>80.682708740234375</c:v>
              </c:pt>
              <c:pt idx="25">
                <c:v>92.960792541503906</c:v>
              </c:pt>
              <c:pt idx="26">
                <c:v>108.40011596679688</c:v>
              </c:pt>
              <c:pt idx="27">
                <c:v>121.54446411132813</c:v>
              </c:pt>
              <c:pt idx="28">
                <c:v>145.19796752929688</c:v>
              </c:pt>
              <c:pt idx="29">
                <c:v>162.43362426757813</c:v>
              </c:pt>
              <c:pt idx="30">
                <c:v>189.71299743652344</c:v>
              </c:pt>
              <c:pt idx="31">
                <c:v>220.80140686035156</c:v>
              </c:pt>
              <c:pt idx="32">
                <c:v>256.35543823242188</c:v>
              </c:pt>
              <c:pt idx="33">
                <c:v>300.4754638671875</c:v>
              </c:pt>
              <c:pt idx="34">
                <c:v>350.10955810546875</c:v>
              </c:pt>
              <c:pt idx="35">
                <c:v>404.7264404296875</c:v>
              </c:pt>
              <c:pt idx="36">
                <c:v>473.70245361328125</c:v>
              </c:pt>
              <c:pt idx="37">
                <c:v>551.5556640625</c:v>
              </c:pt>
              <c:pt idx="38">
                <c:v>639.822998046875</c:v>
              </c:pt>
              <c:pt idx="39">
                <c:v>743.04095458984375</c:v>
              </c:pt>
              <c:pt idx="40">
                <c:v>866.91143798828125</c:v>
              </c:pt>
              <c:pt idx="41">
                <c:v>1009.9285888671875</c:v>
              </c:pt>
              <c:pt idx="42">
                <c:v>1171.3868408203125</c:v>
              </c:pt>
              <c:pt idx="43">
                <c:v>1360.6282958984375</c:v>
              </c:pt>
              <c:pt idx="44">
                <c:v>1583.9588623046875</c:v>
              </c:pt>
              <c:pt idx="45">
                <c:v>1843.8675537109375</c:v>
              </c:pt>
              <c:pt idx="46">
                <c:v>2145.599853515625</c:v>
              </c:pt>
              <c:pt idx="47">
                <c:v>2496.171630859375</c:v>
              </c:pt>
              <c:pt idx="48">
                <c:v>2903.671875</c:v>
              </c:pt>
              <c:pt idx="49">
                <c:v>3379.26708984375</c:v>
              </c:pt>
              <c:pt idx="50">
                <c:v>3934.9521484375</c:v>
              </c:pt>
              <c:pt idx="51">
                <c:v>4574.43115234375</c:v>
              </c:pt>
              <c:pt idx="52">
                <c:v>5321.05859375</c:v>
              </c:pt>
              <c:pt idx="53">
                <c:v>6191.79052734375</c:v>
              </c:pt>
              <c:pt idx="54">
                <c:v>7204.45947265625</c:v>
              </c:pt>
              <c:pt idx="55">
                <c:v>8381.35546875</c:v>
              </c:pt>
              <c:pt idx="56">
                <c:v>9752.8173828125</c:v>
              </c:pt>
              <c:pt idx="57">
                <c:v>11346.4912109375</c:v>
              </c:pt>
              <c:pt idx="58">
                <c:v>13200.8154296875</c:v>
              </c:pt>
              <c:pt idx="59">
                <c:v>15359.427734375</c:v>
              </c:pt>
              <c:pt idx="60">
                <c:v>17866.712890625</c:v>
              </c:pt>
              <c:pt idx="61">
                <c:v>20790.19140625</c:v>
              </c:pt>
              <c:pt idx="62">
                <c:v>24189.697265625</c:v>
              </c:pt>
              <c:pt idx="63">
                <c:v>28144.306640625</c:v>
              </c:pt>
              <c:pt idx="64">
                <c:v>32744.587890625</c:v>
              </c:pt>
              <c:pt idx="65">
                <c:v>38097.1640625</c:v>
              </c:pt>
              <c:pt idx="66">
                <c:v>44323.9140625</c:v>
              </c:pt>
              <c:pt idx="67">
                <c:v>51558.82421875</c:v>
              </c:pt>
              <c:pt idx="68">
                <c:v>59981.05078125</c:v>
              </c:pt>
            </c:numLit>
          </c:xVal>
          <c:yVal>
            <c:numLit>
              <c:formatCode>General</c:formatCode>
              <c:ptCount val="129"/>
              <c:pt idx="0">
                <c:v>0</c:v>
              </c:pt>
              <c:pt idx="1">
                <c:v>0</c:v>
              </c:pt>
              <c:pt idx="2">
                <c:v>0</c:v>
              </c:pt>
              <c:pt idx="3">
                <c:v>0</c:v>
              </c:pt>
              <c:pt idx="4">
                <c:v>0</c:v>
              </c:pt>
              <c:pt idx="5">
                <c:v>0</c:v>
              </c:pt>
              <c:pt idx="6">
                <c:v>1</c:v>
              </c:pt>
              <c:pt idx="7">
                <c:v>0.9923253291291263</c:v>
              </c:pt>
              <c:pt idx="8">
                <c:v>0.98473224196204434</c:v>
              </c:pt>
              <c:pt idx="9">
                <c:v>0.97719641578622929</c:v>
              </c:pt>
              <c:pt idx="10">
                <c:v>0.9696616093816266</c:v>
              </c:pt>
              <c:pt idx="11">
                <c:v>0.96223002255710799</c:v>
              </c:pt>
              <c:pt idx="12">
                <c:v>0.95488817530230174</c:v>
              </c:pt>
              <c:pt idx="13">
                <c:v>0.94756284496383247</c:v>
              </c:pt>
              <c:pt idx="14">
                <c:v>0.94032692866601097</c:v>
              </c:pt>
              <c:pt idx="15">
                <c:v>0.93296668803156668</c:v>
              </c:pt>
              <c:pt idx="16">
                <c:v>0.92585680969692929</c:v>
              </c:pt>
              <c:pt idx="17">
                <c:v>0.91879869909056411</c:v>
              </c:pt>
              <c:pt idx="18">
                <c:v>0.91173122956393304</c:v>
              </c:pt>
              <c:pt idx="19">
                <c:v>0.90475241849639554</c:v>
              </c:pt>
              <c:pt idx="20">
                <c:v>0.89135217466937544</c:v>
              </c:pt>
              <c:pt idx="21">
                <c:v>0.8843547331525855</c:v>
              </c:pt>
              <c:pt idx="22">
                <c:v>0.87773452068386237</c:v>
              </c:pt>
              <c:pt idx="23">
                <c:v>0.87083952095127048</c:v>
              </c:pt>
              <c:pt idx="24">
                <c:v>0.86167691133029212</c:v>
              </c:pt>
              <c:pt idx="25">
                <c:v>0.85548999035172146</c:v>
              </c:pt>
              <c:pt idx="26">
                <c:v>0.84882926352439636</c:v>
              </c:pt>
              <c:pt idx="27">
                <c:v>0.84390158018983252</c:v>
              </c:pt>
              <c:pt idx="28">
                <c:v>0.83630232278488803</c:v>
              </c:pt>
              <c:pt idx="29">
                <c:v>0.83154378779726346</c:v>
              </c:pt>
              <c:pt idx="30">
                <c:v>0.82500270334957515</c:v>
              </c:pt>
              <c:pt idx="31">
                <c:v>0.8186584710211261</c:v>
              </c:pt>
              <c:pt idx="32">
                <c:v>0.81246428186992059</c:v>
              </c:pt>
              <c:pt idx="33">
                <c:v>0.80592738627251104</c:v>
              </c:pt>
              <c:pt idx="34">
                <c:v>0.79968392363487617</c:v>
              </c:pt>
              <c:pt idx="35">
                <c:v>0.79380837461729314</c:v>
              </c:pt>
              <c:pt idx="36">
                <c:v>0.78747899046237224</c:v>
              </c:pt>
              <c:pt idx="37">
                <c:v>0.78140693311707266</c:v>
              </c:pt>
              <c:pt idx="38">
                <c:v>0.77552822760993734</c:v>
              </c:pt>
              <c:pt idx="39">
                <c:v>0.76965025770765094</c:v>
              </c:pt>
              <c:pt idx="40">
                <c:v>0.76363711035109627</c:v>
              </c:pt>
              <c:pt idx="41">
                <c:v>0.75772828091185129</c:v>
              </c:pt>
              <c:pt idx="42">
                <c:v>0.75203307318430956</c:v>
              </c:pt>
              <c:pt idx="43">
                <c:v>0.74632564016372505</c:v>
              </c:pt>
              <c:pt idx="44">
                <c:v>0.74057778647672678</c:v>
              </c:pt>
              <c:pt idx="45">
                <c:v>0.73487579906618938</c:v>
              </c:pt>
              <c:pt idx="46">
                <c:v>0.72923196224833486</c:v>
              </c:pt>
              <c:pt idx="47">
                <c:v>0.72363937803486911</c:v>
              </c:pt>
              <c:pt idx="48">
                <c:v>0.7180941099415098</c:v>
              </c:pt>
              <c:pt idx="49">
                <c:v>0.71257448446957106</c:v>
              </c:pt>
              <c:pt idx="50">
                <c:v>0.70707724585731224</c:v>
              </c:pt>
              <c:pt idx="51">
                <c:v>0.70168153326012994</c:v>
              </c:pt>
              <c:pt idx="52">
                <c:v>0.69630551962919041</c:v>
              </c:pt>
              <c:pt idx="53">
                <c:v>0.69095796637238571</c:v>
              </c:pt>
              <c:pt idx="54">
                <c:v>0.68565413747264714</c:v>
              </c:pt>
              <c:pt idx="55">
                <c:v>0.68039678230996414</c:v>
              </c:pt>
              <c:pt idx="56">
                <c:v>0.67517159487661682</c:v>
              </c:pt>
              <c:pt idx="57">
                <c:v>0.66999315401916171</c:v>
              </c:pt>
              <c:pt idx="58">
                <c:v>0.66485383203845017</c:v>
              </c:pt>
              <c:pt idx="59">
                <c:v>0.6597512199333001</c:v>
              </c:pt>
              <c:pt idx="60">
                <c:v>0.65469579472368489</c:v>
              </c:pt>
              <c:pt idx="61">
                <c:v>0.64966813347584962</c:v>
              </c:pt>
              <c:pt idx="62">
                <c:v>0.64468224437429811</c:v>
              </c:pt>
              <c:pt idx="63">
                <c:v>0.63973550564768211</c:v>
              </c:pt>
              <c:pt idx="64">
                <c:v>0.63482755274065195</c:v>
              </c:pt>
              <c:pt idx="65">
                <c:v>0.6299569471019747</c:v>
              </c:pt>
              <c:pt idx="66">
                <c:v>0.6251242714755999</c:v>
              </c:pt>
              <c:pt idx="67">
                <c:v>0.62033452271406797</c:v>
              </c:pt>
              <c:pt idx="68">
                <c:v>0.61557814468873573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AC3E-4A07-86D9-0CBF2CCF333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  <c:extLst/>
      </c:scatterChart>
      <c:valAx>
        <c:axId val="160018816"/>
        <c:scaling>
          <c:orientation val="minMax"/>
          <c:max val="10000"/>
          <c:min val="0"/>
        </c:scaling>
        <c:delete val="0"/>
        <c:axPos val="b"/>
        <c:minorGridlines>
          <c:spPr>
            <a:ln>
              <a:solidFill>
                <a:schemeClr val="bg1">
                  <a:lumMod val="50000"/>
                </a:schemeClr>
              </a:solidFill>
            </a:ln>
          </c:spPr>
        </c:minorGridlines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Net Confining Pressure,</a:t>
                </a:r>
                <a:r>
                  <a:rPr lang="en-US" baseline="0"/>
                  <a:t> psia</a:t>
                </a:r>
                <a:endParaRPr lang="en-US"/>
              </a:p>
            </c:rich>
          </c:tx>
          <c:overlay val="0"/>
        </c:title>
        <c:numFmt formatCode="General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1.0000000000000094E-156"/>
        <c:crossBetween val="midCat"/>
        <c:majorUnit val="2500"/>
        <c:minorUnit val="1250"/>
      </c:valAx>
      <c:valAx>
        <c:axId val="160021120"/>
        <c:scaling>
          <c:logBase val="10"/>
          <c:orientation val="minMax"/>
          <c:max val="1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K/Ko</a:t>
                </a:r>
              </a:p>
            </c:rich>
          </c:tx>
          <c:overlay val="0"/>
        </c:title>
        <c:numFmt formatCode="0.E+0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  <c:majorUnit val="0.2"/>
        <c:minorUnit val="0.1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/>
  </c:printSettings>
</c:chartSpace>
</file>

<file path=xl/charts/chart3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smoothMarker"/>
        <c:varyColors val="0"/>
        <c:ser>
          <c:idx val="0"/>
          <c:order val="0"/>
          <c:tx>
            <c:v>Compression</c:v>
          </c:tx>
          <c:spPr>
            <a:ln>
              <a:solidFill>
                <a:sysClr val="windowText" lastClr="000000"/>
              </a:solidFill>
              <a:prstDash val="solid"/>
            </a:ln>
          </c:spPr>
          <c:marker>
            <c:symbol val="none"/>
          </c:marker>
          <c:xVal>
            <c:numLit>
              <c:formatCode>0.000</c:formatCode>
              <c:ptCount val="129"/>
              <c:pt idx="0">
                <c:v>1.7416051626205444</c:v>
              </c:pt>
              <c:pt idx="1">
                <c:v>2.0334708690643311</c:v>
              </c:pt>
              <c:pt idx="2">
                <c:v>2.3609256744384766</c:v>
              </c:pt>
              <c:pt idx="3">
                <c:v>2.7462337017059326</c:v>
              </c:pt>
              <c:pt idx="4">
                <c:v>3.1945948600769043</c:v>
              </c:pt>
              <c:pt idx="5">
                <c:v>3.7131600379943848</c:v>
              </c:pt>
              <c:pt idx="6">
                <c:v>4.3231363296508789</c:v>
              </c:pt>
              <c:pt idx="7">
                <c:v>5.0300488281250004</c:v>
              </c:pt>
              <c:pt idx="8">
                <c:v>5.8499050140380859</c:v>
              </c:pt>
              <c:pt idx="9">
                <c:v>6.8035058975219727</c:v>
              </c:pt>
              <c:pt idx="10">
                <c:v>7.9216465950012207</c:v>
              </c:pt>
              <c:pt idx="11">
                <c:v>9.215052604675293</c:v>
              </c:pt>
              <c:pt idx="12">
                <c:v>10.712407112121582</c:v>
              </c:pt>
              <c:pt idx="13">
                <c:v>12.463275909423828</c:v>
              </c:pt>
              <c:pt idx="14">
                <c:v>14.490245819091797</c:v>
              </c:pt>
              <c:pt idx="15">
                <c:v>16.910732269287109</c:v>
              </c:pt>
              <c:pt idx="16">
                <c:v>19.654932022094727</c:v>
              </c:pt>
              <c:pt idx="17">
                <c:v>22.84562873840332</c:v>
              </c:pt>
              <c:pt idx="18">
                <c:v>26.590476989746094</c:v>
              </c:pt>
              <c:pt idx="19">
                <c:v>30.926126480102539</c:v>
              </c:pt>
              <c:pt idx="20">
                <c:v>41.468276977539063</c:v>
              </c:pt>
              <c:pt idx="21">
                <c:v>48.417343139648438</c:v>
              </c:pt>
              <c:pt idx="22">
                <c:v>56.124248504638672</c:v>
              </c:pt>
              <c:pt idx="23">
                <c:v>65.535896301269531</c:v>
              </c:pt>
              <c:pt idx="24">
                <c:v>80.682708740234375</c:v>
              </c:pt>
              <c:pt idx="25">
                <c:v>92.960792541503906</c:v>
              </c:pt>
              <c:pt idx="26">
                <c:v>108.40011596679688</c:v>
              </c:pt>
              <c:pt idx="27">
                <c:v>121.54446411132813</c:v>
              </c:pt>
              <c:pt idx="28">
                <c:v>145.19796752929688</c:v>
              </c:pt>
              <c:pt idx="29">
                <c:v>162.43362426757813</c:v>
              </c:pt>
              <c:pt idx="30">
                <c:v>189.71299743652344</c:v>
              </c:pt>
              <c:pt idx="31">
                <c:v>220.80140686035156</c:v>
              </c:pt>
              <c:pt idx="32">
                <c:v>256.35543823242188</c:v>
              </c:pt>
              <c:pt idx="33">
                <c:v>300.4754638671875</c:v>
              </c:pt>
              <c:pt idx="34">
                <c:v>350.10955810546875</c:v>
              </c:pt>
              <c:pt idx="35">
                <c:v>404.7264404296875</c:v>
              </c:pt>
              <c:pt idx="36">
                <c:v>473.70245361328125</c:v>
              </c:pt>
              <c:pt idx="37">
                <c:v>551.5556640625</c:v>
              </c:pt>
              <c:pt idx="38">
                <c:v>639.822998046875</c:v>
              </c:pt>
              <c:pt idx="39">
                <c:v>743.04095458984375</c:v>
              </c:pt>
              <c:pt idx="40">
                <c:v>866.91143798828125</c:v>
              </c:pt>
              <c:pt idx="41">
                <c:v>1009.9285888671875</c:v>
              </c:pt>
              <c:pt idx="42">
                <c:v>1171.3868408203125</c:v>
              </c:pt>
              <c:pt idx="43">
                <c:v>1360.6282958984375</c:v>
              </c:pt>
              <c:pt idx="44">
                <c:v>1583.9588623046875</c:v>
              </c:pt>
              <c:pt idx="45">
                <c:v>1843.8675537109375</c:v>
              </c:pt>
              <c:pt idx="46">
                <c:v>2145.599853515625</c:v>
              </c:pt>
              <c:pt idx="47">
                <c:v>2496.171630859375</c:v>
              </c:pt>
              <c:pt idx="48">
                <c:v>2903.671875</c:v>
              </c:pt>
              <c:pt idx="49">
                <c:v>3379.26708984375</c:v>
              </c:pt>
              <c:pt idx="50">
                <c:v>3934.9521484375</c:v>
              </c:pt>
              <c:pt idx="51">
                <c:v>4574.43115234375</c:v>
              </c:pt>
              <c:pt idx="52">
                <c:v>5321.05859375</c:v>
              </c:pt>
              <c:pt idx="53">
                <c:v>6191.79052734375</c:v>
              </c:pt>
              <c:pt idx="54">
                <c:v>7204.45947265625</c:v>
              </c:pt>
              <c:pt idx="55">
                <c:v>8381.35546875</c:v>
              </c:pt>
              <c:pt idx="56">
                <c:v>9752.8173828125</c:v>
              </c:pt>
              <c:pt idx="57">
                <c:v>11346.4912109375</c:v>
              </c:pt>
              <c:pt idx="58">
                <c:v>13200.8154296875</c:v>
              </c:pt>
              <c:pt idx="59">
                <c:v>15359.427734375</c:v>
              </c:pt>
              <c:pt idx="60">
                <c:v>17866.712890625</c:v>
              </c:pt>
              <c:pt idx="61">
                <c:v>20790.19140625</c:v>
              </c:pt>
              <c:pt idx="62">
                <c:v>24189.697265625</c:v>
              </c:pt>
              <c:pt idx="63">
                <c:v>28144.306640625</c:v>
              </c:pt>
              <c:pt idx="64">
                <c:v>32744.587890625</c:v>
              </c:pt>
              <c:pt idx="65">
                <c:v>38097.1640625</c:v>
              </c:pt>
              <c:pt idx="66">
                <c:v>44323.9140625</c:v>
              </c:pt>
              <c:pt idx="67">
                <c:v>51558.82421875</c:v>
              </c:pt>
              <c:pt idx="68">
                <c:v>59981.05078125</c:v>
              </c:pt>
            </c:numLit>
          </c:xVal>
          <c:yVal>
            <c:numLit>
              <c:formatCode>General</c:formatCode>
              <c:ptCount val="129"/>
              <c:pt idx="0">
                <c:v>1</c:v>
              </c:pt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0.9946678558746036</c:v>
              </c:pt>
              <c:pt idx="7">
                <c:v>0.9893791387273928</c:v>
              </c:pt>
              <c:pt idx="8">
                <c:v>0.98412687449095948</c:v>
              </c:pt>
              <c:pt idx="9">
                <c:v>0.97889484324146636</c:v>
              </c:pt>
              <c:pt idx="10">
                <c:v>0.97364726520848854</c:v>
              </c:pt>
              <c:pt idx="11">
                <c:v>0.96845148458361885</c:v>
              </c:pt>
              <c:pt idx="12">
                <c:v>0.96329893973669811</c:v>
              </c:pt>
              <c:pt idx="13">
                <c:v>0.95814613622606393</c:v>
              </c:pt>
              <c:pt idx="14">
                <c:v>0.95304344690629594</c:v>
              </c:pt>
              <c:pt idx="15">
                <c:v>0.94785419412206928</c:v>
              </c:pt>
              <c:pt idx="16">
                <c:v>0.94282313912359694</c:v>
              </c:pt>
              <c:pt idx="17">
                <c:v>0.93782493648675358</c:v>
              </c:pt>
              <c:pt idx="18">
                <c:v>0.93282133816333235</c:v>
              </c:pt>
              <c:pt idx="19">
                <c:v>0.92788091635610814</c:v>
              </c:pt>
              <c:pt idx="20">
                <c:v>0.91893031433767258</c:v>
              </c:pt>
              <c:pt idx="21">
                <c:v>0.91392829510837159</c:v>
              </c:pt>
              <c:pt idx="22">
                <c:v>0.90919347005404105</c:v>
              </c:pt>
              <c:pt idx="23">
                <c:v>0.90430537350514939</c:v>
              </c:pt>
              <c:pt idx="24">
                <c:v>0.89800058796809812</c:v>
              </c:pt>
              <c:pt idx="25">
                <c:v>0.8936137681567623</c:v>
              </c:pt>
              <c:pt idx="26">
                <c:v>0.88894720369040581</c:v>
              </c:pt>
              <c:pt idx="27">
                <c:v>0.88544403807106853</c:v>
              </c:pt>
              <c:pt idx="28">
                <c:v>0.88022832460056166</c:v>
              </c:pt>
              <c:pt idx="29">
                <c:v>0.87686666229801069</c:v>
              </c:pt>
              <c:pt idx="30">
                <c:v>0.87236195641719283</c:v>
              </c:pt>
              <c:pt idx="31">
                <c:v>0.86800534747810199</c:v>
              </c:pt>
              <c:pt idx="32">
                <c:v>0.8637661858599569</c:v>
              </c:pt>
              <c:pt idx="33">
                <c:v>0.85934168346451534</c:v>
              </c:pt>
              <c:pt idx="34">
                <c:v>0.85512543524383822</c:v>
              </c:pt>
              <c:pt idx="35">
                <c:v>0.85116614236566224</c:v>
              </c:pt>
              <c:pt idx="36">
                <c:v>0.846944967337943</c:v>
              </c:pt>
              <c:pt idx="37">
                <c:v>0.84289933420684848</c:v>
              </c:pt>
              <c:pt idx="38">
                <c:v>0.83898741258608067</c:v>
              </c:pt>
              <c:pt idx="39">
                <c:v>0.83508509473920656</c:v>
              </c:pt>
              <c:pt idx="40">
                <c:v>0.83109902982439043</c:v>
              </c:pt>
              <c:pt idx="41">
                <c:v>0.82716229071540959</c:v>
              </c:pt>
              <c:pt idx="42">
                <c:v>0.82333071769300259</c:v>
              </c:pt>
              <c:pt idx="43">
                <c:v>0.81945027986146957</c:v>
              </c:pt>
              <c:pt idx="44">
                <c:v>0.81548556743865652</c:v>
              </c:pt>
              <c:pt idx="45">
                <c:v>0.81147442776127177</c:v>
              </c:pt>
              <c:pt idx="46">
                <c:v>0.80740801342907376</c:v>
              </c:pt>
              <c:pt idx="47">
                <c:v>0.80326338083129589</c:v>
              </c:pt>
              <c:pt idx="48">
                <c:v>0.79901676305975944</c:v>
              </c:pt>
              <c:pt idx="49">
                <c:v>0.79462809469446216</c:v>
              </c:pt>
              <c:pt idx="50">
                <c:v>0.79007011882872236</c:v>
              </c:pt>
              <c:pt idx="51">
                <c:v>0.78538034532133827</c:v>
              </c:pt>
              <c:pt idx="52">
                <c:v>0.78047120897472844</c:v>
              </c:pt>
              <c:pt idx="53">
                <c:v>0.77531654120209759</c:v>
              </c:pt>
              <c:pt idx="54">
                <c:v>0.76988467336318378</c:v>
              </c:pt>
              <c:pt idx="55">
                <c:v>0.7641215889920322</c:v>
              </c:pt>
              <c:pt idx="56">
                <c:v>0.7579655545991173</c:v>
              </c:pt>
              <c:pt idx="57">
                <c:v>0.75134398913421807</c:v>
              </c:pt>
              <c:pt idx="58">
                <c:v>0.74419703376430979</c:v>
              </c:pt>
              <c:pt idx="59">
                <c:v>0.73641238210756887</c:v>
              </c:pt>
              <c:pt idx="60">
                <c:v>0.72786242310201144</c:v>
              </c:pt>
              <c:pt idx="61">
                <c:v>0.71842367822807307</c:v>
              </c:pt>
              <c:pt idx="62">
                <c:v>0.70787487088284673</c:v>
              </c:pt>
              <c:pt idx="63">
                <c:v>0.69599321634604538</c:v>
              </c:pt>
              <c:pt idx="64">
                <c:v>0.68244844235633795</c:v>
              </c:pt>
              <c:pt idx="65">
                <c:v>0.6668650709195465</c:v>
              </c:pt>
              <c:pt idx="66">
                <c:v>0.64885012264412489</c:v>
              </c:pt>
              <c:pt idx="67">
                <c:v>0.62793101377715066</c:v>
              </c:pt>
              <c:pt idx="68">
                <c:v>0.60350052291585754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C501-4DDB-887B-77896E7328B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  <c:extLst/>
      </c:scatterChart>
      <c:valAx>
        <c:axId val="160018816"/>
        <c:scaling>
          <c:orientation val="minMax"/>
          <c:max val="10000"/>
          <c:min val="0"/>
        </c:scaling>
        <c:delete val="0"/>
        <c:axPos val="b"/>
        <c:minorGridlines>
          <c:spPr>
            <a:ln>
              <a:solidFill>
                <a:schemeClr val="bg1">
                  <a:lumMod val="50000"/>
                </a:schemeClr>
              </a:solidFill>
            </a:ln>
          </c:spPr>
        </c:minorGridlines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Net Confining Pressure,</a:t>
                </a:r>
                <a:r>
                  <a:rPr lang="en-US" baseline="0"/>
                  <a:t> psia</a:t>
                </a:r>
                <a:endParaRPr lang="en-US"/>
              </a:p>
            </c:rich>
          </c:tx>
          <c:overlay val="0"/>
        </c:title>
        <c:numFmt formatCode="General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1.0000000000000004E-6"/>
        <c:crossBetween val="midCat"/>
        <c:majorUnit val="2500"/>
        <c:minorUnit val="1250"/>
      </c:valAx>
      <c:valAx>
        <c:axId val="160021120"/>
        <c:scaling>
          <c:orientation val="minMax"/>
          <c:max val="1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PHI/PHIo</a:t>
                </a:r>
              </a:p>
            </c:rich>
          </c:tx>
          <c:overlay val="0"/>
        </c:title>
        <c:numFmt formatCode="#,##0.0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  <c:majorUnit val="0.2"/>
        <c:minorUnit val="0.1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/>
  </c:printSettings>
</c:chartSpace>
</file>

<file path=xl/charts/chart3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25331437736949547"/>
          <c:y val="0.15617235345581804"/>
          <c:w val="0.66644247594050743"/>
          <c:h val="0.6651413495188101"/>
        </c:manualLayout>
      </c:layout>
      <c:scatterChart>
        <c:scatterStyle val="smoothMarker"/>
        <c:varyColors val="0"/>
        <c:ser>
          <c:idx val="0"/>
          <c:order val="0"/>
          <c:tx>
            <c:v>Leverett J-Function</c:v>
          </c:tx>
          <c:spPr>
            <a:ln>
              <a:solidFill>
                <a:srgbClr val="002060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0.99883782578653246</c:v>
              </c:pt>
              <c:pt idx="15">
                <c:v>0.99692863298251599</c:v>
              </c:pt>
              <c:pt idx="16">
                <c:v>0.99421215505010296</c:v>
              </c:pt>
              <c:pt idx="17">
                <c:v>0.99151920439164609</c:v>
              </c:pt>
              <c:pt idx="18">
                <c:v>0.98770695806494324</c:v>
              </c:pt>
              <c:pt idx="19">
                <c:v>0.98336615864254029</c:v>
              </c:pt>
              <c:pt idx="20">
                <c:v>0.97786167064387486</c:v>
              </c:pt>
              <c:pt idx="21">
                <c:v>0.97786167064387486</c:v>
              </c:pt>
              <c:pt idx="22">
                <c:v>0.97183687490853798</c:v>
              </c:pt>
              <c:pt idx="23">
                <c:v>0.96285602103446843</c:v>
              </c:pt>
              <c:pt idx="24">
                <c:v>0.95097721266730961</c:v>
              </c:pt>
              <c:pt idx="25">
                <c:v>0.9390809648816657</c:v>
              </c:pt>
              <c:pt idx="26">
                <c:v>0.93025557495173949</c:v>
              </c:pt>
              <c:pt idx="27">
                <c:v>0.91728591550505267</c:v>
              </c:pt>
              <c:pt idx="28">
                <c:v>0.90695236597287132</c:v>
              </c:pt>
              <c:pt idx="29">
                <c:v>0.89572684365485788</c:v>
              </c:pt>
              <c:pt idx="30">
                <c:v>0.88652576993397947</c:v>
              </c:pt>
              <c:pt idx="31">
                <c:v>0.87533001891462103</c:v>
              </c:pt>
              <c:pt idx="32">
                <c:v>0.86314295402852093</c:v>
              </c:pt>
              <c:pt idx="33">
                <c:v>0.85070595295321572</c:v>
              </c:pt>
              <c:pt idx="34">
                <c:v>0.83541890067508429</c:v>
              </c:pt>
              <c:pt idx="35">
                <c:v>0.82108035189405404</c:v>
              </c:pt>
              <c:pt idx="36">
                <c:v>0.80566309799244085</c:v>
              </c:pt>
              <c:pt idx="37">
                <c:v>0.79073668551306553</c:v>
              </c:pt>
              <c:pt idx="38">
                <c:v>0.77577910834800234</c:v>
              </c:pt>
              <c:pt idx="39">
                <c:v>0.76045646155968738</c:v>
              </c:pt>
              <c:pt idx="40">
                <c:v>0.74507153782808055</c:v>
              </c:pt>
              <c:pt idx="41">
                <c:v>0.73022092458098631</c:v>
              </c:pt>
              <c:pt idx="42">
                <c:v>0.71706271360658769</c:v>
              </c:pt>
              <c:pt idx="43">
                <c:v>0.70545076519848271</c:v>
              </c:pt>
              <c:pt idx="44">
                <c:v>0.69480209321419595</c:v>
              </c:pt>
              <c:pt idx="45">
                <c:v>0.68510727897334811</c:v>
              </c:pt>
              <c:pt idx="46">
                <c:v>0.67607072646054422</c:v>
              </c:pt>
              <c:pt idx="47">
                <c:v>0.66735730769119106</c:v>
              </c:pt>
              <c:pt idx="48">
                <c:v>0.65870312111885809</c:v>
              </c:pt>
              <c:pt idx="49">
                <c:v>0.64997672244507654</c:v>
              </c:pt>
              <c:pt idx="50">
                <c:v>0.64084069571550772</c:v>
              </c:pt>
              <c:pt idx="51">
                <c:v>0.62991149334799934</c:v>
              </c:pt>
              <c:pt idx="52">
                <c:v>0.61705198450567322</c:v>
              </c:pt>
              <c:pt idx="53">
                <c:v>0.5995297082307991</c:v>
              </c:pt>
              <c:pt idx="54">
                <c:v>0.57787914302454257</c:v>
              </c:pt>
              <c:pt idx="55">
                <c:v>0.55352797720136393</c:v>
              </c:pt>
              <c:pt idx="56">
                <c:v>0.52735780621724604</c:v>
              </c:pt>
              <c:pt idx="57">
                <c:v>0.49358163200508243</c:v>
              </c:pt>
              <c:pt idx="58">
                <c:v>0.45994265218995345</c:v>
              </c:pt>
              <c:pt idx="59">
                <c:v>0.41277842548250432</c:v>
              </c:pt>
              <c:pt idx="60">
                <c:v>0.36219640617862248</c:v>
              </c:pt>
              <c:pt idx="61">
                <c:v>0.31222752085744365</c:v>
              </c:pt>
              <c:pt idx="62">
                <c:v>0.24226894817948386</c:v>
              </c:pt>
              <c:pt idx="63">
                <c:v>0.18481553688927788</c:v>
              </c:pt>
              <c:pt idx="64">
                <c:v>0.12418373776970493</c:v>
              </c:pt>
              <c:pt idx="65">
                <c:v>7.8787157863423052E-2</c:v>
              </c:pt>
              <c:pt idx="66">
                <c:v>4.6879838722383771E-2</c:v>
              </c:pt>
              <c:pt idx="67">
                <c:v>1.9364580176067681E-2</c:v>
              </c:pt>
              <c:pt idx="68">
                <c:v>4.8449082304462543E-3</c:v>
              </c:pt>
              <c:pt idx="69">
                <c:v>0</c:v>
              </c:pt>
            </c:numLit>
          </c:xVal>
          <c:yVal>
            <c:numLit>
              <c:formatCode>0.00000</c:formatCode>
              <c:ptCount val="256"/>
              <c:pt idx="1">
                <c:v>5.1882645912525284E-3</c:v>
              </c:pt>
              <c:pt idx="2">
                <c:v>6.0577550686841189E-3</c:v>
              </c:pt>
              <c:pt idx="3">
                <c:v>7.0332745726401375E-3</c:v>
              </c:pt>
              <c:pt idx="4">
                <c:v>8.1811525726360312E-3</c:v>
              </c:pt>
              <c:pt idx="5">
                <c:v>9.5168809419257719E-3</c:v>
              </c:pt>
              <c:pt idx="6">
                <c:v>1.1061747747408373E-2</c:v>
              </c:pt>
              <c:pt idx="7">
                <c:v>1.2878844547581406E-2</c:v>
              </c:pt>
              <c:pt idx="8">
                <c:v>1.4984310578409456E-2</c:v>
              </c:pt>
              <c:pt idx="9">
                <c:v>1.7424913866135202E-2</c:v>
              </c:pt>
              <c:pt idx="10">
                <c:v>2.0260422723624837E-2</c:v>
              </c:pt>
              <c:pt idx="11">
                <c:v>2.3577958940706256E-2</c:v>
              </c:pt>
              <c:pt idx="12">
                <c:v>2.7401632864528278E-2</c:v>
              </c:pt>
              <c:pt idx="13">
                <c:v>3.1804646397897714E-2</c:v>
              </c:pt>
              <c:pt idx="14">
                <c:v>3.6916322992740024E-2</c:v>
              </c:pt>
              <c:pt idx="15">
                <c:v>4.2782109781585462E-2</c:v>
              </c:pt>
              <c:pt idx="16">
                <c:v>4.9715878041140103E-2</c:v>
              </c:pt>
              <c:pt idx="17">
                <c:v>5.7492687416015043E-2</c:v>
              </c:pt>
              <c:pt idx="18">
                <c:v>6.6439040378330219E-2</c:v>
              </c:pt>
              <c:pt idx="19">
                <c:v>7.6833089698172971E-2</c:v>
              </c:pt>
              <c:pt idx="20">
                <c:v>8.8756605134179864E-2</c:v>
              </c:pt>
              <c:pt idx="21">
                <c:v>0.11742039896739989</c:v>
              </c:pt>
              <c:pt idx="22">
                <c:v>0.13615400967658642</c:v>
              </c:pt>
              <c:pt idx="23">
                <c:v>0.15683998425553999</c:v>
              </c:pt>
              <c:pt idx="24">
                <c:v>0.18201644605255324</c:v>
              </c:pt>
              <c:pt idx="25">
                <c:v>0.22241501236058481</c:v>
              </c:pt>
              <c:pt idx="26">
                <c:v>0.25509834322151986</c:v>
              </c:pt>
              <c:pt idx="27">
                <c:v>0.2961510485313853</c:v>
              </c:pt>
              <c:pt idx="28">
                <c:v>0.33107807958771268</c:v>
              </c:pt>
              <c:pt idx="29">
                <c:v>0.3939036597779752</c:v>
              </c:pt>
              <c:pt idx="30">
                <c:v>0.43967522650576057</c:v>
              </c:pt>
              <c:pt idx="31">
                <c:v>0.51212292808654292</c:v>
              </c:pt>
              <c:pt idx="32">
                <c:v>0.59470768026372312</c:v>
              </c:pt>
              <c:pt idx="33">
                <c:v>0.68919706279169501</c:v>
              </c:pt>
              <c:pt idx="34">
                <c:v>0.8065274667664678</c:v>
              </c:pt>
              <c:pt idx="35">
                <c:v>0.93863341062907046</c:v>
              </c:pt>
              <c:pt idx="36">
                <c:v>1.0841469821841574</c:v>
              </c:pt>
              <c:pt idx="37">
                <c:v>1.2681431357066208</c:v>
              </c:pt>
              <c:pt idx="38">
                <c:v>1.4761299854084842</c:v>
              </c:pt>
              <c:pt idx="39">
                <c:v>1.7123427641651281</c:v>
              </c:pt>
              <c:pt idx="40">
                <c:v>1.9891155168889296</c:v>
              </c:pt>
              <c:pt idx="41">
                <c:v>2.3220559024207734</c:v>
              </c:pt>
              <c:pt idx="42">
                <c:v>2.7075355311850133</c:v>
              </c:pt>
              <c:pt idx="43">
                <c:v>3.1441130326782574</c:v>
              </c:pt>
              <c:pt idx="44">
                <c:v>3.6577033208491758</c:v>
              </c:pt>
              <c:pt idx="45">
                <c:v>4.2664410208491539</c:v>
              </c:pt>
              <c:pt idx="46">
                <c:v>4.9784827848781577</c:v>
              </c:pt>
              <c:pt idx="47">
                <c:v>5.8099864636675891</c:v>
              </c:pt>
              <c:pt idx="48">
                <c:v>6.7827029977545896</c:v>
              </c:pt>
              <c:pt idx="49">
                <c:v>7.9223754057373732</c:v>
              </c:pt>
              <c:pt idx="50">
                <c:v>9.2648093088359627</c:v>
              </c:pt>
              <c:pt idx="51">
                <c:v>10.850246553766842</c:v>
              </c:pt>
              <c:pt idx="52">
                <c:v>12.697553647785551</c:v>
              </c:pt>
              <c:pt idx="53">
                <c:v>14.885579902546358</c:v>
              </c:pt>
              <c:pt idx="54">
                <c:v>17.480264717927604</c:v>
              </c:pt>
              <c:pt idx="55">
                <c:v>20.556921888411964</c:v>
              </c:pt>
              <c:pt idx="56">
                <c:v>24.213584015079618</c:v>
              </c:pt>
              <c:pt idx="57">
                <c:v>28.586820879829666</c:v>
              </c:pt>
              <c:pt idx="58">
                <c:v>33.823526502832522</c:v>
              </c:pt>
              <c:pt idx="59">
                <c:v>40.131744096480311</c:v>
              </c:pt>
              <c:pt idx="60">
                <c:v>47.775272172854308</c:v>
              </c:pt>
              <c:pt idx="61">
                <c:v>57.073067703337856</c:v>
              </c:pt>
              <c:pt idx="62">
                <c:v>68.50706820085891</c:v>
              </c:pt>
              <c:pt idx="63">
                <c:v>82.643712980752895</c:v>
              </c:pt>
              <c:pt idx="64">
                <c:v>100.28946784713804</c:v>
              </c:pt>
              <c:pt idx="65">
                <c:v>122.54586507211424</c:v>
              </c:pt>
              <c:pt idx="66">
                <c:v>150.95878616957535</c:v>
              </c:pt>
              <c:pt idx="67">
                <c:v>187.71564526022067</c:v>
              </c:pt>
              <c:pt idx="68">
                <c:v>235.93411353568311</c:v>
              </c:pt>
              <c:pt idx="69">
                <c:v>300.40763231293795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01B7-427D-AEF7-CD3AEAEC1A7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orientation val="minMax"/>
          <c:max val="1"/>
          <c:min val="0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 sz="1000"/>
                </a:pPr>
                <a:r>
                  <a:rPr lang="en-US" sz="1000"/>
                  <a:t>Wetting Phase Saturation, fraction</a:t>
                </a:r>
              </a:p>
            </c:rich>
          </c:tx>
          <c:overlay val="0"/>
        </c:title>
        <c:numFmt formatCode="0.0" sourceLinked="0"/>
        <c:majorTickMark val="out"/>
        <c:minorTickMark val="none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21120"/>
        <c:crossesAt val="0"/>
        <c:crossBetween val="midCat"/>
        <c:majorUnit val="0.2"/>
        <c:minorUnit val="0.1"/>
      </c:valAx>
      <c:valAx>
        <c:axId val="160021120"/>
        <c:scaling>
          <c:logBase val="10"/>
          <c:orientation val="minMax"/>
          <c:min val="1.0000000000000002E-2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000"/>
                </a:pPr>
                <a:r>
                  <a:rPr lang="en-US" sz="1000"/>
                  <a:t>Leverett J-Function</a:t>
                </a:r>
              </a:p>
            </c:rich>
          </c:tx>
          <c:overlay val="0"/>
        </c:title>
        <c:numFmt formatCode="#,##0.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18816"/>
        <c:crossesAt val="0"/>
        <c:crossBetween val="midCat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ayout>
        <c:manualLayout>
          <c:xMode val="edge"/>
          <c:yMode val="edge"/>
          <c:x val="8.0111077121539823E-2"/>
          <c:y val="2.0833333333333332E-2"/>
          <c:w val="0.84547433842190123"/>
          <c:h val="0.11197998687664042"/>
        </c:manualLayout>
      </c:layout>
      <c:overlay val="0"/>
      <c:txPr>
        <a:bodyPr/>
        <a:lstStyle/>
        <a:p>
          <a:pPr>
            <a:defRPr sz="900" b="1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31204104695246426"/>
          <c:y val="0.1388112423447069"/>
          <c:w val="0.60771580635753863"/>
          <c:h val="0.69015857392825897"/>
        </c:manualLayout>
      </c:layout>
      <c:scatterChart>
        <c:scatterStyle val="smoothMarker"/>
        <c:varyColors val="0"/>
        <c:ser>
          <c:idx val="1"/>
          <c:order val="0"/>
          <c:tx>
            <c:v>G/W</c:v>
          </c:tx>
          <c:spPr>
            <a:ln>
              <a:solidFill>
                <a:srgbClr val="FF0000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0.99896173169976155</c:v>
              </c:pt>
              <c:pt idx="8">
                <c:v>0.99765638377102583</c:v>
              </c:pt>
              <c:pt idx="9">
                <c:v>0.99567538391111665</c:v>
              </c:pt>
              <c:pt idx="10">
                <c:v>0.99269467753003549</c:v>
              </c:pt>
              <c:pt idx="11">
                <c:v>0.98899707559902461</c:v>
              </c:pt>
              <c:pt idx="12">
                <c:v>0.98477643246112423</c:v>
              </c:pt>
              <c:pt idx="13">
                <c:v>0.97642568536215524</c:v>
              </c:pt>
              <c:pt idx="14">
                <c:v>0.96879675826480871</c:v>
              </c:pt>
              <c:pt idx="15">
                <c:v>0.96071978810143244</c:v>
              </c:pt>
              <c:pt idx="16">
                <c:v>0.95247446497529886</c:v>
              </c:pt>
              <c:pt idx="17">
                <c:v>0.94367607419411603</c:v>
              </c:pt>
              <c:pt idx="18">
                <c:v>0.93434985347777011</c:v>
              </c:pt>
              <c:pt idx="19">
                <c:v>0.9247227726630084</c:v>
              </c:pt>
              <c:pt idx="20">
                <c:v>0.91473881979187299</c:v>
              </c:pt>
              <c:pt idx="21">
                <c:v>0.91473881979187299</c:v>
              </c:pt>
              <c:pt idx="22">
                <c:v>0.90463572808251758</c:v>
              </c:pt>
              <c:pt idx="23">
                <c:v>0.8925603242627288</c:v>
              </c:pt>
              <c:pt idx="24">
                <c:v>0.8724507479659811</c:v>
              </c:pt>
              <c:pt idx="25">
                <c:v>0.84439235057770401</c:v>
              </c:pt>
              <c:pt idx="26">
                <c:v>0.82333717049927302</c:v>
              </c:pt>
              <c:pt idx="27">
                <c:v>0.79487995872117934</c:v>
              </c:pt>
              <c:pt idx="28">
                <c:v>0.77444686595892764</c:v>
              </c:pt>
              <c:pt idx="29">
                <c:v>0.75359940216321331</c:v>
              </c:pt>
              <c:pt idx="30">
                <c:v>0.73912736119130007</c:v>
              </c:pt>
              <c:pt idx="31">
                <c:v>0.72419547411006235</c:v>
              </c:pt>
              <c:pt idx="32">
                <c:v>0.70973655021342363</c:v>
              </c:pt>
              <c:pt idx="33">
                <c:v>0.69648938882314559</c:v>
              </c:pt>
              <c:pt idx="34">
                <c:v>0.68333171850277696</c:v>
              </c:pt>
              <c:pt idx="35">
                <c:v>0.67146147603789319</c:v>
              </c:pt>
              <c:pt idx="36">
                <c:v>0.65917435469408092</c:v>
              </c:pt>
              <c:pt idx="37">
                <c:v>0.64667701153697321</c:v>
              </c:pt>
              <c:pt idx="38">
                <c:v>0.63322527012932417</c:v>
              </c:pt>
              <c:pt idx="39">
                <c:v>0.6194481710042834</c:v>
              </c:pt>
              <c:pt idx="40">
                <c:v>0.6060183639827621</c:v>
              </c:pt>
              <c:pt idx="41">
                <c:v>0.59272266841187216</c:v>
              </c:pt>
              <c:pt idx="42">
                <c:v>0.57988489706148427</c:v>
              </c:pt>
              <c:pt idx="43">
                <c:v>0.56737242146328803</c:v>
              </c:pt>
              <c:pt idx="44">
                <c:v>0.55457348198833367</c:v>
              </c:pt>
              <c:pt idx="45">
                <c:v>0.54149311983008364</c:v>
              </c:pt>
              <c:pt idx="46">
                <c:v>0.5279506608073341</c:v>
              </c:pt>
              <c:pt idx="47">
                <c:v>0.51353989293538971</c:v>
              </c:pt>
              <c:pt idx="48">
                <c:v>0.49795399603812751</c:v>
              </c:pt>
              <c:pt idx="49">
                <c:v>0.4809030992152189</c:v>
              </c:pt>
              <c:pt idx="50">
                <c:v>0.46146307366753714</c:v>
              </c:pt>
              <c:pt idx="51">
                <c:v>0.4396044217461097</c:v>
              </c:pt>
              <c:pt idx="52">
                <c:v>0.41651590789952653</c:v>
              </c:pt>
              <c:pt idx="53">
                <c:v>0.39114714553075336</c:v>
              </c:pt>
              <c:pt idx="54">
                <c:v>0.36293257225765552</c:v>
              </c:pt>
              <c:pt idx="55">
                <c:v>0.33409352542843007</c:v>
              </c:pt>
              <c:pt idx="56">
                <c:v>0.30564633502092564</c:v>
              </c:pt>
              <c:pt idx="57">
                <c:v>0.27685444243082047</c:v>
              </c:pt>
              <c:pt idx="58">
                <c:v>0.24763534099529871</c:v>
              </c:pt>
              <c:pt idx="59">
                <c:v>0.21745330924849282</c:v>
              </c:pt>
              <c:pt idx="60">
                <c:v>0.18558401707966055</c:v>
              </c:pt>
              <c:pt idx="61">
                <c:v>0.15281112976792555</c:v>
              </c:pt>
              <c:pt idx="62">
                <c:v>0.11906588822215769</c:v>
              </c:pt>
              <c:pt idx="63">
                <c:v>8.6928829589986489E-2</c:v>
              </c:pt>
              <c:pt idx="64">
                <c:v>5.9345446691966952E-2</c:v>
              </c:pt>
              <c:pt idx="65">
                <c:v>3.6174118248750275E-2</c:v>
              </c:pt>
              <c:pt idx="66">
                <c:v>1.9781175351788804E-2</c:v>
              </c:pt>
              <c:pt idx="67">
                <c:v>6.9141874149095672E-3</c:v>
              </c:pt>
              <c:pt idx="68">
                <c:v>1.8630836991873068E-4</c:v>
              </c:pt>
              <c:pt idx="69">
                <c:v>0</c:v>
              </c:pt>
            </c:numLit>
          </c:xVal>
          <c:yVal>
            <c:numLit>
              <c:formatCode>0.000</c:formatCode>
              <c:ptCount val="256"/>
              <c:pt idx="1">
                <c:v>0.32863709111565648</c:v>
              </c:pt>
              <c:pt idx="2">
                <c:v>0.38207640948983762</c:v>
              </c:pt>
              <c:pt idx="3">
                <c:v>0.44410619347532737</c:v>
              </c:pt>
              <c:pt idx="4">
                <c:v>0.51821788625734044</c:v>
              </c:pt>
              <c:pt idx="5">
                <c:v>0.60134905003571504</c:v>
              </c:pt>
              <c:pt idx="6">
                <c:v>0.69988390749870533</c:v>
              </c:pt>
              <c:pt idx="7">
                <c:v>0.81459798047627152</c:v>
              </c:pt>
              <c:pt idx="8">
                <c:v>0.94729323636057816</c:v>
              </c:pt>
              <c:pt idx="9">
                <c:v>1.1030241749193344</c:v>
              </c:pt>
              <c:pt idx="10">
                <c:v>1.2819297429591405</c:v>
              </c:pt>
              <c:pt idx="11">
                <c:v>1.4902012561701576</c:v>
              </c:pt>
              <c:pt idx="12">
                <c:v>1.7323975513680758</c:v>
              </c:pt>
              <c:pt idx="13">
                <c:v>2.0116302542042859</c:v>
              </c:pt>
              <c:pt idx="14">
                <c:v>2.3339014837001542</c:v>
              </c:pt>
              <c:pt idx="15">
                <c:v>2.7062341459340544</c:v>
              </c:pt>
              <c:pt idx="16">
                <c:v>3.1347447082328666</c:v>
              </c:pt>
              <c:pt idx="17">
                <c:v>3.6381157374373507</c:v>
              </c:pt>
              <c:pt idx="18">
                <c:v>4.2010712615706893</c:v>
              </c:pt>
              <c:pt idx="19">
                <c:v>4.8568305746298543</c:v>
              </c:pt>
              <c:pt idx="20">
                <c:v>5.6145728259175343</c:v>
              </c:pt>
              <c:pt idx="21">
                <c:v>7.3990207677737372</c:v>
              </c:pt>
              <c:pt idx="22">
                <c:v>8.5816179989964354</c:v>
              </c:pt>
              <c:pt idx="23">
                <c:v>9.8879701699490603</c:v>
              </c:pt>
              <c:pt idx="24">
                <c:v>11.476140910534586</c:v>
              </c:pt>
              <c:pt idx="25">
                <c:v>14.024143436900699</c:v>
              </c:pt>
              <c:pt idx="26">
                <c:v>16.08592800418219</c:v>
              </c:pt>
              <c:pt idx="27">
                <c:v>18.675470932754898</c:v>
              </c:pt>
              <c:pt idx="28">
                <c:v>20.879827647364568</c:v>
              </c:pt>
              <c:pt idx="29">
                <c:v>24.848815927968261</c:v>
              </c:pt>
              <c:pt idx="30">
                <c:v>27.740959181897349</c:v>
              </c:pt>
              <c:pt idx="31">
                <c:v>32.32068763309789</c:v>
              </c:pt>
              <c:pt idx="32">
                <c:v>37.541989866481394</c:v>
              </c:pt>
              <c:pt idx="33">
                <c:v>43.516732298781804</c:v>
              </c:pt>
              <c:pt idx="34">
                <c:v>50.936912608100926</c:v>
              </c:pt>
              <c:pt idx="35">
                <c:v>59.29179721157071</c:v>
              </c:pt>
              <c:pt idx="36">
                <c:v>68.494797930560793</c:v>
              </c:pt>
              <c:pt idx="37">
                <c:v>80.131459842869347</c:v>
              </c:pt>
              <c:pt idx="38">
                <c:v>93.285102170231696</c:v>
              </c:pt>
              <c:pt idx="39">
                <c:v>108.22388003877934</c:v>
              </c:pt>
              <c:pt idx="40">
                <c:v>125.72808057219264</c:v>
              </c:pt>
              <c:pt idx="41">
                <c:v>146.78457871583902</c:v>
              </c:pt>
              <c:pt idx="42">
                <c:v>171.16366232585187</c:v>
              </c:pt>
              <c:pt idx="43">
                <c:v>198.77416648678272</c:v>
              </c:pt>
              <c:pt idx="44">
                <c:v>231.25504010179958</c:v>
              </c:pt>
              <c:pt idx="45">
                <c:v>269.75324039907264</c:v>
              </c:pt>
              <c:pt idx="46">
                <c:v>314.78465518532062</c:v>
              </c:pt>
              <c:pt idx="47">
                <c:v>367.37108649698712</c:v>
              </c:pt>
              <c:pt idx="48">
                <c:v>428.88822126651672</c:v>
              </c:pt>
              <c:pt idx="49">
                <c:v>500.96403087808653</c:v>
              </c:pt>
              <c:pt idx="50">
                <c:v>585.8628282338401</c:v>
              </c:pt>
              <c:pt idx="51">
                <c:v>686.13010045690669</c:v>
              </c:pt>
              <c:pt idx="52">
                <c:v>802.95957554108509</c:v>
              </c:pt>
              <c:pt idx="53">
                <c:v>941.33853300125747</c:v>
              </c:pt>
              <c:pt idx="54">
                <c:v>1105.4368944927824</c:v>
              </c:pt>
              <c:pt idx="55">
                <c:v>1300.0185740854649</c:v>
              </c:pt>
              <c:pt idx="56">
                <c:v>1531.2836362705414</c:v>
              </c:pt>
              <c:pt idx="57">
                <c:v>1807.8713556265468</c:v>
              </c:pt>
              <c:pt idx="58">
                <c:v>2139.0695778719569</c:v>
              </c:pt>
              <c:pt idx="59">
                <c:v>2538.0408390361367</c:v>
              </c:pt>
              <c:pt idx="60">
                <c:v>3021.4658436662717</c:v>
              </c:pt>
              <c:pt idx="61">
                <c:v>3609.5160831565472</c:v>
              </c:pt>
              <c:pt idx="62">
                <c:v>4332.6800840175565</c:v>
              </c:pt>
              <c:pt idx="63">
                <c:v>5226.7730213065051</c:v>
              </c:pt>
              <c:pt idx="64">
                <c:v>6342.8082501330164</c:v>
              </c:pt>
              <c:pt idx="65">
                <c:v>7750.4461016187634</c:v>
              </c:pt>
              <c:pt idx="66">
                <c:v>9547.4590629504273</c:v>
              </c:pt>
              <c:pt idx="67">
                <c:v>11872.196230073429</c:v>
              </c:pt>
              <c:pt idx="68">
                <c:v>14921.835024556387</c:v>
              </c:pt>
              <c:pt idx="69">
                <c:v>18999.545883065828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14E3-4D17-8FAC-BC4D889E0403}"/>
            </c:ext>
          </c:extLst>
        </c:ser>
        <c:ser>
          <c:idx val="2"/>
          <c:order val="1"/>
          <c:tx>
            <c:v>O/W</c:v>
          </c:tx>
          <c:spPr>
            <a:ln>
              <a:solidFill>
                <a:srgbClr val="00B0F0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0.99896173169976155</c:v>
              </c:pt>
              <c:pt idx="8">
                <c:v>0.99765638377102583</c:v>
              </c:pt>
              <c:pt idx="9">
                <c:v>0.99567538391111665</c:v>
              </c:pt>
              <c:pt idx="10">
                <c:v>0.99269467753003549</c:v>
              </c:pt>
              <c:pt idx="11">
                <c:v>0.98899707559902461</c:v>
              </c:pt>
              <c:pt idx="12">
                <c:v>0.98477643246112423</c:v>
              </c:pt>
              <c:pt idx="13">
                <c:v>0.97642568536215524</c:v>
              </c:pt>
              <c:pt idx="14">
                <c:v>0.96879675826480871</c:v>
              </c:pt>
              <c:pt idx="15">
                <c:v>0.96071978810143244</c:v>
              </c:pt>
              <c:pt idx="16">
                <c:v>0.95247446497529886</c:v>
              </c:pt>
              <c:pt idx="17">
                <c:v>0.94367607419411603</c:v>
              </c:pt>
              <c:pt idx="18">
                <c:v>0.93434985347777011</c:v>
              </c:pt>
              <c:pt idx="19">
                <c:v>0.9247227726630084</c:v>
              </c:pt>
              <c:pt idx="20">
                <c:v>0.91473881979187299</c:v>
              </c:pt>
              <c:pt idx="21">
                <c:v>0.91473881979187299</c:v>
              </c:pt>
              <c:pt idx="22">
                <c:v>0.90463572808251758</c:v>
              </c:pt>
              <c:pt idx="23">
                <c:v>0.8925603242627288</c:v>
              </c:pt>
              <c:pt idx="24">
                <c:v>0.8724507479659811</c:v>
              </c:pt>
              <c:pt idx="25">
                <c:v>0.84439235057770401</c:v>
              </c:pt>
              <c:pt idx="26">
                <c:v>0.82333717049927302</c:v>
              </c:pt>
              <c:pt idx="27">
                <c:v>0.79487995872117934</c:v>
              </c:pt>
              <c:pt idx="28">
                <c:v>0.77444686595892764</c:v>
              </c:pt>
              <c:pt idx="29">
                <c:v>0.75359940216321331</c:v>
              </c:pt>
              <c:pt idx="30">
                <c:v>0.73912736119130007</c:v>
              </c:pt>
              <c:pt idx="31">
                <c:v>0.72419547411006235</c:v>
              </c:pt>
              <c:pt idx="32">
                <c:v>0.70973655021342363</c:v>
              </c:pt>
              <c:pt idx="33">
                <c:v>0.69648938882314559</c:v>
              </c:pt>
              <c:pt idx="34">
                <c:v>0.68333171850277696</c:v>
              </c:pt>
              <c:pt idx="35">
                <c:v>0.67146147603789319</c:v>
              </c:pt>
              <c:pt idx="36">
                <c:v>0.65917435469408092</c:v>
              </c:pt>
              <c:pt idx="37">
                <c:v>0.64667701153697321</c:v>
              </c:pt>
              <c:pt idx="38">
                <c:v>0.63322527012932417</c:v>
              </c:pt>
              <c:pt idx="39">
                <c:v>0.6194481710042834</c:v>
              </c:pt>
              <c:pt idx="40">
                <c:v>0.6060183639827621</c:v>
              </c:pt>
              <c:pt idx="41">
                <c:v>0.59272266841187216</c:v>
              </c:pt>
              <c:pt idx="42">
                <c:v>0.57988489706148427</c:v>
              </c:pt>
              <c:pt idx="43">
                <c:v>0.56737242146328803</c:v>
              </c:pt>
              <c:pt idx="44">
                <c:v>0.55457348198833367</c:v>
              </c:pt>
              <c:pt idx="45">
                <c:v>0.54149311983008364</c:v>
              </c:pt>
              <c:pt idx="46">
                <c:v>0.5279506608073341</c:v>
              </c:pt>
              <c:pt idx="47">
                <c:v>0.51353989293538971</c:v>
              </c:pt>
              <c:pt idx="48">
                <c:v>0.49795399603812751</c:v>
              </c:pt>
              <c:pt idx="49">
                <c:v>0.4809030992152189</c:v>
              </c:pt>
              <c:pt idx="50">
                <c:v>0.46146307366753714</c:v>
              </c:pt>
              <c:pt idx="51">
                <c:v>0.4396044217461097</c:v>
              </c:pt>
              <c:pt idx="52">
                <c:v>0.41651590789952653</c:v>
              </c:pt>
              <c:pt idx="53">
                <c:v>0.39114714553075336</c:v>
              </c:pt>
              <c:pt idx="54">
                <c:v>0.36293257225765552</c:v>
              </c:pt>
              <c:pt idx="55">
                <c:v>0.33409352542843007</c:v>
              </c:pt>
              <c:pt idx="56">
                <c:v>0.30564633502092564</c:v>
              </c:pt>
              <c:pt idx="57">
                <c:v>0.27685444243082047</c:v>
              </c:pt>
              <c:pt idx="58">
                <c:v>0.24763534099529871</c:v>
              </c:pt>
              <c:pt idx="59">
                <c:v>0.21745330924849282</c:v>
              </c:pt>
              <c:pt idx="60">
                <c:v>0.18558401707966055</c:v>
              </c:pt>
              <c:pt idx="61">
                <c:v>0.15281112976792555</c:v>
              </c:pt>
              <c:pt idx="62">
                <c:v>0.11906588822215769</c:v>
              </c:pt>
              <c:pt idx="63">
                <c:v>8.6928829589986489E-2</c:v>
              </c:pt>
              <c:pt idx="64">
                <c:v>5.9345446691966952E-2</c:v>
              </c:pt>
              <c:pt idx="65">
                <c:v>3.6174118248750275E-2</c:v>
              </c:pt>
              <c:pt idx="66">
                <c:v>1.9781175351788804E-2</c:v>
              </c:pt>
              <c:pt idx="67">
                <c:v>6.9141874149095672E-3</c:v>
              </c:pt>
              <c:pt idx="68">
                <c:v>1.8630836991873068E-4</c:v>
              </c:pt>
              <c:pt idx="69">
                <c:v>0</c:v>
              </c:pt>
            </c:numLit>
          </c:xVal>
          <c:yVal>
            <c:numLit>
              <c:formatCode>0.000</c:formatCode>
              <c:ptCount val="256"/>
              <c:pt idx="1">
                <c:v>0.14230403476598991</c:v>
              </c:pt>
              <c:pt idx="2">
                <c:v>0.1654439384024726</c:v>
              </c:pt>
              <c:pt idx="3">
                <c:v>0.19230362276382021</c:v>
              </c:pt>
              <c:pt idx="4">
                <c:v>0.22439492709716577</c:v>
              </c:pt>
              <c:pt idx="5">
                <c:v>0.26039177693628435</c:v>
              </c:pt>
              <c:pt idx="6">
                <c:v>0.30305862179689852</c:v>
              </c:pt>
              <c:pt idx="7">
                <c:v>0.35273127248197561</c:v>
              </c:pt>
              <c:pt idx="8">
                <c:v>0.41019000376071874</c:v>
              </c:pt>
              <c:pt idx="9">
                <c:v>0.47762347823425694</c:v>
              </c:pt>
              <c:pt idx="10">
                <c:v>0.55509186163473567</c:v>
              </c:pt>
              <c:pt idx="11">
                <c:v>0.64527607229741935</c:v>
              </c:pt>
              <c:pt idx="12">
                <c:v>0.75015014446935535</c:v>
              </c:pt>
              <c:pt idx="13">
                <c:v>0.87106145158112991</c:v>
              </c:pt>
              <c:pt idx="14">
                <c:v>1.0106089874072635</c:v>
              </c:pt>
              <c:pt idx="15">
                <c:v>1.1718337594838877</c:v>
              </c:pt>
              <c:pt idx="16">
                <c:v>1.3573842758542503</c:v>
              </c:pt>
              <c:pt idx="17">
                <c:v>1.5753503252643515</c:v>
              </c:pt>
              <c:pt idx="18">
                <c:v>1.8191172178144788</c:v>
              </c:pt>
              <c:pt idx="19">
                <c:v>2.1030693297532137</c:v>
              </c:pt>
              <c:pt idx="20">
                <c:v>2.4311813493211845</c:v>
              </c:pt>
              <c:pt idx="21">
                <c:v>3.2038699740103489</c:v>
              </c:pt>
              <c:pt idx="22">
                <c:v>3.7159495963523477</c:v>
              </c:pt>
              <c:pt idx="23">
                <c:v>4.2816166795193098</c:v>
              </c:pt>
              <c:pt idx="24">
                <c:v>4.969314782966415</c:v>
              </c:pt>
              <c:pt idx="25">
                <c:v>6.0726322413364073</c:v>
              </c:pt>
              <c:pt idx="26">
                <c:v>6.9654111475346454</c:v>
              </c:pt>
              <c:pt idx="27">
                <c:v>8.0867161277018056</c:v>
              </c:pt>
              <c:pt idx="28">
                <c:v>9.0412305846291936</c:v>
              </c:pt>
              <c:pt idx="29">
                <c:v>10.759852923791954</c:v>
              </c:pt>
              <c:pt idx="30">
                <c:v>12.012187688435144</c:v>
              </c:pt>
              <c:pt idx="31">
                <c:v>13.995268279022156</c:v>
              </c:pt>
              <c:pt idx="32">
                <c:v>16.256158466495428</c:v>
              </c:pt>
              <c:pt idx="33">
                <c:v>18.843297830215917</c:v>
              </c:pt>
              <c:pt idx="34">
                <c:v>22.056330154481639</c:v>
              </c:pt>
              <c:pt idx="35">
                <c:v>25.67410131062779</c:v>
              </c:pt>
              <c:pt idx="36">
                <c:v>29.659117517473721</c:v>
              </c:pt>
              <c:pt idx="37">
                <c:v>34.69793993312873</c:v>
              </c:pt>
              <c:pt idx="38">
                <c:v>40.393634137023767</c:v>
              </c:pt>
              <c:pt idx="39">
                <c:v>46.862314704851258</c:v>
              </c:pt>
              <c:pt idx="40">
                <c:v>54.441855872287789</c:v>
              </c:pt>
              <c:pt idx="41">
                <c:v>63.559587025856608</c:v>
              </c:pt>
              <c:pt idx="42">
                <c:v>74.116039889484583</c:v>
              </c:pt>
              <c:pt idx="43">
                <c:v>86.071738896815617</c:v>
              </c:pt>
              <c:pt idx="44">
                <c:v>100.13636974067377</c:v>
              </c:pt>
              <c:pt idx="45">
                <c:v>116.80657946938382</c:v>
              </c:pt>
              <c:pt idx="46">
                <c:v>136.30575405600629</c:v>
              </c:pt>
              <c:pt idx="47">
                <c:v>159.0763467611406</c:v>
              </c:pt>
              <c:pt idx="48">
                <c:v>185.71404750036243</c:v>
              </c:pt>
              <c:pt idx="49">
                <c:v>216.92378856133746</c:v>
              </c:pt>
              <c:pt idx="50">
                <c:v>253.68604619175233</c:v>
              </c:pt>
              <c:pt idx="51">
                <c:v>297.10304864842504</c:v>
              </c:pt>
              <c:pt idx="52">
                <c:v>347.69169531527484</c:v>
              </c:pt>
              <c:pt idx="53">
                <c:v>407.6115415701326</c:v>
              </c:pt>
              <c:pt idx="54">
                <c:v>478.66821645566387</c:v>
              </c:pt>
              <c:pt idx="55">
                <c:v>562.92455527481752</c:v>
              </c:pt>
              <c:pt idx="56">
                <c:v>663.0652647048496</c:v>
              </c:pt>
              <c:pt idx="57">
                <c:v>782.83126037340037</c:v>
              </c:pt>
              <c:pt idx="58">
                <c:v>926.24429744978511</c:v>
              </c:pt>
              <c:pt idx="59">
                <c:v>1099.003921223833</c:v>
              </c:pt>
              <c:pt idx="60">
                <c:v>1308.3330886409863</c:v>
              </c:pt>
              <c:pt idx="61">
                <c:v>1562.9663116910369</c:v>
              </c:pt>
              <c:pt idx="62">
                <c:v>1876.1055096150501</c:v>
              </c:pt>
              <c:pt idx="63">
                <c:v>2263.2591081332885</c:v>
              </c:pt>
              <c:pt idx="64">
                <c:v>2746.5165379743576</c:v>
              </c:pt>
              <c:pt idx="65">
                <c:v>3356.0416073319593</c:v>
              </c:pt>
              <c:pt idx="66">
                <c:v>4134.1710450535211</c:v>
              </c:pt>
              <c:pt idx="67">
                <c:v>5140.8117669787162</c:v>
              </c:pt>
              <c:pt idx="68">
                <c:v>6461.3441011731129</c:v>
              </c:pt>
              <c:pt idx="69">
                <c:v>8227.044697551526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1-14E3-4D17-8FAC-BC4D889E0403}"/>
            </c:ext>
          </c:extLst>
        </c:ser>
        <c:ser>
          <c:idx val="3"/>
          <c:order val="2"/>
          <c:tx>
            <c:v>G/O</c:v>
          </c:tx>
          <c:spPr>
            <a:ln>
              <a:solidFill>
                <a:schemeClr val="accent6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0.99896173169976155</c:v>
              </c:pt>
              <c:pt idx="8">
                <c:v>0.99765638377102583</c:v>
              </c:pt>
              <c:pt idx="9">
                <c:v>0.99567538391111665</c:v>
              </c:pt>
              <c:pt idx="10">
                <c:v>0.99269467753003549</c:v>
              </c:pt>
              <c:pt idx="11">
                <c:v>0.98899707559902461</c:v>
              </c:pt>
              <c:pt idx="12">
                <c:v>0.98477643246112423</c:v>
              </c:pt>
              <c:pt idx="13">
                <c:v>0.97642568536215524</c:v>
              </c:pt>
              <c:pt idx="14">
                <c:v>0.96879675826480871</c:v>
              </c:pt>
              <c:pt idx="15">
                <c:v>0.96071978810143244</c:v>
              </c:pt>
              <c:pt idx="16">
                <c:v>0.95247446497529886</c:v>
              </c:pt>
              <c:pt idx="17">
                <c:v>0.94367607419411603</c:v>
              </c:pt>
              <c:pt idx="18">
                <c:v>0.93434985347777011</c:v>
              </c:pt>
              <c:pt idx="19">
                <c:v>0.9247227726630084</c:v>
              </c:pt>
              <c:pt idx="20">
                <c:v>0.91473881979187299</c:v>
              </c:pt>
              <c:pt idx="21">
                <c:v>0.91473881979187299</c:v>
              </c:pt>
              <c:pt idx="22">
                <c:v>0.90463572808251758</c:v>
              </c:pt>
              <c:pt idx="23">
                <c:v>0.8925603242627288</c:v>
              </c:pt>
              <c:pt idx="24">
                <c:v>0.8724507479659811</c:v>
              </c:pt>
              <c:pt idx="25">
                <c:v>0.84439235057770401</c:v>
              </c:pt>
              <c:pt idx="26">
                <c:v>0.82333717049927302</c:v>
              </c:pt>
              <c:pt idx="27">
                <c:v>0.79487995872117934</c:v>
              </c:pt>
              <c:pt idx="28">
                <c:v>0.77444686595892764</c:v>
              </c:pt>
              <c:pt idx="29">
                <c:v>0.75359940216321331</c:v>
              </c:pt>
              <c:pt idx="30">
                <c:v>0.73912736119130007</c:v>
              </c:pt>
              <c:pt idx="31">
                <c:v>0.72419547411006235</c:v>
              </c:pt>
              <c:pt idx="32">
                <c:v>0.70973655021342363</c:v>
              </c:pt>
              <c:pt idx="33">
                <c:v>0.69648938882314559</c:v>
              </c:pt>
              <c:pt idx="34">
                <c:v>0.68333171850277696</c:v>
              </c:pt>
              <c:pt idx="35">
                <c:v>0.67146147603789319</c:v>
              </c:pt>
              <c:pt idx="36">
                <c:v>0.65917435469408092</c:v>
              </c:pt>
              <c:pt idx="37">
                <c:v>0.64667701153697321</c:v>
              </c:pt>
              <c:pt idx="38">
                <c:v>0.63322527012932417</c:v>
              </c:pt>
              <c:pt idx="39">
                <c:v>0.6194481710042834</c:v>
              </c:pt>
              <c:pt idx="40">
                <c:v>0.6060183639827621</c:v>
              </c:pt>
              <c:pt idx="41">
                <c:v>0.59272266841187216</c:v>
              </c:pt>
              <c:pt idx="42">
                <c:v>0.57988489706148427</c:v>
              </c:pt>
              <c:pt idx="43">
                <c:v>0.56737242146328803</c:v>
              </c:pt>
              <c:pt idx="44">
                <c:v>0.55457348198833367</c:v>
              </c:pt>
              <c:pt idx="45">
                <c:v>0.54149311983008364</c:v>
              </c:pt>
              <c:pt idx="46">
                <c:v>0.5279506608073341</c:v>
              </c:pt>
              <c:pt idx="47">
                <c:v>0.51353989293538971</c:v>
              </c:pt>
              <c:pt idx="48">
                <c:v>0.49795399603812751</c:v>
              </c:pt>
              <c:pt idx="49">
                <c:v>0.4809030992152189</c:v>
              </c:pt>
              <c:pt idx="50">
                <c:v>0.46146307366753714</c:v>
              </c:pt>
              <c:pt idx="51">
                <c:v>0.4396044217461097</c:v>
              </c:pt>
              <c:pt idx="52">
                <c:v>0.41651590789952653</c:v>
              </c:pt>
              <c:pt idx="53">
                <c:v>0.39114714553075336</c:v>
              </c:pt>
              <c:pt idx="54">
                <c:v>0.36293257225765552</c:v>
              </c:pt>
              <c:pt idx="55">
                <c:v>0.33409352542843007</c:v>
              </c:pt>
              <c:pt idx="56">
                <c:v>0.30564633502092564</c:v>
              </c:pt>
              <c:pt idx="57">
                <c:v>0.27685444243082047</c:v>
              </c:pt>
              <c:pt idx="58">
                <c:v>0.24763534099529871</c:v>
              </c:pt>
              <c:pt idx="59">
                <c:v>0.21745330924849282</c:v>
              </c:pt>
              <c:pt idx="60">
                <c:v>0.18558401707966055</c:v>
              </c:pt>
              <c:pt idx="61">
                <c:v>0.15281112976792555</c:v>
              </c:pt>
              <c:pt idx="62">
                <c:v>0.11906588822215769</c:v>
              </c:pt>
              <c:pt idx="63">
                <c:v>8.6928829589986489E-2</c:v>
              </c:pt>
              <c:pt idx="64">
                <c:v>5.9345446691966952E-2</c:v>
              </c:pt>
              <c:pt idx="65">
                <c:v>3.6174118248750275E-2</c:v>
              </c:pt>
              <c:pt idx="66">
                <c:v>1.9781175351788804E-2</c:v>
              </c:pt>
              <c:pt idx="67">
                <c:v>6.9141874149095672E-3</c:v>
              </c:pt>
              <c:pt idx="68">
                <c:v>1.8630836991873068E-4</c:v>
              </c:pt>
              <c:pt idx="69">
                <c:v>0</c:v>
              </c:pt>
            </c:numLit>
          </c:xVal>
          <c:yVal>
            <c:numLit>
              <c:formatCode>0.000</c:formatCode>
              <c:ptCount val="256"/>
              <c:pt idx="1">
                <c:v>0.11267557409679652</c:v>
              </c:pt>
              <c:pt idx="2">
                <c:v>0.13099762611080146</c:v>
              </c:pt>
              <c:pt idx="3">
                <c:v>0.15226498062011223</c:v>
              </c:pt>
              <c:pt idx="4">
                <c:v>0.17767470385965956</c:v>
              </c:pt>
              <c:pt idx="5">
                <c:v>0.20617681715510228</c:v>
              </c:pt>
              <c:pt idx="6">
                <c:v>0.23996019685669895</c:v>
              </c:pt>
              <c:pt idx="7">
                <c:v>0.27929073616329309</c:v>
              </c:pt>
              <c:pt idx="8">
                <c:v>0.32478625246648396</c:v>
              </c:pt>
              <c:pt idx="9">
                <c:v>0.37817971711520032</c:v>
              </c:pt>
              <c:pt idx="10">
                <c:v>0.43951876901456249</c:v>
              </c:pt>
              <c:pt idx="11">
                <c:v>0.51092614497262545</c:v>
              </c:pt>
              <c:pt idx="12">
                <c:v>0.59396487475476889</c:v>
              </c:pt>
              <c:pt idx="13">
                <c:v>0.68970180144146953</c:v>
              </c:pt>
              <c:pt idx="14">
                <c:v>0.80019479441148145</c:v>
              </c:pt>
              <c:pt idx="15">
                <c:v>0.92785170717739007</c:v>
              </c:pt>
              <c:pt idx="16">
                <c:v>1.0747696142512686</c:v>
              </c:pt>
              <c:pt idx="17">
                <c:v>1.2473539671213774</c:v>
              </c:pt>
              <c:pt idx="18">
                <c:v>1.4403672896813793</c:v>
              </c:pt>
              <c:pt idx="19">
                <c:v>1.6651990541588073</c:v>
              </c:pt>
              <c:pt idx="20">
                <c:v>1.9249963974574402</c:v>
              </c:pt>
              <c:pt idx="21">
                <c:v>2.5368071203795668</c:v>
              </c:pt>
              <c:pt idx="22">
                <c:v>2.9422690282273494</c:v>
              </c:pt>
              <c:pt idx="23">
                <c:v>3.3901612011253919</c:v>
              </c:pt>
              <c:pt idx="24">
                <c:v>3.9346768836118575</c:v>
              </c:pt>
              <c:pt idx="25">
                <c:v>4.8082777497945255</c:v>
              </c:pt>
              <c:pt idx="26">
                <c:v>5.515175315719608</c:v>
              </c:pt>
              <c:pt idx="27">
                <c:v>6.4030186055159657</c:v>
              </c:pt>
              <c:pt idx="28">
                <c:v>7.1587980505249948</c:v>
              </c:pt>
              <c:pt idx="29">
                <c:v>8.5195940324462605</c:v>
              </c:pt>
              <c:pt idx="30">
                <c:v>9.5111860052219495</c:v>
              </c:pt>
              <c:pt idx="31">
                <c:v>11.081378617062134</c:v>
              </c:pt>
              <c:pt idx="32">
                <c:v>12.871539382793621</c:v>
              </c:pt>
              <c:pt idx="33">
                <c:v>14.920022502439474</c:v>
              </c:pt>
              <c:pt idx="34">
                <c:v>17.46408432277746</c:v>
              </c:pt>
              <c:pt idx="35">
                <c:v>20.328616186824245</c:v>
              </c:pt>
              <c:pt idx="36">
                <c:v>23.483930719049415</c:v>
              </c:pt>
              <c:pt idx="37">
                <c:v>27.47364337469806</c:v>
              </c:pt>
              <c:pt idx="38">
                <c:v>31.983463601222297</c:v>
              </c:pt>
              <c:pt idx="39">
                <c:v>37.105330299010056</c:v>
              </c:pt>
              <c:pt idx="40">
                <c:v>43.106770481894621</c:v>
              </c:pt>
              <c:pt idx="41">
                <c:v>50.326141274001948</c:v>
              </c:pt>
              <c:pt idx="42">
                <c:v>58.684684226006354</c:v>
              </c:pt>
              <c:pt idx="43">
                <c:v>68.15114279546836</c:v>
              </c:pt>
              <c:pt idx="44">
                <c:v>79.287442320617004</c:v>
              </c:pt>
              <c:pt idx="45">
                <c:v>92.486825279682037</c:v>
              </c:pt>
              <c:pt idx="46">
                <c:v>107.92616749210993</c:v>
              </c:pt>
              <c:pt idx="47">
                <c:v>125.9558010846813</c:v>
              </c:pt>
              <c:pt idx="48">
                <c:v>147.04739014852001</c:v>
              </c:pt>
              <c:pt idx="49">
                <c:v>171.75909630105824</c:v>
              </c:pt>
              <c:pt idx="50">
                <c:v>200.86725539445945</c:v>
              </c:pt>
              <c:pt idx="51">
                <c:v>235.24460587093944</c:v>
              </c:pt>
              <c:pt idx="52">
                <c:v>275.30042589980059</c:v>
              </c:pt>
              <c:pt idx="53">
                <c:v>322.74463988614542</c:v>
              </c:pt>
              <c:pt idx="54">
                <c:v>379.00693525466824</c:v>
              </c:pt>
              <c:pt idx="55">
                <c:v>445.72065397215937</c:v>
              </c:pt>
              <c:pt idx="56">
                <c:v>525.01153243561419</c:v>
              </c:pt>
              <c:pt idx="57">
                <c:v>619.84160764338742</c:v>
              </c:pt>
              <c:pt idx="58">
                <c:v>733.39528384181369</c:v>
              </c:pt>
              <c:pt idx="59">
                <c:v>870.18543052667542</c:v>
              </c:pt>
              <c:pt idx="60">
                <c:v>1035.9311463998645</c:v>
              </c:pt>
              <c:pt idx="61">
                <c:v>1237.5483713679589</c:v>
              </c:pt>
              <c:pt idx="62">
                <c:v>1485.4903145203052</c:v>
              </c:pt>
              <c:pt idx="63">
                <c:v>1792.0364644479448</c:v>
              </c:pt>
              <c:pt idx="64">
                <c:v>2174.6771143313199</c:v>
              </c:pt>
              <c:pt idx="65">
                <c:v>2657.2958062692901</c:v>
              </c:pt>
              <c:pt idx="66">
                <c:v>3273.4145358687178</c:v>
              </c:pt>
              <c:pt idx="67">
                <c:v>4070.4672788823186</c:v>
              </c:pt>
              <c:pt idx="68">
                <c:v>5116.0577227050471</c:v>
              </c:pt>
              <c:pt idx="69">
                <c:v>6514.1300170511404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2-14E3-4D17-8FAC-BC4D889E040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orientation val="minMax"/>
          <c:max val="1"/>
          <c:min val="0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 sz="1000"/>
                </a:pPr>
                <a:r>
                  <a:rPr lang="en-US" sz="1000"/>
                  <a:t>Wetting Phase Saturation, fraction</a:t>
                </a:r>
              </a:p>
            </c:rich>
          </c:tx>
          <c:overlay val="0"/>
        </c:title>
        <c:numFmt formatCode="0.0" sourceLinked="0"/>
        <c:majorTickMark val="out"/>
        <c:minorTickMark val="none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21120"/>
        <c:crossesAt val="0"/>
        <c:crossBetween val="midCat"/>
        <c:majorUnit val="0.2"/>
        <c:minorUnit val="0.1"/>
      </c:valAx>
      <c:valAx>
        <c:axId val="160021120"/>
        <c:scaling>
          <c:logBase val="10"/>
          <c:orientation val="minMax"/>
          <c:min val="1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000"/>
                </a:pPr>
                <a:r>
                  <a:rPr lang="en-US" sz="1000"/>
                  <a:t>Capillary Pressure, psia</a:t>
                </a:r>
              </a:p>
            </c:rich>
          </c:tx>
          <c:overlay val="0"/>
        </c:title>
        <c:numFmt formatCode="General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18816"/>
        <c:crossesAt val="0"/>
        <c:crossBetween val="midCat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ayout>
        <c:manualLayout>
          <c:xMode val="edge"/>
          <c:yMode val="edge"/>
          <c:x val="8.0111077121539823E-2"/>
          <c:y val="2.0833333333333332E-2"/>
          <c:w val="0.84547433842190123"/>
          <c:h val="0.11197998687664042"/>
        </c:manualLayout>
      </c:layout>
      <c:overlay val="0"/>
      <c:txPr>
        <a:bodyPr/>
        <a:lstStyle/>
        <a:p>
          <a:pPr>
            <a:defRPr sz="900" b="1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94588436862059"/>
          <c:y val="0.13882127803825092"/>
          <c:w val="0.8522650554097404"/>
          <c:h val="0.67814430959662808"/>
        </c:manualLayout>
      </c:layout>
      <c:scatterChart>
        <c:scatterStyle val="smoothMarker"/>
        <c:varyColors val="0"/>
        <c:ser>
          <c:idx val="1"/>
          <c:order val="0"/>
          <c:tx>
            <c:v>Uncorrected</c:v>
          </c:tx>
          <c:spPr>
            <a:ln>
              <a:noFill/>
            </a:ln>
          </c:spPr>
          <c:marker>
            <c:symbol val="circle"/>
            <c:size val="5"/>
            <c:spPr>
              <a:solidFill>
                <a:schemeClr val="bg1"/>
              </a:solidFill>
              <a:ln>
                <a:solidFill>
                  <a:schemeClr val="tx1"/>
                </a:solidFill>
              </a:ln>
            </c:spPr>
          </c:marker>
          <c:xVal>
            <c:numLit>
              <c:formatCode>0.0000</c:formatCode>
              <c:ptCount val="130"/>
              <c:pt idx="0">
                <c:v>71.374347022613463</c:v>
              </c:pt>
              <c:pt idx="1">
                <c:v>61.770264369994273</c:v>
              </c:pt>
              <c:pt idx="2">
                <c:v>53.130733789885902</c:v>
              </c:pt>
              <c:pt idx="3">
                <c:v>45.70978810528068</c:v>
              </c:pt>
              <c:pt idx="4">
                <c:v>39.172711977601011</c:v>
              </c:pt>
              <c:pt idx="5">
                <c:v>33.757432557338127</c:v>
              </c:pt>
              <c:pt idx="6">
                <c:v>29.004810344260633</c:v>
              </c:pt>
              <c:pt idx="7">
                <c:v>24.920268017520968</c:v>
              </c:pt>
              <c:pt idx="8">
                <c:v>21.429478455890713</c:v>
              </c:pt>
              <c:pt idx="9">
                <c:v>18.403948400754288</c:v>
              </c:pt>
              <c:pt idx="10">
                <c:v>15.835501213304035</c:v>
              </c:pt>
              <c:pt idx="11">
                <c:v>13.622321089817989</c:v>
              </c:pt>
              <c:pt idx="12">
                <c:v>11.717864634459378</c:v>
              </c:pt>
              <c:pt idx="13">
                <c:v>10.091317704917795</c:v>
              </c:pt>
              <c:pt idx="14">
                <c:v>8.6978821264625505</c:v>
              </c:pt>
              <c:pt idx="15">
                <c:v>7.5011986787985299</c:v>
              </c:pt>
              <c:pt idx="16">
                <c:v>6.4758064497837884</c:v>
              </c:pt>
              <c:pt idx="17">
                <c:v>5.5798114917309087</c:v>
              </c:pt>
              <c:pt idx="18">
                <c:v>4.8321008466802979</c:v>
              </c:pt>
              <c:pt idx="19">
                <c:v>4.17968049082031</c:v>
              </c:pt>
              <c:pt idx="20">
                <c:v>3.6155911819849926</c:v>
              </c:pt>
              <c:pt idx="21">
                <c:v>2.7436063010413725</c:v>
              </c:pt>
              <c:pt idx="22">
                <c:v>2.3655212807624331</c:v>
              </c:pt>
              <c:pt idx="23">
                <c:v>2.0529997209836424</c:v>
              </c:pt>
              <c:pt idx="24">
                <c:v>1.7688873078724143</c:v>
              </c:pt>
              <c:pt idx="25">
                <c:v>1.44750373463709</c:v>
              </c:pt>
              <c:pt idx="26">
                <c:v>1.2619725759509921</c:v>
              </c:pt>
              <c:pt idx="27">
                <c:v>1.0869873147025084</c:v>
              </c:pt>
              <c:pt idx="28">
                <c:v>0.97223024743512398</c:v>
              </c:pt>
              <c:pt idx="29">
                <c:v>0.81694033465601057</c:v>
              </c:pt>
              <c:pt idx="30">
                <c:v>0.73176993869941498</c:v>
              </c:pt>
              <c:pt idx="31">
                <c:v>0.62808069650139042</c:v>
              </c:pt>
              <c:pt idx="32">
                <c:v>0.54072786424473585</c:v>
              </c:pt>
              <c:pt idx="33">
                <c:v>0.4664872320978079</c:v>
              </c:pt>
              <c:pt idx="34">
                <c:v>0.3985322030839285</c:v>
              </c:pt>
              <c:pt idx="35">
                <c:v>0.34237450970770172</c:v>
              </c:pt>
              <c:pt idx="36">
                <c:v>0.29637287229578946</c:v>
              </c:pt>
              <c:pt idx="37">
                <c:v>0.25333370987882275</c:v>
              </c:pt>
              <c:pt idx="38">
                <c:v>0.21761245394742088</c:v>
              </c:pt>
              <c:pt idx="39">
                <c:v>0.18757412867405973</c:v>
              </c:pt>
              <c:pt idx="40">
                <c:v>0.16145955547570623</c:v>
              </c:pt>
              <c:pt idx="41">
                <c:v>0.13829790688910765</c:v>
              </c:pt>
              <c:pt idx="42">
                <c:v>0.11859993952077273</c:v>
              </c:pt>
              <c:pt idx="43">
                <c:v>0.10212594704226732</c:v>
              </c:pt>
              <c:pt idx="44">
                <c:v>8.7781870574858992E-2</c:v>
              </c:pt>
              <c:pt idx="45">
                <c:v>7.5253961620509915E-2</c:v>
              </c:pt>
              <c:pt idx="46">
                <c:v>6.4488531018289136E-2</c:v>
              </c:pt>
              <c:pt idx="47">
                <c:v>5.525747873510585E-2</c:v>
              </c:pt>
              <c:pt idx="48">
                <c:v>4.7331679895646551E-2</c:v>
              </c:pt>
              <c:pt idx="49">
                <c:v>4.0521871329600827E-2</c:v>
              </c:pt>
              <c:pt idx="50">
                <c:v>3.4649749090921153E-2</c:v>
              </c:pt>
              <c:pt idx="51">
                <c:v>2.9586225682974487E-2</c:v>
              </c:pt>
              <c:pt idx="52">
                <c:v>2.5281471967403303E-2</c:v>
              </c:pt>
              <c:pt idx="53">
                <c:v>2.1565036687999768E-2</c:v>
              </c:pt>
              <c:pt idx="54">
                <c:v>1.836378005938949E-2</c:v>
              </c:pt>
              <c:pt idx="55">
                <c:v>1.5615161509735053E-2</c:v>
              </c:pt>
              <c:pt idx="56">
                <c:v>1.3256851649927428E-2</c:v>
              </c:pt>
              <c:pt idx="57">
                <c:v>1.1228675058555099E-2</c:v>
              </c:pt>
              <c:pt idx="58">
                <c:v>9.4901073859389642E-3</c:v>
              </c:pt>
              <c:pt idx="59">
                <c:v>7.9982952550555729E-3</c:v>
              </c:pt>
              <c:pt idx="60">
                <c:v>6.718593242599033E-3</c:v>
              </c:pt>
              <c:pt idx="61">
                <c:v>5.6240225925929402E-3</c:v>
              </c:pt>
              <c:pt idx="62">
                <c:v>4.6853216961212727E-3</c:v>
              </c:pt>
              <c:pt idx="63">
                <c:v>3.8838495410550133E-3</c:v>
              </c:pt>
              <c:pt idx="64">
                <c:v>3.2004751207123888E-3</c:v>
              </c:pt>
              <c:pt idx="65">
                <c:v>2.6192040733965141E-3</c:v>
              </c:pt>
              <c:pt idx="66">
                <c:v>2.1262201666593732E-3</c:v>
              </c:pt>
              <c:pt idx="67">
                <c:v>1.7098773981328004E-3</c:v>
              </c:pt>
              <c:pt idx="68">
                <c:v>1.3604224927157374E-3</c:v>
              </c:pt>
              <c:pt idx="69">
                <c:v>1.0684465894573439E-3</c:v>
              </c:pt>
            </c:numLit>
          </c:xVal>
          <c:yVal>
            <c:numLit>
              <c:formatCode>General</c:formatCode>
              <c:ptCount val="130"/>
              <c:pt idx="3" formatCode="0.0000">
                <c:v>0.28898968714355849</c:v>
              </c:pt>
              <c:pt idx="4" formatCode="0.0000">
                <c:v>0.2771351702949546</c:v>
              </c:pt>
              <c:pt idx="5" formatCode="0.0000">
                <c:v>0.2726382126736947</c:v>
              </c:pt>
              <c:pt idx="6" formatCode="0.0000">
                <c:v>0.27186113116781796</c:v>
              </c:pt>
              <c:pt idx="7" formatCode="0.0000">
                <c:v>0.29463743366426154</c:v>
              </c:pt>
              <c:pt idx="8" formatCode="0.0000">
                <c:v>0.31437772709230971</c:v>
              </c:pt>
              <c:pt idx="9" formatCode="0.0000">
                <c:v>0.34073915534635318</c:v>
              </c:pt>
              <c:pt idx="10" formatCode="0.0000">
                <c:v>0.36707563584685404</c:v>
              </c:pt>
              <c:pt idx="11" formatCode="0.0000">
                <c:v>0.39944733849978653</c:v>
              </c:pt>
              <c:pt idx="12" formatCode="0.0000">
                <c:v>0.42980572184587851</c:v>
              </c:pt>
              <c:pt idx="13" formatCode="0.0000">
                <c:v>0.50424684044131773</c:v>
              </c:pt>
              <c:pt idx="14" formatCode="0.0000">
                <c:v>0.55807817619971234</c:v>
              </c:pt>
              <c:pt idx="15" formatCode="0.0000">
                <c:v>0.61074848123778602</c:v>
              </c:pt>
              <c:pt idx="16" formatCode="0.0000">
                <c:v>0.60629318745678884</c:v>
              </c:pt>
              <c:pt idx="17" formatCode="0.0000">
                <c:v>0.61754686763219169</c:v>
              </c:pt>
              <c:pt idx="18" formatCode="0.0000">
                <c:v>0.63380705622767586</c:v>
              </c:pt>
              <c:pt idx="19" formatCode="0.0000">
                <c:v>0.65025510806976317</c:v>
              </c:pt>
              <c:pt idx="20" formatCode="0.0000">
                <c:v>0.66626339821117675</c:v>
              </c:pt>
              <c:pt idx="21" formatCode="0.0000">
                <c:v>0.42786677425809133</c:v>
              </c:pt>
              <c:pt idx="22" formatCode="0.0000">
                <c:v>0.42985436692657886</c:v>
              </c:pt>
              <c:pt idx="23" formatCode="0.0000">
                <c:v>0.45209940802136872</c:v>
              </c:pt>
              <c:pt idx="24" formatCode="0.0000">
                <c:v>0.83895859853022026</c:v>
              </c:pt>
              <c:pt idx="25" formatCode="0.0000">
                <c:v>0.99721941557871141</c:v>
              </c:pt>
              <c:pt idx="26" formatCode="0.0000">
                <c:v>1.1176439120230741</c:v>
              </c:pt>
              <c:pt idx="27" formatCode="0.0000">
                <c:v>1.2223283262689904</c:v>
              </c:pt>
              <c:pt idx="28" formatCode="0.0000">
                <c:v>1.3276324934045607</c:v>
              </c:pt>
              <c:pt idx="29" formatCode="0.0000">
                <c:v>1.2267348018527371</c:v>
              </c:pt>
              <c:pt idx="30" formatCode="0.0000">
                <c:v>1.1029726547387209</c:v>
              </c:pt>
              <c:pt idx="31" formatCode="0.0000">
                <c:v>0.9356508060869857</c:v>
              </c:pt>
              <c:pt idx="32" formatCode="0.0000">
                <c:v>0.87940642304262451</c:v>
              </c:pt>
              <c:pt idx="33" formatCode="0.0000">
                <c:v>0.80284326587938037</c:v>
              </c:pt>
              <c:pt idx="34" formatCode="0.0000">
                <c:v>0.7698770401460554</c:v>
              </c:pt>
              <c:pt idx="35" formatCode="0.0000">
                <c:v>0.72925254940727935</c:v>
              </c:pt>
              <c:pt idx="36" formatCode="0.0000">
                <c:v>0.71836983763826101</c:v>
              </c:pt>
              <c:pt idx="37" formatCode="0.0000">
                <c:v>0.70821885889602099</c:v>
              </c:pt>
              <c:pt idx="38" formatCode="0.0000">
                <c:v>0.72933249650595833</c:v>
              </c:pt>
              <c:pt idx="39" formatCode="0.0000">
                <c:v>0.74404160631580696</c:v>
              </c:pt>
              <c:pt idx="40" formatCode="0.0000">
                <c:v>0.76534326735625036</c:v>
              </c:pt>
              <c:pt idx="41" formatCode="0.0000">
                <c:v>0.75850060295378041</c:v>
              </c:pt>
              <c:pt idx="42" formatCode="0.0000">
                <c:v>0.73805888887896642</c:v>
              </c:pt>
              <c:pt idx="43" formatCode="0.0000">
                <c:v>0.72538277337063473</c:v>
              </c:pt>
              <c:pt idx="44" formatCode="0.0000">
                <c:v>0.72294497771846289</c:v>
              </c:pt>
              <c:pt idx="45" formatCode="0.0000">
                <c:v>0.72691755498866262</c:v>
              </c:pt>
              <c:pt idx="46" formatCode="0.0000">
                <c:v>0.73714272646052348</c:v>
              </c:pt>
              <c:pt idx="47" formatCode="0.0000">
                <c:v>0.75832505579905662</c:v>
              </c:pt>
              <c:pt idx="48" formatCode="0.0000">
                <c:v>0.79590587157557136</c:v>
              </c:pt>
              <c:pt idx="49" formatCode="0.0000">
                <c:v>0.84857362721618546</c:v>
              </c:pt>
              <c:pt idx="50" formatCode="0.0000">
                <c:v>0.92233053784812691</c:v>
              </c:pt>
              <c:pt idx="51" formatCode="0.0000">
                <c:v>1.0130114247752871</c:v>
              </c:pt>
              <c:pt idx="52" formatCode="0.0000">
                <c:v>1.1038809256271789</c:v>
              </c:pt>
              <c:pt idx="53" formatCode="0.0000">
                <c:v>1.1940988746934647</c:v>
              </c:pt>
              <c:pt idx="54" formatCode="0.0000">
                <c:v>1.2922867359812731</c:v>
              </c:pt>
              <c:pt idx="55" formatCode="0.0000">
                <c:v>1.3793561820569418</c:v>
              </c:pt>
              <c:pt idx="56" formatCode="0.0000">
                <c:v>1.4320019379192905</c:v>
              </c:pt>
              <c:pt idx="57" formatCode="0.0000">
                <c:v>1.4516797518444371</c:v>
              </c:pt>
              <c:pt idx="58" formatCode="0.0000">
                <c:v>1.4717376234550901</c:v>
              </c:pt>
              <c:pt idx="59" formatCode="0.0000">
                <c:v>1.513933329130382</c:v>
              </c:pt>
              <c:pt idx="60" formatCode="0.0000">
                <c:v>1.5795336759836673</c:v>
              </c:pt>
              <c:pt idx="61" formatCode="0.0000">
                <c:v>1.6564108582051897</c:v>
              </c:pt>
              <c:pt idx="62" formatCode="0.0000">
                <c:v>1.7375915433260938</c:v>
              </c:pt>
              <c:pt idx="63" formatCode="0.0000">
                <c:v>1.7783157771496323</c:v>
              </c:pt>
              <c:pt idx="64" formatCode="0.0000">
                <c:v>1.747812995611137</c:v>
              </c:pt>
              <c:pt idx="65" formatCode="0.0000">
                <c:v>1.6504508643213684</c:v>
              </c:pt>
              <c:pt idx="66" formatCode="0.0000">
                <c:v>1.4895274912097143</c:v>
              </c:pt>
              <c:pt idx="67" formatCode="0.0000">
                <c:v>1.3555495408115985</c:v>
              </c:pt>
              <c:pt idx="68" formatCode="0.0000">
                <c:v>1.2111991311035464</c:v>
              </c:pt>
              <c:pt idx="69" formatCode="0.0000">
                <c:v>1.0864149947453636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6B03-49A1-8944-675300340D76}"/>
            </c:ext>
          </c:extLst>
        </c:ser>
        <c:ser>
          <c:idx val="0"/>
          <c:order val="1"/>
          <c:tx>
            <c:v>Stress Corrected</c:v>
          </c:tx>
          <c:spPr>
            <a:ln w="12700">
              <a:solidFill>
                <a:schemeClr val="tx1"/>
              </a:solidFill>
            </a:ln>
          </c:spPr>
          <c:marker>
            <c:symbol val="square"/>
            <c:size val="5"/>
            <c:spPr>
              <a:solidFill>
                <a:srgbClr val="00B050"/>
              </a:solidFill>
              <a:ln>
                <a:solidFill>
                  <a:schemeClr val="tx1"/>
                </a:solidFill>
              </a:ln>
            </c:spPr>
          </c:marker>
          <c:xVal>
            <c:numLit>
              <c:formatCode>0.0000</c:formatCode>
              <c:ptCount val="129"/>
              <c:pt idx="0">
                <c:v>61.770264369994273</c:v>
              </c:pt>
              <c:pt idx="1">
                <c:v>53.130733789885902</c:v>
              </c:pt>
              <c:pt idx="2">
                <c:v>45.70978810528068</c:v>
              </c:pt>
              <c:pt idx="3">
                <c:v>39.172711977601011</c:v>
              </c:pt>
              <c:pt idx="4">
                <c:v>33.757432557338127</c:v>
              </c:pt>
              <c:pt idx="5">
                <c:v>29.004810344260633</c:v>
              </c:pt>
              <c:pt idx="6">
                <c:v>24.920268017520968</c:v>
              </c:pt>
              <c:pt idx="7">
                <c:v>21.429478455890713</c:v>
              </c:pt>
              <c:pt idx="8">
                <c:v>18.403948400754288</c:v>
              </c:pt>
              <c:pt idx="9">
                <c:v>15.835501213304035</c:v>
              </c:pt>
              <c:pt idx="10">
                <c:v>13.622321089817989</c:v>
              </c:pt>
              <c:pt idx="11">
                <c:v>11.717864634459378</c:v>
              </c:pt>
              <c:pt idx="12">
                <c:v>10.091317704917795</c:v>
              </c:pt>
              <c:pt idx="13">
                <c:v>8.6978821264625505</c:v>
              </c:pt>
              <c:pt idx="14">
                <c:v>7.5011986787985299</c:v>
              </c:pt>
              <c:pt idx="15">
                <c:v>6.4758064497837884</c:v>
              </c:pt>
              <c:pt idx="16">
                <c:v>5.5798114917309087</c:v>
              </c:pt>
              <c:pt idx="17">
                <c:v>4.8321008466802979</c:v>
              </c:pt>
              <c:pt idx="18">
                <c:v>4.17968049082031</c:v>
              </c:pt>
              <c:pt idx="19">
                <c:v>3.6155911819849926</c:v>
              </c:pt>
              <c:pt idx="20">
                <c:v>2.7436063010413725</c:v>
              </c:pt>
              <c:pt idx="21">
                <c:v>2.3655212807624331</c:v>
              </c:pt>
              <c:pt idx="22">
                <c:v>2.0529997209836424</c:v>
              </c:pt>
              <c:pt idx="23">
                <c:v>1.7688873078724143</c:v>
              </c:pt>
              <c:pt idx="24">
                <c:v>1.44750373463709</c:v>
              </c:pt>
              <c:pt idx="25">
                <c:v>1.2619725759509921</c:v>
              </c:pt>
              <c:pt idx="26">
                <c:v>1.0869873147025084</c:v>
              </c:pt>
              <c:pt idx="27">
                <c:v>0.97223024743512398</c:v>
              </c:pt>
              <c:pt idx="28">
                <c:v>0.81694033465601057</c:v>
              </c:pt>
              <c:pt idx="29">
                <c:v>0.73176993869941498</c:v>
              </c:pt>
              <c:pt idx="30">
                <c:v>0.62808069650139042</c:v>
              </c:pt>
              <c:pt idx="31">
                <c:v>0.54072786424473585</c:v>
              </c:pt>
              <c:pt idx="32">
                <c:v>0.4664872320978079</c:v>
              </c:pt>
              <c:pt idx="33">
                <c:v>0.3985322030839285</c:v>
              </c:pt>
              <c:pt idx="34">
                <c:v>0.34237450970770172</c:v>
              </c:pt>
              <c:pt idx="35">
                <c:v>0.29637287229578946</c:v>
              </c:pt>
              <c:pt idx="36">
                <c:v>0.25333370987882275</c:v>
              </c:pt>
              <c:pt idx="37">
                <c:v>0.21761245394742088</c:v>
              </c:pt>
              <c:pt idx="38">
                <c:v>0.18757412867405973</c:v>
              </c:pt>
              <c:pt idx="39">
                <c:v>0.16145955547570623</c:v>
              </c:pt>
              <c:pt idx="40">
                <c:v>0.13829790688910765</c:v>
              </c:pt>
              <c:pt idx="41">
                <c:v>0.11859993952077273</c:v>
              </c:pt>
              <c:pt idx="42">
                <c:v>0.10212594704226732</c:v>
              </c:pt>
              <c:pt idx="43">
                <c:v>8.7781870574858992E-2</c:v>
              </c:pt>
              <c:pt idx="44">
                <c:v>7.5253961620509915E-2</c:v>
              </c:pt>
              <c:pt idx="45">
                <c:v>6.4488531018289136E-2</c:v>
              </c:pt>
              <c:pt idx="46">
                <c:v>5.525747873510585E-2</c:v>
              </c:pt>
              <c:pt idx="47">
                <c:v>4.7331679895646551E-2</c:v>
              </c:pt>
              <c:pt idx="48">
                <c:v>4.0521871329600827E-2</c:v>
              </c:pt>
              <c:pt idx="49">
                <c:v>3.4649749090921153E-2</c:v>
              </c:pt>
              <c:pt idx="50">
                <c:v>2.9586225682974487E-2</c:v>
              </c:pt>
              <c:pt idx="51">
                <c:v>2.5281471967403303E-2</c:v>
              </c:pt>
              <c:pt idx="52">
                <c:v>2.1565036687999768E-2</c:v>
              </c:pt>
              <c:pt idx="53">
                <c:v>1.836378005938949E-2</c:v>
              </c:pt>
              <c:pt idx="54">
                <c:v>1.5615161509735053E-2</c:v>
              </c:pt>
              <c:pt idx="55">
                <c:v>1.3256851649927428E-2</c:v>
              </c:pt>
              <c:pt idx="56">
                <c:v>1.1228675058555099E-2</c:v>
              </c:pt>
              <c:pt idx="57">
                <c:v>9.4901073859389642E-3</c:v>
              </c:pt>
              <c:pt idx="58">
                <c:v>7.9982952550555729E-3</c:v>
              </c:pt>
              <c:pt idx="59">
                <c:v>6.718593242599033E-3</c:v>
              </c:pt>
              <c:pt idx="60">
                <c:v>5.6240225925929402E-3</c:v>
              </c:pt>
              <c:pt idx="61">
                <c:v>4.6853216961212727E-3</c:v>
              </c:pt>
              <c:pt idx="62">
                <c:v>3.8838495410550133E-3</c:v>
              </c:pt>
              <c:pt idx="63">
                <c:v>3.2004751207123888E-3</c:v>
              </c:pt>
              <c:pt idx="64">
                <c:v>2.6192040733965141E-3</c:v>
              </c:pt>
              <c:pt idx="65">
                <c:v>2.1262201666593732E-3</c:v>
              </c:pt>
              <c:pt idx="66">
                <c:v>1.7098773981328004E-3</c:v>
              </c:pt>
              <c:pt idx="67">
                <c:v>1.3604224927157374E-3</c:v>
              </c:pt>
              <c:pt idx="68">
                <c:v>1.0684465894573439E-3</c:v>
              </c:pt>
            </c:numLit>
          </c:xVal>
          <c:yVal>
            <c:numLit>
              <c:formatCode>0.0000</c:formatCode>
              <c:ptCount val="129"/>
              <c:pt idx="0">
                <c:v>0</c:v>
              </c:pt>
              <c:pt idx="1">
                <c:v>0</c:v>
              </c:pt>
              <c:pt idx="2">
                <c:v>0</c:v>
              </c:pt>
              <c:pt idx="3">
                <c:v>0</c:v>
              </c:pt>
              <c:pt idx="4">
                <c:v>0</c:v>
              </c:pt>
              <c:pt idx="5">
                <c:v>1.492201685811668E-2</c:v>
              </c:pt>
              <c:pt idx="6">
                <c:v>3.3521746702533439E-2</c:v>
              </c:pt>
              <c:pt idx="7">
                <c:v>6.1779941928458718E-2</c:v>
              </c:pt>
              <c:pt idx="8">
                <c:v>8.9771563983823188E-2</c:v>
              </c:pt>
              <c:pt idx="9">
                <c:v>0.12400797197399173</c:v>
              </c:pt>
              <c:pt idx="10">
                <c:v>0.1563423166464489</c:v>
              </c:pt>
              <c:pt idx="11">
                <c:v>0.23314652125536303</c:v>
              </c:pt>
              <c:pt idx="12">
                <c:v>0.28956721967474214</c:v>
              </c:pt>
              <c:pt idx="13">
                <c:v>0.34506983877817793</c:v>
              </c:pt>
              <c:pt idx="14">
                <c:v>0.34343641026764593</c:v>
              </c:pt>
              <c:pt idx="15">
                <c:v>0.35771898844533195</c:v>
              </c:pt>
              <c:pt idx="16">
                <c:v>0.37683118623686673</c:v>
              </c:pt>
              <c:pt idx="17">
                <c:v>0.39630042733128157</c:v>
              </c:pt>
              <c:pt idx="18">
                <c:v>0.41531314215308279</c:v>
              </c:pt>
              <c:pt idx="19">
                <c:v>0.21514325324241934</c:v>
              </c:pt>
              <c:pt idx="20">
                <c:v>0.21898973190345494</c:v>
              </c:pt>
              <c:pt idx="21">
                <c:v>0.24334638424116481</c:v>
              </c:pt>
              <c:pt idx="22">
                <c:v>0.59979416243188621</c:v>
              </c:pt>
              <c:pt idx="23">
                <c:v>0.76617979305251038</c:v>
              </c:pt>
              <c:pt idx="24">
                <c:v>0.891303065009589</c:v>
              </c:pt>
              <c:pt idx="25">
                <c:v>1.0015928863276566</c:v>
              </c:pt>
              <c:pt idx="26">
                <c:v>1.1090069874240338</c:v>
              </c:pt>
              <c:pt idx="27">
                <c:v>1.0155875916828383</c:v>
              </c:pt>
              <c:pt idx="28">
                <c:v>0.89483405284345396</c:v>
              </c:pt>
              <c:pt idx="29">
                <c:v>0.73243831161485295</c:v>
              </c:pt>
              <c:pt idx="30">
                <c:v>0.67906526824237223</c:v>
              </c:pt>
              <c:pt idx="31">
                <c:v>0.60639744866177692</c:v>
              </c:pt>
              <c:pt idx="32">
                <c:v>0.57672890899634766</c:v>
              </c:pt>
              <c:pt idx="33">
                <c:v>0.53893820850119867</c:v>
              </c:pt>
              <c:pt idx="34">
                <c:v>0.53048204981572145</c:v>
              </c:pt>
              <c:pt idx="35">
                <c:v>0.52283008560945987</c:v>
              </c:pt>
              <c:pt idx="36">
                <c:v>0.54633920661264124</c:v>
              </c:pt>
              <c:pt idx="37">
                <c:v>0.56339148136655326</c:v>
              </c:pt>
              <c:pt idx="38">
                <c:v>0.5866870974343158</c:v>
              </c:pt>
              <c:pt idx="39">
                <c:v>0.58187652872070716</c:v>
              </c:pt>
              <c:pt idx="40">
                <c:v>0.56313733345203931</c:v>
              </c:pt>
              <c:pt idx="41">
                <c:v>0.55163486559067576</c:v>
              </c:pt>
              <c:pt idx="42">
                <c:v>0.54993157564976558</c:v>
              </c:pt>
              <c:pt idx="43">
                <c:v>0.55434317101963149</c:v>
              </c:pt>
              <c:pt idx="44">
                <c:v>0.56468855041547428</c:v>
              </c:pt>
              <c:pt idx="45">
                <c:v>0.58548293857568834</c:v>
              </c:pt>
              <c:pt idx="46">
                <c:v>0.62213040092750715</c:v>
              </c:pt>
              <c:pt idx="47">
                <c:v>0.6733481125912737</c:v>
              </c:pt>
              <c:pt idx="48">
                <c:v>0.7451345281005316</c:v>
              </c:pt>
              <c:pt idx="49">
                <c:v>0.83325228869152812</c:v>
              </c:pt>
              <c:pt idx="50">
                <c:v>0.9207686872469909</c:v>
              </c:pt>
              <c:pt idx="51">
                <c:v>1.0066536550782745</c:v>
              </c:pt>
              <c:pt idx="52">
                <c:v>1.0993200224532944</c:v>
              </c:pt>
              <c:pt idx="53">
                <c:v>1.1794574940362228</c:v>
              </c:pt>
              <c:pt idx="54">
                <c:v>1.2231963740468266</c:v>
              </c:pt>
              <c:pt idx="55">
                <c:v>1.2314759297665139</c:v>
              </c:pt>
              <c:pt idx="56">
                <c:v>1.237257332184875</c:v>
              </c:pt>
              <c:pt idx="57">
                <c:v>1.2619198107575971</c:v>
              </c:pt>
              <c:pt idx="58">
                <c:v>1.3062365723885943</c:v>
              </c:pt>
              <c:pt idx="59">
                <c:v>1.3575314548670279</c:v>
              </c:pt>
              <c:pt idx="60">
                <c:v>1.4080189747495271</c:v>
              </c:pt>
              <c:pt idx="61">
                <c:v>1.4118778378488377</c:v>
              </c:pt>
              <c:pt idx="62">
                <c:v>1.3370026221744924</c:v>
              </c:pt>
              <c:pt idx="63">
                <c:v>1.1861450970046599</c:v>
              </c:pt>
              <c:pt idx="64">
                <c:v>0.96095107117132239</c:v>
              </c:pt>
              <c:pt idx="65">
                <c:v>0.75040472035893513</c:v>
              </c:pt>
              <c:pt idx="66">
                <c:v>0.51528516814587211</c:v>
              </c:pt>
              <c:pt idx="67">
                <c:v>0.28329456095938721</c:v>
              </c:pt>
              <c:pt idx="68">
                <c:v>0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1-6B03-49A1-8944-675300340D76}"/>
            </c:ext>
          </c:extLst>
        </c:ser>
        <c:ser>
          <c:idx val="2"/>
          <c:order val="2"/>
          <c:tx>
            <c:v>0 Line</c:v>
          </c:tx>
          <c:spPr>
            <a:ln w="31750">
              <a:solidFill>
                <a:schemeClr val="tx1"/>
              </a:solidFill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1E-3</c:v>
              </c:pt>
              <c:pt idx="1">
                <c:v>100</c:v>
              </c:pt>
            </c:numLit>
          </c:xVal>
          <c:yVal>
            <c:numLit>
              <c:formatCode>General</c:formatCode>
              <c:ptCount val="2"/>
              <c:pt idx="0">
                <c:v>0</c:v>
              </c:pt>
              <c:pt idx="1">
                <c:v>0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2-6B03-49A1-8944-675300340D7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logBase val="10"/>
          <c:orientation val="minMax"/>
          <c:max val="100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Pore Throat Radius,</a:t>
                </a:r>
                <a:r>
                  <a:rPr lang="en-US" baseline="0"/>
                  <a:t> micron</a:t>
                </a:r>
                <a:endParaRPr lang="en-US"/>
              </a:p>
            </c:rich>
          </c:tx>
          <c:overlay val="0"/>
        </c:title>
        <c:numFmt formatCode="General" sourceLinked="0"/>
        <c:majorTickMark val="out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-5"/>
        <c:crossBetween val="midCat"/>
      </c:valAx>
      <c:valAx>
        <c:axId val="160021120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Log Normalized</a:t>
                </a:r>
                <a:r>
                  <a:rPr lang="en-US" baseline="0"/>
                  <a:t> Pore Volume</a:t>
                </a:r>
                <a:endParaRPr lang="en-US"/>
              </a:p>
            </c:rich>
          </c:tx>
          <c:layout>
            <c:manualLayout>
              <c:xMode val="edge"/>
              <c:yMode val="edge"/>
              <c:x val="2.4687634200537781E-2"/>
              <c:y val="0.26035006842093456"/>
            </c:manualLayout>
          </c:layout>
          <c:overlay val="0"/>
        </c:title>
        <c:numFmt formatCode="#,##0.00" sourceLinked="0"/>
        <c:majorTickMark val="cross"/>
        <c:minorTickMark val="in"/>
        <c:tickLblPos val="none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egendEntry>
        <c:idx val="2"/>
        <c:delete val="1"/>
      </c:legendEntry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 orientation="portrait"/>
  </c:printSettings>
  <c:userShapes r:id="rId1"/>
</c:chartSpace>
</file>

<file path=xl/charts/chart3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tx>
            <c:v>C_apparent</c:v>
          </c:tx>
          <c:spPr>
            <a:ln w="25400">
              <a:noFill/>
            </a:ln>
          </c:spPr>
          <c:marker>
            <c:symbol val="circle"/>
            <c:size val="5"/>
            <c:spPr>
              <a:solidFill>
                <a:schemeClr val="bg1"/>
              </a:solidFill>
              <a:ln>
                <a:solidFill>
                  <a:schemeClr val="tx1"/>
                </a:solidFill>
              </a:ln>
            </c:spPr>
          </c:marker>
          <c:dPt>
            <c:idx val="1"/>
            <c:bubble3D val="0"/>
            <c:extLst>
              <c:ext xmlns:c16="http://schemas.microsoft.com/office/drawing/2014/chart" uri="{C3380CC4-5D6E-409C-BE32-E72D297353CC}">
                <c16:uniqueId val="{00000000-6203-4821-A3CD-5A94DBFD6399}"/>
              </c:ext>
            </c:extLst>
          </c:dPt>
          <c:xVal>
            <c:numLit>
              <c:formatCode>0.000</c:formatCode>
              <c:ptCount val="126"/>
              <c:pt idx="0">
                <c:v>1.5095399618148804</c:v>
              </c:pt>
              <c:pt idx="1">
                <c:v>1.7442399263381958</c:v>
              </c:pt>
              <c:pt idx="2">
                <c:v>2.0278627872467041</c:v>
              </c:pt>
              <c:pt idx="3">
                <c:v>2.3570764064788818</c:v>
              </c:pt>
              <c:pt idx="4">
                <c:v>2.7504100799560547</c:v>
              </c:pt>
              <c:pt idx="5">
                <c:v>3.1916103363037109</c:v>
              </c:pt>
              <c:pt idx="6">
                <c:v>3.7145652770996094</c:v>
              </c:pt>
              <c:pt idx="7">
                <c:v>4.3234200477600098</c:v>
              </c:pt>
              <c:pt idx="8">
                <c:v>5.0278449058532715</c:v>
              </c:pt>
              <c:pt idx="9">
                <c:v>5.8549833297729492</c:v>
              </c:pt>
              <c:pt idx="10">
                <c:v>6.8062982559204102</c:v>
              </c:pt>
              <c:pt idx="11">
                <c:v>7.9161653518676758</c:v>
              </c:pt>
              <c:pt idx="12">
                <c:v>9.2114849090576172</c:v>
              </c:pt>
              <c:pt idx="13">
                <c:v>10.712898254394531</c:v>
              </c:pt>
              <c:pt idx="14">
                <c:v>12.458194732666016</c:v>
              </c:pt>
              <c:pt idx="15">
                <c:v>14.492477416992188</c:v>
              </c:pt>
              <c:pt idx="16">
                <c:v>16.857355117797852</c:v>
              </c:pt>
              <c:pt idx="17">
                <c:v>19.665546417236328</c:v>
              </c:pt>
              <c:pt idx="18">
                <c:v>22.840078125000002</c:v>
              </c:pt>
              <c:pt idx="19">
                <c:v>26.575542449951172</c:v>
              </c:pt>
              <c:pt idx="20">
                <c:v>30.931955337524414</c:v>
              </c:pt>
              <c:pt idx="21">
                <c:v>41.307826995849609</c:v>
              </c:pt>
              <c:pt idx="22">
                <c:v>48.242897033691406</c:v>
              </c:pt>
              <c:pt idx="23">
                <c:v>55.937530517578125</c:v>
              </c:pt>
              <c:pt idx="24">
                <c:v>65.324005126953125</c:v>
              </c:pt>
              <c:pt idx="25">
                <c:v>80.428230285644531</c:v>
              </c:pt>
              <c:pt idx="26">
                <c:v>92.67431640625</c:v>
              </c:pt>
              <c:pt idx="27">
                <c:v>108.07228851318359</c:v>
              </c:pt>
              <c:pt idx="28">
                <c:v>121.18873596191406</c:v>
              </c:pt>
              <c:pt idx="29">
                <c:v>144.815185546875</c:v>
              </c:pt>
              <c:pt idx="30">
                <c:v>162.03440856933594</c:v>
              </c:pt>
              <c:pt idx="31">
                <c:v>189.29985046386719</c:v>
              </c:pt>
              <c:pt idx="32">
                <c:v>220.37702941894531</c:v>
              </c:pt>
              <c:pt idx="33">
                <c:v>255.92295837402344</c:v>
              </c:pt>
              <c:pt idx="34">
                <c:v>300.03985595703125</c:v>
              </c:pt>
              <c:pt idx="35">
                <c:v>349.67208862304688</c:v>
              </c:pt>
              <c:pt idx="36">
                <c:v>404.28793334960938</c:v>
              </c:pt>
              <c:pt idx="37">
                <c:v>473.26165771484375</c:v>
              </c:pt>
              <c:pt idx="38">
                <c:v>551.110595703125</c:v>
              </c:pt>
              <c:pt idx="39">
                <c:v>639.3734130859375</c:v>
              </c:pt>
              <c:pt idx="40">
                <c:v>742.58782958984375</c:v>
              </c:pt>
              <c:pt idx="41">
                <c:v>866.45428466796875</c:v>
              </c:pt>
              <c:pt idx="42">
                <c:v>1009.465576171875</c:v>
              </c:pt>
              <c:pt idx="43">
                <c:v>1170.9161376953125</c:v>
              </c:pt>
              <c:pt idx="44">
                <c:v>1360.147705078125</c:v>
              </c:pt>
              <c:pt idx="45">
                <c:v>1583.46630859375</c:v>
              </c:pt>
              <c:pt idx="46">
                <c:v>1843.361083984375</c:v>
              </c:pt>
              <c:pt idx="47">
                <c:v>2145.076904296875</c:v>
              </c:pt>
              <c:pt idx="48">
                <c:v>2495.6298828125</c:v>
              </c:pt>
              <c:pt idx="49">
                <c:v>2903.108154296875</c:v>
              </c:pt>
              <c:pt idx="50">
                <c:v>3378.677001953125</c:v>
              </c:pt>
              <c:pt idx="51">
                <c:v>3934.33349609375</c:v>
              </c:pt>
              <c:pt idx="52">
                <c:v>4573.78466796875</c:v>
              </c:pt>
              <c:pt idx="53">
                <c:v>5320.38720703125</c:v>
              </c:pt>
              <c:pt idx="54">
                <c:v>6191.0947265625</c:v>
              </c:pt>
              <c:pt idx="55">
                <c:v>7203.7431640625</c:v>
              </c:pt>
              <c:pt idx="56">
                <c:v>8380.6220703125</c:v>
              </c:pt>
              <c:pt idx="57">
                <c:v>9752.0791015625</c:v>
              </c:pt>
              <c:pt idx="58">
                <c:v>11345.7470703125</c:v>
              </c:pt>
              <c:pt idx="59">
                <c:v>13200.0859375</c:v>
              </c:pt>
              <c:pt idx="60">
                <c:v>15358.7158203125</c:v>
              </c:pt>
              <c:pt idx="61">
                <c:v>17866.015625</c:v>
              </c:pt>
              <c:pt idx="62">
                <c:v>20789.537109375</c:v>
              </c:pt>
              <c:pt idx="63">
                <c:v>24189.072265625</c:v>
              </c:pt>
              <c:pt idx="64">
                <c:v>28143.724609375</c:v>
              </c:pt>
              <c:pt idx="65">
                <c:v>32744.03515625</c:v>
              </c:pt>
              <c:pt idx="66">
                <c:v>38096.6328125</c:v>
              </c:pt>
              <c:pt idx="67">
                <c:v>44323.40625</c:v>
              </c:pt>
              <c:pt idx="68">
                <c:v>51558.33203125</c:v>
              </c:pt>
              <c:pt idx="69">
                <c:v>59980.57421875</c:v>
              </c:pt>
            </c:numLit>
          </c:xVal>
          <c:yVal>
            <c:numLit>
              <c:formatCode>0.00E+00</c:formatCode>
              <c:ptCount val="126"/>
              <c:pt idx="1">
                <c:v>3.9139719348029274E-3</c:v>
              </c:pt>
              <c:pt idx="2">
                <c:v>3.3401481924448338E-3</c:v>
              </c:pt>
              <c:pt idx="3">
                <c:v>2.8379234360819839E-3</c:v>
              </c:pt>
              <c:pt idx="4">
                <c:v>2.1999346826959269E-3</c:v>
              </c:pt>
              <c:pt idx="5">
                <c:v>2.0263353583387248E-3</c:v>
              </c:pt>
              <c:pt idx="6">
                <c:v>1.7913675552389762E-3</c:v>
              </c:pt>
              <c:pt idx="7">
                <c:v>1.7701851993950574E-3</c:v>
              </c:pt>
              <c:pt idx="8">
                <c:v>1.5715016451631366E-3</c:v>
              </c:pt>
              <c:pt idx="9">
                <c:v>1.4587011982581393E-3</c:v>
              </c:pt>
              <c:pt idx="10">
                <c:v>1.4028937136359543E-3</c:v>
              </c:pt>
              <c:pt idx="11">
                <c:v>1.2929352776997374E-3</c:v>
              </c:pt>
              <c:pt idx="12">
                <c:v>1.1638832635084543E-3</c:v>
              </c:pt>
              <c:pt idx="13">
                <c:v>1.3917786793297387E-3</c:v>
              </c:pt>
              <c:pt idx="14">
                <c:v>1.1348195514003406E-3</c:v>
              </c:pt>
              <c:pt idx="15">
                <c:v>1.0034715579236525E-3</c:v>
              </c:pt>
              <c:pt idx="16">
                <c:v>8.7097693927462637E-4</c:v>
              </c:pt>
              <c:pt idx="17">
                <c:v>7.6547337655788581E-4</c:v>
              </c:pt>
              <c:pt idx="18">
                <c:v>6.9210887016714589E-4</c:v>
              </c:pt>
              <c:pt idx="19">
                <c:v>6.0098254775272394E-4</c:v>
              </c:pt>
              <c:pt idx="20">
                <c:v>5.263716121163398E-4</c:v>
              </c:pt>
              <c:pt idx="21">
                <c:v>1.0883928280734423E-4</c:v>
              </c:pt>
              <c:pt idx="22">
                <c:v>3.3456238518190655E-4</c:v>
              </c:pt>
              <c:pt idx="23">
                <c:v>3.3356044379297123E-4</c:v>
              </c:pt>
              <c:pt idx="24">
                <c:v>4.0209826420620589E-4</c:v>
              </c:pt>
              <c:pt idx="25">
                <c:v>3.4359753699873358E-4</c:v>
              </c:pt>
              <c:pt idx="26">
                <c:v>3.138235565946686E-4</c:v>
              </c:pt>
              <c:pt idx="27">
                <c:v>3.2462352804806042E-4</c:v>
              </c:pt>
              <c:pt idx="28">
                <c:v>2.7606318090165493E-4</c:v>
              </c:pt>
              <c:pt idx="29">
                <c:v>1.6790788440274929E-4</c:v>
              </c:pt>
              <c:pt idx="30">
                <c:v>1.5772267319965621E-4</c:v>
              </c:pt>
              <c:pt idx="31">
                <c:v>1.0903578181505091E-4</c:v>
              </c:pt>
              <c:pt idx="32">
                <c:v>9.2763822237753002E-5</c:v>
              </c:pt>
              <c:pt idx="33">
                <c:v>7.5553143735689705E-5</c:v>
              </c:pt>
              <c:pt idx="34">
                <c:v>6.1388093196846984E-5</c:v>
              </c:pt>
              <c:pt idx="35">
                <c:v>5.0066971327717353E-5</c:v>
              </c:pt>
              <c:pt idx="36">
                <c:v>4.6025801371272815E-5</c:v>
              </c:pt>
              <c:pt idx="37">
                <c:v>3.7609252043693017E-5</c:v>
              </c:pt>
              <c:pt idx="38">
                <c:v>3.4917572513555238E-5</c:v>
              </c:pt>
              <c:pt idx="39">
                <c:v>3.1192303295367752E-5</c:v>
              </c:pt>
              <c:pt idx="40">
                <c:v>2.6200638056663172E-5</c:v>
              </c:pt>
              <c:pt idx="41">
                <c:v>2.1820847819677118E-5</c:v>
              </c:pt>
              <c:pt idx="42">
                <c:v>1.8380002684215297E-5</c:v>
              </c:pt>
              <c:pt idx="43">
                <c:v>1.5884616036125783E-5</c:v>
              </c:pt>
              <c:pt idx="44">
                <c:v>1.3844776040787929E-5</c:v>
              </c:pt>
              <c:pt idx="45">
                <c:v>1.1998116426047081E-5</c:v>
              </c:pt>
              <c:pt idx="46">
                <c:v>1.0622719112388019E-5</c:v>
              </c:pt>
              <c:pt idx="47">
                <c:v>9.636144179215737E-6</c:v>
              </c:pt>
              <c:pt idx="48">
                <c:v>8.8614104630733953E-6</c:v>
              </c:pt>
              <c:pt idx="49">
                <c:v>8.235661755065125E-6</c:v>
              </c:pt>
              <c:pt idx="50">
                <c:v>7.9060228991652048E-6</c:v>
              </c:pt>
              <c:pt idx="51">
                <c:v>7.5162257923852192E-6</c:v>
              </c:pt>
              <c:pt idx="52">
                <c:v>6.8827137896482446E-6</c:v>
              </c:pt>
              <c:pt idx="53">
                <c:v>6.4465804889755319E-6</c:v>
              </c:pt>
              <c:pt idx="54">
                <c:v>6.1180871950814466E-6</c:v>
              </c:pt>
              <c:pt idx="55">
                <c:v>5.4223723392078997E-6</c:v>
              </c:pt>
              <c:pt idx="56">
                <c:v>4.6726912273670988E-6</c:v>
              </c:pt>
              <c:pt idx="57">
                <c:v>4.1143113343628414E-6</c:v>
              </c:pt>
              <c:pt idx="58">
                <c:v>3.6471011789937387E-6</c:v>
              </c:pt>
              <c:pt idx="59">
                <c:v>3.2843762003102918E-6</c:v>
              </c:pt>
              <c:pt idx="60">
                <c:v>3.0171060000317515E-6</c:v>
              </c:pt>
              <c:pt idx="61">
                <c:v>2.7231047413148002E-6</c:v>
              </c:pt>
              <c:pt idx="62">
                <c:v>2.4591239640092403E-6</c:v>
              </c:pt>
              <c:pt idx="63">
                <c:v>2.1000177803266658E-6</c:v>
              </c:pt>
              <c:pt idx="64">
                <c:v>1.67229088678051E-6</c:v>
              </c:pt>
              <c:pt idx="65">
                <c:v>1.3356949149586259E-6</c:v>
              </c:pt>
              <c:pt idx="66">
                <c:v>9.908682384395977E-7</c:v>
              </c:pt>
              <c:pt idx="67">
                <c:v>8.1571177452118797E-7</c:v>
              </c:pt>
              <c:pt idx="68">
                <c:v>6.1538194810792684E-7</c:v>
              </c:pt>
              <c:pt idx="69">
                <c:v>4.547674221025263E-7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1-6203-4821-A3CD-5A94DBFD6399}"/>
            </c:ext>
          </c:extLst>
        </c:ser>
        <c:ser>
          <c:idx val="1"/>
          <c:order val="1"/>
          <c:tx>
            <c:v>C_bulk</c:v>
          </c:tx>
          <c:spPr>
            <a:ln>
              <a:solidFill>
                <a:srgbClr val="00B050"/>
              </a:solidFill>
            </a:ln>
          </c:spPr>
          <c:marker>
            <c:symbol val="none"/>
          </c:marker>
          <c:xVal>
            <c:numLit>
              <c:formatCode>0.000</c:formatCode>
              <c:ptCount val="126"/>
              <c:pt idx="0">
                <c:v>1.5095399618148804</c:v>
              </c:pt>
              <c:pt idx="1">
                <c:v>1.7442399263381958</c:v>
              </c:pt>
              <c:pt idx="2">
                <c:v>2.0278627872467041</c:v>
              </c:pt>
              <c:pt idx="3">
                <c:v>2.3570764064788818</c:v>
              </c:pt>
              <c:pt idx="4">
                <c:v>2.7504100799560547</c:v>
              </c:pt>
              <c:pt idx="5">
                <c:v>3.1916103363037109</c:v>
              </c:pt>
              <c:pt idx="6">
                <c:v>3.7145652770996094</c:v>
              </c:pt>
              <c:pt idx="7">
                <c:v>4.3234200477600098</c:v>
              </c:pt>
              <c:pt idx="8">
                <c:v>5.0278449058532715</c:v>
              </c:pt>
              <c:pt idx="9">
                <c:v>5.8549833297729492</c:v>
              </c:pt>
              <c:pt idx="10">
                <c:v>6.8062982559204102</c:v>
              </c:pt>
              <c:pt idx="11">
                <c:v>7.9161653518676758</c:v>
              </c:pt>
              <c:pt idx="12">
                <c:v>9.2114849090576172</c:v>
              </c:pt>
              <c:pt idx="13">
                <c:v>10.712898254394531</c:v>
              </c:pt>
              <c:pt idx="14">
                <c:v>12.458194732666016</c:v>
              </c:pt>
              <c:pt idx="15">
                <c:v>14.492477416992188</c:v>
              </c:pt>
              <c:pt idx="16">
                <c:v>16.857355117797852</c:v>
              </c:pt>
              <c:pt idx="17">
                <c:v>19.665546417236328</c:v>
              </c:pt>
              <c:pt idx="18">
                <c:v>22.840078125000002</c:v>
              </c:pt>
              <c:pt idx="19">
                <c:v>26.575542449951172</c:v>
              </c:pt>
              <c:pt idx="20">
                <c:v>30.931955337524414</c:v>
              </c:pt>
              <c:pt idx="21">
                <c:v>41.307826995849609</c:v>
              </c:pt>
              <c:pt idx="22">
                <c:v>48.242897033691406</c:v>
              </c:pt>
              <c:pt idx="23">
                <c:v>55.937530517578125</c:v>
              </c:pt>
              <c:pt idx="24">
                <c:v>65.324005126953125</c:v>
              </c:pt>
              <c:pt idx="25">
                <c:v>80.428230285644531</c:v>
              </c:pt>
              <c:pt idx="26">
                <c:v>92.67431640625</c:v>
              </c:pt>
              <c:pt idx="27">
                <c:v>108.07228851318359</c:v>
              </c:pt>
              <c:pt idx="28">
                <c:v>121.18873596191406</c:v>
              </c:pt>
              <c:pt idx="29">
                <c:v>144.815185546875</c:v>
              </c:pt>
              <c:pt idx="30">
                <c:v>162.03440856933594</c:v>
              </c:pt>
              <c:pt idx="31">
                <c:v>189.29985046386719</c:v>
              </c:pt>
              <c:pt idx="32">
                <c:v>220.37702941894531</c:v>
              </c:pt>
              <c:pt idx="33">
                <c:v>255.92295837402344</c:v>
              </c:pt>
              <c:pt idx="34">
                <c:v>300.03985595703125</c:v>
              </c:pt>
              <c:pt idx="35">
                <c:v>349.67208862304688</c:v>
              </c:pt>
              <c:pt idx="36">
                <c:v>404.28793334960938</c:v>
              </c:pt>
              <c:pt idx="37">
                <c:v>473.26165771484375</c:v>
              </c:pt>
              <c:pt idx="38">
                <c:v>551.110595703125</c:v>
              </c:pt>
              <c:pt idx="39">
                <c:v>639.3734130859375</c:v>
              </c:pt>
              <c:pt idx="40">
                <c:v>742.58782958984375</c:v>
              </c:pt>
              <c:pt idx="41">
                <c:v>866.45428466796875</c:v>
              </c:pt>
              <c:pt idx="42">
                <c:v>1009.465576171875</c:v>
              </c:pt>
              <c:pt idx="43">
                <c:v>1170.9161376953125</c:v>
              </c:pt>
              <c:pt idx="44">
                <c:v>1360.147705078125</c:v>
              </c:pt>
              <c:pt idx="45">
                <c:v>1583.46630859375</c:v>
              </c:pt>
              <c:pt idx="46">
                <c:v>1843.361083984375</c:v>
              </c:pt>
              <c:pt idx="47">
                <c:v>2145.076904296875</c:v>
              </c:pt>
              <c:pt idx="48">
                <c:v>2495.6298828125</c:v>
              </c:pt>
              <c:pt idx="49">
                <c:v>2903.108154296875</c:v>
              </c:pt>
              <c:pt idx="50">
                <c:v>3378.677001953125</c:v>
              </c:pt>
              <c:pt idx="51">
                <c:v>3934.33349609375</c:v>
              </c:pt>
              <c:pt idx="52">
                <c:v>4573.78466796875</c:v>
              </c:pt>
              <c:pt idx="53">
                <c:v>5320.38720703125</c:v>
              </c:pt>
              <c:pt idx="54">
                <c:v>6191.0947265625</c:v>
              </c:pt>
              <c:pt idx="55">
                <c:v>7203.7431640625</c:v>
              </c:pt>
              <c:pt idx="56">
                <c:v>8380.6220703125</c:v>
              </c:pt>
              <c:pt idx="57">
                <c:v>9752.0791015625</c:v>
              </c:pt>
              <c:pt idx="58">
                <c:v>11345.7470703125</c:v>
              </c:pt>
              <c:pt idx="59">
                <c:v>13200.0859375</c:v>
              </c:pt>
              <c:pt idx="60">
                <c:v>15358.7158203125</c:v>
              </c:pt>
              <c:pt idx="61">
                <c:v>17866.015625</c:v>
              </c:pt>
              <c:pt idx="62">
                <c:v>20789.537109375</c:v>
              </c:pt>
              <c:pt idx="63">
                <c:v>24189.072265625</c:v>
              </c:pt>
              <c:pt idx="64">
                <c:v>28143.724609375</c:v>
              </c:pt>
              <c:pt idx="65">
                <c:v>32744.03515625</c:v>
              </c:pt>
              <c:pt idx="66">
                <c:v>38096.6328125</c:v>
              </c:pt>
              <c:pt idx="67">
                <c:v>44323.40625</c:v>
              </c:pt>
              <c:pt idx="68">
                <c:v>51558.33203125</c:v>
              </c:pt>
              <c:pt idx="69">
                <c:v>59980.57421875</c:v>
              </c:pt>
            </c:numLit>
          </c:xVal>
          <c:yVal>
            <c:numLit>
              <c:formatCode>0.00E+00</c:formatCode>
              <c:ptCount val="126"/>
              <c:pt idx="1">
                <c:v>3.4485507664470732E-3</c:v>
              </c:pt>
              <c:pt idx="2">
                <c:v>2.9662779060399109E-3</c:v>
              </c:pt>
              <c:pt idx="3">
                <c:v>2.5520284512993998E-3</c:v>
              </c:pt>
              <c:pt idx="4">
                <c:v>2.1871179218573076E-3</c:v>
              </c:pt>
              <c:pt idx="5">
                <c:v>1.8848271977928582E-3</c:v>
              </c:pt>
              <c:pt idx="6">
                <c:v>1.6195238125914354E-3</c:v>
              </c:pt>
              <c:pt idx="7">
                <c:v>1.3915029075339405E-3</c:v>
              </c:pt>
              <c:pt idx="8">
                <c:v>1.1965984609836348E-3</c:v>
              </c:pt>
              <c:pt idx="9">
                <c:v>1.0276061133287998E-3</c:v>
              </c:pt>
              <c:pt idx="10">
                <c:v>8.840293858123643E-4</c:v>
              </c:pt>
              <c:pt idx="11">
                <c:v>7.6013788287595499E-4</c:v>
              </c:pt>
              <c:pt idx="12">
                <c:v>6.5329913260734327E-4</c:v>
              </c:pt>
              <c:pt idx="13">
                <c:v>5.6179092996422818E-4</c:v>
              </c:pt>
              <c:pt idx="14">
                <c:v>4.8314006633773995E-4</c:v>
              </c:pt>
              <c:pt idx="15">
                <c:v>4.1537436556685623E-4</c:v>
              </c:pt>
              <c:pt idx="16">
                <c:v>3.5715425890417624E-4</c:v>
              </c:pt>
              <c:pt idx="17">
                <c:v>3.0620620327929287E-4</c:v>
              </c:pt>
              <c:pt idx="18">
                <c:v>2.6369802975331882E-4</c:v>
              </c:pt>
              <c:pt idx="19">
                <c:v>2.266844364524716E-4</c:v>
              </c:pt>
              <c:pt idx="20">
                <c:v>1.9481048547088657E-4</c:v>
              </c:pt>
              <c:pt idx="21">
                <c:v>1.4596985674718467E-4</c:v>
              </c:pt>
              <c:pt idx="22">
                <c:v>1.2503926528786738E-4</c:v>
              </c:pt>
              <c:pt idx="23">
                <c:v>1.0788991594217529E-4</c:v>
              </c:pt>
              <c:pt idx="24">
                <c:v>9.2440118334850493E-5</c:v>
              </c:pt>
              <c:pt idx="25">
                <c:v>7.5149381029378386E-5</c:v>
              </c:pt>
              <c:pt idx="26">
                <c:v>6.526781484134648E-5</c:v>
              </c:pt>
              <c:pt idx="27">
                <c:v>5.6021127609673036E-5</c:v>
              </c:pt>
              <c:pt idx="28">
                <c:v>4.9997806749905591E-5</c:v>
              </c:pt>
              <c:pt idx="29">
                <c:v>4.190091222794956E-5</c:v>
              </c:pt>
              <c:pt idx="30">
                <c:v>3.7487356888790238E-5</c:v>
              </c:pt>
              <c:pt idx="31">
                <c:v>3.2141080582519562E-5</c:v>
              </c:pt>
              <c:pt idx="32">
                <c:v>2.7660633300269345E-5</c:v>
              </c:pt>
              <c:pt idx="33">
                <c:v>2.3870009587150589E-5</c:v>
              </c:pt>
              <c:pt idx="34">
                <c:v>2.0414491686751858E-5</c:v>
              </c:pt>
              <c:pt idx="35">
                <c:v>1.7569242717104066E-5</c:v>
              </c:pt>
              <c:pt idx="36">
                <c:v>1.5245632449509232E-5</c:v>
              </c:pt>
              <c:pt idx="37">
                <c:v>1.3077489283886951E-5</c:v>
              </c:pt>
              <c:pt idx="38">
                <c:v>1.1282305198708543E-5</c:v>
              </c:pt>
              <c:pt idx="39">
                <c:v>9.7757646308331207E-6</c:v>
              </c:pt>
              <c:pt idx="40">
                <c:v>8.4682867814377332E-6</c:v>
              </c:pt>
              <c:pt idx="41">
                <c:v>7.3104253000380557E-6</c:v>
              </c:pt>
              <c:pt idx="42">
                <c:v>6.3270268034513996E-6</c:v>
              </c:pt>
              <c:pt idx="43">
                <c:v>5.5055058719413889E-6</c:v>
              </c:pt>
              <c:pt idx="44">
                <c:v>4.7908810440889313E-6</c:v>
              </c:pt>
              <c:pt idx="45">
                <c:v>4.1672519305431309E-6</c:v>
              </c:pt>
              <c:pt idx="46">
                <c:v>3.6317331751010689E-6</c:v>
              </c:pt>
              <c:pt idx="47">
                <c:v>3.172808742306679E-6</c:v>
              </c:pt>
              <c:pt idx="48">
                <c:v>2.7789622372434459E-6</c:v>
              </c:pt>
              <c:pt idx="49">
                <c:v>2.440696943639281E-6</c:v>
              </c:pt>
              <c:pt idx="50">
                <c:v>2.1490886406094789E-6</c:v>
              </c:pt>
              <c:pt idx="51">
                <c:v>1.8976772634063247E-6</c:v>
              </c:pt>
              <c:pt idx="52">
                <c:v>1.6839514977740043E-6</c:v>
              </c:pt>
              <c:pt idx="53">
                <c:v>1.4994215383134248E-6</c:v>
              </c:pt>
              <c:pt idx="54">
                <c:v>1.3404358672818757E-6</c:v>
              </c:pt>
              <c:pt idx="55">
                <c:v>1.2038740126868539E-6</c:v>
              </c:pt>
              <c:pt idx="56">
                <c:v>1.0866291882321932E-6</c:v>
              </c:pt>
              <c:pt idx="57">
                <c:v>9.8570271154469526E-7</c:v>
              </c:pt>
              <c:pt idx="58">
                <c:v>8.990735901983439E-7</c:v>
              </c:pt>
              <c:pt idx="59">
                <c:v>8.2460457277197807E-7</c:v>
              </c:pt>
              <c:pt idx="60">
                <c:v>7.6056581481738938E-7</c:v>
              </c:pt>
              <c:pt idx="61">
                <c:v>7.0560919269439693E-7</c:v>
              </c:pt>
              <c:pt idx="62">
                <c:v>6.5826898714775681E-7</c:v>
              </c:pt>
              <c:pt idx="63">
                <c:v>6.1761043739082342E-7</c:v>
              </c:pt>
              <c:pt idx="64">
                <c:v>5.8267196563908837E-7</c:v>
              </c:pt>
              <c:pt idx="65">
                <c:v>5.526478822092317E-7</c:v>
              </c:pt>
              <c:pt idx="66">
                <c:v>5.2684060491616417E-7</c:v>
              </c:pt>
              <c:pt idx="67">
                <c:v>5.0466171924577302E-7</c:v>
              </c:pt>
              <c:pt idx="68">
                <c:v>4.8562033699597578E-7</c:v>
              </c:pt>
              <c:pt idx="69">
                <c:v>4.692403095086122E-7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2-6203-4821-A3CD-5A94DBFD6399}"/>
            </c:ext>
          </c:extLst>
        </c:ser>
        <c:ser>
          <c:idx val="3"/>
          <c:order val="2"/>
          <c:tx>
            <c:v>Closure</c:v>
          </c:tx>
          <c:spPr>
            <a:ln w="25400"/>
          </c:spPr>
          <c:marker>
            <c:symbol val="none"/>
          </c:marker>
          <c:dPt>
            <c:idx val="1"/>
            <c:bubble3D val="0"/>
            <c:spPr>
              <a:ln w="25400">
                <a:solidFill>
                  <a:schemeClr val="tx1"/>
                </a:solidFill>
              </a:ln>
            </c:spPr>
            <c:extLst>
              <c:ext xmlns:c16="http://schemas.microsoft.com/office/drawing/2014/chart" uri="{C3380CC4-5D6E-409C-BE32-E72D297353CC}">
                <c16:uniqueId val="{00000004-6203-4821-A3CD-5A94DBFD6399}"/>
              </c:ext>
            </c:extLst>
          </c:dPt>
          <c:xVal>
            <c:numLit>
              <c:formatCode>0</c:formatCode>
              <c:ptCount val="2"/>
              <c:pt idx="0">
                <c:v>2</c:v>
              </c:pt>
              <c:pt idx="1">
                <c:v>2</c:v>
              </c:pt>
            </c:numLit>
          </c:xVal>
          <c:yVal>
            <c:numLit>
              <c:formatCode>General</c:formatCode>
              <c:ptCount val="2"/>
              <c:pt idx="0">
                <c:v>1E-10</c:v>
              </c:pt>
              <c:pt idx="1">
                <c:v>1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5-6203-4821-A3CD-5A94DBFD6399}"/>
            </c:ext>
          </c:extLst>
        </c:ser>
        <c:ser>
          <c:idx val="4"/>
          <c:order val="3"/>
          <c:tx>
            <c:v>Intrusion</c:v>
          </c:tx>
          <c:spPr>
            <a:ln>
              <a:solidFill>
                <a:schemeClr val="tx1"/>
              </a:solidFill>
              <a:prstDash val="solid"/>
            </a:ln>
          </c:spPr>
          <c:marker>
            <c:symbol val="none"/>
          </c:marker>
          <c:dPt>
            <c:idx val="1"/>
            <c:bubble3D val="0"/>
            <c:spPr>
              <a:ln w="25400">
                <a:solidFill>
                  <a:schemeClr val="tx1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6203-4821-A3CD-5A94DBFD6399}"/>
              </c:ext>
            </c:extLst>
          </c:dPt>
          <c:xVal>
            <c:numLit>
              <c:formatCode>General</c:formatCode>
              <c:ptCount val="2"/>
              <c:pt idx="0">
                <c:v>4</c:v>
              </c:pt>
              <c:pt idx="1">
                <c:v>4</c:v>
              </c:pt>
            </c:numLit>
          </c:xVal>
          <c:yVal>
            <c:numLit>
              <c:formatCode>General</c:formatCode>
              <c:ptCount val="2"/>
              <c:pt idx="0">
                <c:v>1E-10</c:v>
              </c:pt>
              <c:pt idx="1">
                <c:v>1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8-6203-4821-A3CD-5A94DBFD639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logBase val="10"/>
          <c:orientation val="minMax"/>
          <c:min val="1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Injection</a:t>
                </a:r>
                <a:r>
                  <a:rPr lang="en-US" baseline="0"/>
                  <a:t> Pressure, psia</a:t>
                </a:r>
                <a:endParaRPr lang="en-US"/>
              </a:p>
            </c:rich>
          </c:tx>
          <c:overlay val="0"/>
        </c:title>
        <c:numFmt formatCode="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1.0000000000000005E-8"/>
        <c:crossBetween val="midCat"/>
      </c:valAx>
      <c:valAx>
        <c:axId val="160021120"/>
        <c:scaling>
          <c:logBase val="10"/>
          <c:orientation val="minMax"/>
          <c:max val="0.1"/>
          <c:min val="1.0000000000000005E-8"/>
        </c:scaling>
        <c:delete val="0"/>
        <c:axPos val="l"/>
        <c:majorGridlines>
          <c:spPr>
            <a:ln>
              <a:solidFill>
                <a:schemeClr val="bg1">
                  <a:lumMod val="50000"/>
                </a:schemeClr>
              </a:solidFill>
            </a:ln>
          </c:spPr>
        </c:majorGridlines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Compressibility, psia^-1</a:t>
                </a:r>
              </a:p>
            </c:rich>
          </c:tx>
          <c:overlay val="0"/>
        </c:title>
        <c:numFmt formatCode="0.E+0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  <c:majorUnit val="0.2"/>
        <c:minorUnit val="0.1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egendEntry>
        <c:idx val="2"/>
        <c:delete val="1"/>
      </c:legendEntry>
      <c:legendEntry>
        <c:idx val="3"/>
        <c:delete val="1"/>
      </c:legendEntry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/>
  </c:printSettings>
</c:chartSpace>
</file>

<file path=xl/charts/chart4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smoothMarker"/>
        <c:varyColors val="0"/>
        <c:ser>
          <c:idx val="0"/>
          <c:order val="0"/>
          <c:tx>
            <c:v>Compression</c:v>
          </c:tx>
          <c:spPr>
            <a:ln>
              <a:solidFill>
                <a:sysClr val="windowText" lastClr="000000"/>
              </a:solidFill>
              <a:prstDash val="solid"/>
            </a:ln>
          </c:spPr>
          <c:marker>
            <c:symbol val="none"/>
          </c:marker>
          <c:xVal>
            <c:numLit>
              <c:formatCode>0.000</c:formatCode>
              <c:ptCount val="129"/>
              <c:pt idx="0">
                <c:v>1.7442399263381958</c:v>
              </c:pt>
              <c:pt idx="1">
                <c:v>2.0278627872467041</c:v>
              </c:pt>
              <c:pt idx="2">
                <c:v>2.3570764064788818</c:v>
              </c:pt>
              <c:pt idx="3">
                <c:v>2.7504100799560547</c:v>
              </c:pt>
              <c:pt idx="4">
                <c:v>3.1916103363037109</c:v>
              </c:pt>
              <c:pt idx="5">
                <c:v>3.7145652770996094</c:v>
              </c:pt>
              <c:pt idx="6">
                <c:v>4.3234200477600098</c:v>
              </c:pt>
              <c:pt idx="7">
                <c:v>5.0278449058532715</c:v>
              </c:pt>
              <c:pt idx="8">
                <c:v>5.8549833297729492</c:v>
              </c:pt>
              <c:pt idx="9">
                <c:v>6.8062982559204102</c:v>
              </c:pt>
              <c:pt idx="10">
                <c:v>7.9161653518676758</c:v>
              </c:pt>
              <c:pt idx="11">
                <c:v>9.2114849090576172</c:v>
              </c:pt>
              <c:pt idx="12">
                <c:v>10.712898254394531</c:v>
              </c:pt>
              <c:pt idx="13">
                <c:v>12.458194732666016</c:v>
              </c:pt>
              <c:pt idx="14">
                <c:v>14.492477416992188</c:v>
              </c:pt>
              <c:pt idx="15">
                <c:v>16.857355117797852</c:v>
              </c:pt>
              <c:pt idx="16">
                <c:v>19.665546417236328</c:v>
              </c:pt>
              <c:pt idx="17">
                <c:v>22.840078125000002</c:v>
              </c:pt>
              <c:pt idx="18">
                <c:v>26.575542449951172</c:v>
              </c:pt>
              <c:pt idx="19">
                <c:v>30.931955337524414</c:v>
              </c:pt>
              <c:pt idx="20">
                <c:v>41.307826995849609</c:v>
              </c:pt>
              <c:pt idx="21">
                <c:v>48.242897033691406</c:v>
              </c:pt>
              <c:pt idx="22">
                <c:v>55.937530517578125</c:v>
              </c:pt>
              <c:pt idx="23">
                <c:v>65.324005126953125</c:v>
              </c:pt>
              <c:pt idx="24">
                <c:v>80.428230285644531</c:v>
              </c:pt>
              <c:pt idx="25">
                <c:v>92.67431640625</c:v>
              </c:pt>
              <c:pt idx="26">
                <c:v>108.07228851318359</c:v>
              </c:pt>
              <c:pt idx="27">
                <c:v>121.18873596191406</c:v>
              </c:pt>
              <c:pt idx="28">
                <c:v>144.815185546875</c:v>
              </c:pt>
              <c:pt idx="29">
                <c:v>162.03440856933594</c:v>
              </c:pt>
              <c:pt idx="30">
                <c:v>189.29985046386719</c:v>
              </c:pt>
              <c:pt idx="31">
                <c:v>220.37702941894531</c:v>
              </c:pt>
              <c:pt idx="32">
                <c:v>255.92295837402344</c:v>
              </c:pt>
              <c:pt idx="33">
                <c:v>300.03985595703125</c:v>
              </c:pt>
              <c:pt idx="34">
                <c:v>349.67208862304688</c:v>
              </c:pt>
              <c:pt idx="35">
                <c:v>404.28793334960938</c:v>
              </c:pt>
              <c:pt idx="36">
                <c:v>473.26165771484375</c:v>
              </c:pt>
              <c:pt idx="37">
                <c:v>551.110595703125</c:v>
              </c:pt>
              <c:pt idx="38">
                <c:v>639.3734130859375</c:v>
              </c:pt>
              <c:pt idx="39">
                <c:v>742.58782958984375</c:v>
              </c:pt>
              <c:pt idx="40">
                <c:v>866.45428466796875</c:v>
              </c:pt>
              <c:pt idx="41">
                <c:v>1009.465576171875</c:v>
              </c:pt>
              <c:pt idx="42">
                <c:v>1170.9161376953125</c:v>
              </c:pt>
              <c:pt idx="43">
                <c:v>1360.147705078125</c:v>
              </c:pt>
              <c:pt idx="44">
                <c:v>1583.46630859375</c:v>
              </c:pt>
              <c:pt idx="45">
                <c:v>1843.361083984375</c:v>
              </c:pt>
              <c:pt idx="46">
                <c:v>2145.076904296875</c:v>
              </c:pt>
              <c:pt idx="47">
                <c:v>2495.6298828125</c:v>
              </c:pt>
              <c:pt idx="48">
                <c:v>2903.108154296875</c:v>
              </c:pt>
              <c:pt idx="49">
                <c:v>3378.677001953125</c:v>
              </c:pt>
              <c:pt idx="50">
                <c:v>3934.33349609375</c:v>
              </c:pt>
              <c:pt idx="51">
                <c:v>4573.78466796875</c:v>
              </c:pt>
              <c:pt idx="52">
                <c:v>5320.38720703125</c:v>
              </c:pt>
              <c:pt idx="53">
                <c:v>6191.0947265625</c:v>
              </c:pt>
              <c:pt idx="54">
                <c:v>7203.7431640625</c:v>
              </c:pt>
              <c:pt idx="55">
                <c:v>8380.6220703125</c:v>
              </c:pt>
              <c:pt idx="56">
                <c:v>9752.0791015625</c:v>
              </c:pt>
              <c:pt idx="57">
                <c:v>11345.7470703125</c:v>
              </c:pt>
              <c:pt idx="58">
                <c:v>13200.0859375</c:v>
              </c:pt>
              <c:pt idx="59">
                <c:v>15358.7158203125</c:v>
              </c:pt>
              <c:pt idx="60">
                <c:v>17866.015625</c:v>
              </c:pt>
              <c:pt idx="61">
                <c:v>20789.537109375</c:v>
              </c:pt>
              <c:pt idx="62">
                <c:v>24189.072265625</c:v>
              </c:pt>
              <c:pt idx="63">
                <c:v>28143.724609375</c:v>
              </c:pt>
              <c:pt idx="64">
                <c:v>32744.03515625</c:v>
              </c:pt>
              <c:pt idx="65">
                <c:v>38096.6328125</c:v>
              </c:pt>
              <c:pt idx="66">
                <c:v>44323.40625</c:v>
              </c:pt>
              <c:pt idx="67">
                <c:v>51558.33203125</c:v>
              </c:pt>
              <c:pt idx="68">
                <c:v>59980.57421875</c:v>
              </c:pt>
            </c:numLit>
          </c:xVal>
          <c:yVal>
            <c:numLit>
              <c:formatCode>General</c:formatCode>
              <c:ptCount val="129"/>
              <c:pt idx="0">
                <c:v>0</c:v>
              </c:pt>
              <c:pt idx="1">
                <c:v>1</c:v>
              </c:pt>
              <c:pt idx="2">
                <c:v>0.99406102174985556</c:v>
              </c:pt>
              <c:pt idx="3">
                <c:v>0.98800518948268579</c:v>
              </c:pt>
              <c:pt idx="4">
                <c:v>0.98220216130375582</c:v>
              </c:pt>
              <c:pt idx="5">
                <c:v>0.97631876558756914</c:v>
              </c:pt>
              <c:pt idx="6">
                <c:v>0.97046872635209547</c:v>
              </c:pt>
              <c:pt idx="7">
                <c:v>0.96468584171402649</c:v>
              </c:pt>
              <c:pt idx="8">
                <c:v>0.95888589242601918</c:v>
              </c:pt>
              <c:pt idx="9">
                <c:v>0.95318672582793829</c:v>
              </c:pt>
              <c:pt idx="10">
                <c:v>0.94750255124152949</c:v>
              </c:pt>
              <c:pt idx="11">
                <c:v>0.94183416293226874</c:v>
              </c:pt>
              <c:pt idx="12">
                <c:v>0.93621995335053887</c:v>
              </c:pt>
              <c:pt idx="13">
                <c:v>0.93064168728669938</c:v>
              </c:pt>
              <c:pt idx="14">
                <c:v>0.9250849023659522</c:v>
              </c:pt>
              <c:pt idx="15">
                <c:v>0.91956470990533956</c:v>
              </c:pt>
              <c:pt idx="16">
                <c:v>0.91397164348986293</c:v>
              </c:pt>
              <c:pt idx="17">
                <c:v>0.90857204170521522</c:v>
              </c:pt>
              <c:pt idx="18">
                <c:v>0.90313904284624547</c:v>
              </c:pt>
              <c:pt idx="19">
                <c:v>0.89772701715770498</c:v>
              </c:pt>
              <c:pt idx="20">
                <c:v>0.88750365775775597</c:v>
              </c:pt>
              <c:pt idx="21">
                <c:v>0.88206663645255279</c:v>
              </c:pt>
              <c:pt idx="22">
                <c:v>0.87691321855904214</c:v>
              </c:pt>
              <c:pt idx="23">
                <c:v>0.87154358058119719</c:v>
              </c:pt>
              <c:pt idx="24">
                <c:v>0.86439500679203252</c:v>
              </c:pt>
              <c:pt idx="25">
                <c:v>0.8595578901644817</c:v>
              </c:pt>
              <c:pt idx="26">
                <c:v>0.85434239224493702</c:v>
              </c:pt>
              <c:pt idx="27">
                <c:v>0.85047622798585498</c:v>
              </c:pt>
              <c:pt idx="28">
                <c:v>0.84449954193984234</c:v>
              </c:pt>
              <c:pt idx="29">
                <c:v>0.84075110137913434</c:v>
              </c:pt>
              <c:pt idx="30">
                <c:v>0.83558967809563289</c:v>
              </c:pt>
              <c:pt idx="31">
                <c:v>0.8305755622208143</c:v>
              </c:pt>
              <c:pt idx="32">
                <c:v>0.82567231328851964</c:v>
              </c:pt>
              <c:pt idx="33">
                <c:v>0.82048924842338355</c:v>
              </c:pt>
              <c:pt idx="34">
                <c:v>0.81553109889044728</c:v>
              </c:pt>
              <c:pt idx="35">
                <c:v>0.8108580821364435</c:v>
              </c:pt>
              <c:pt idx="36">
                <c:v>0.80581643716579687</c:v>
              </c:pt>
              <c:pt idx="37">
                <c:v>0.80097211694777548</c:v>
              </c:pt>
              <c:pt idx="38">
                <c:v>0.79627463652824904</c:v>
              </c:pt>
              <c:pt idx="39">
                <c:v>0.79157024853919267</c:v>
              </c:pt>
              <c:pt idx="40">
                <c:v>0.78674985496688277</c:v>
              </c:pt>
              <c:pt idx="41">
                <c:v>0.78200529744900715</c:v>
              </c:pt>
              <c:pt idx="42">
                <c:v>0.77742483122858486</c:v>
              </c:pt>
              <c:pt idx="43">
                <c:v>0.77282708508228282</c:v>
              </c:pt>
              <c:pt idx="44">
                <c:v>0.7681891188872485</c:v>
              </c:pt>
              <c:pt idx="45">
                <c:v>0.76358046007864167</c:v>
              </c:pt>
              <c:pt idx="46">
                <c:v>0.75901115442834199</c:v>
              </c:pt>
              <c:pt idx="47">
                <c:v>0.75447573619664132</c:v>
              </c:pt>
              <c:pt idx="48">
                <c:v>0.749971129921572</c:v>
              </c:pt>
              <c:pt idx="49">
                <c:v>0.74547979639906092</c:v>
              </c:pt>
              <c:pt idx="50">
                <c:v>0.74099907605419935</c:v>
              </c:pt>
              <c:pt idx="51">
                <c:v>0.73659363472120276</c:v>
              </c:pt>
              <c:pt idx="52">
                <c:v>0.73219682926374474</c:v>
              </c:pt>
              <c:pt idx="53">
                <c:v>0.72781587193679509</c:v>
              </c:pt>
              <c:pt idx="54">
                <c:v>0.72346333268257323</c:v>
              </c:pt>
              <c:pt idx="55">
                <c:v>0.71914159171386083</c:v>
              </c:pt>
              <c:pt idx="56">
                <c:v>0.71483895963746868</c:v>
              </c:pt>
              <c:pt idx="57">
                <c:v>0.71056758178513424</c:v>
              </c:pt>
              <c:pt idx="58">
                <c:v>0.7063212257860465</c:v>
              </c:pt>
              <c:pt idx="59">
                <c:v>0.70209803859514208</c:v>
              </c:pt>
              <c:pt idx="60">
                <c:v>0.69790680514061165</c:v>
              </c:pt>
              <c:pt idx="61">
                <c:v>0.69373146445921552</c:v>
              </c:pt>
              <c:pt idx="62">
                <c:v>0.68958378910368745</c:v>
              </c:pt>
              <c:pt idx="63">
                <c:v>0.68546166375491291</c:v>
              </c:pt>
              <c:pt idx="64">
                <c:v>0.68136490823013884</c:v>
              </c:pt>
              <c:pt idx="65">
                <c:v>0.67729240480951225</c:v>
              </c:pt>
              <c:pt idx="66">
                <c:v>0.67324472496479049</c:v>
              </c:pt>
              <c:pt idx="67">
                <c:v>0.6692261654242091</c:v>
              </c:pt>
              <c:pt idx="68">
                <c:v>0.66522880074663659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7C3D-4B7D-8955-C2F382335FD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  <c:extLst/>
      </c:scatterChart>
      <c:valAx>
        <c:axId val="160018816"/>
        <c:scaling>
          <c:orientation val="minMax"/>
          <c:max val="10000"/>
          <c:min val="0"/>
        </c:scaling>
        <c:delete val="0"/>
        <c:axPos val="b"/>
        <c:minorGridlines>
          <c:spPr>
            <a:ln>
              <a:solidFill>
                <a:schemeClr val="bg1">
                  <a:lumMod val="50000"/>
                </a:schemeClr>
              </a:solidFill>
            </a:ln>
          </c:spPr>
        </c:minorGridlines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Net Confining Pressure,</a:t>
                </a:r>
                <a:r>
                  <a:rPr lang="en-US" baseline="0"/>
                  <a:t> psia</a:t>
                </a:r>
                <a:endParaRPr lang="en-US"/>
              </a:p>
            </c:rich>
          </c:tx>
          <c:overlay val="0"/>
        </c:title>
        <c:numFmt formatCode="General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1.0000000000000094E-156"/>
        <c:crossBetween val="midCat"/>
        <c:majorUnit val="2500"/>
        <c:minorUnit val="1250"/>
      </c:valAx>
      <c:valAx>
        <c:axId val="160021120"/>
        <c:scaling>
          <c:logBase val="10"/>
          <c:orientation val="minMax"/>
          <c:max val="1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K/Ko</a:t>
                </a:r>
              </a:p>
            </c:rich>
          </c:tx>
          <c:overlay val="0"/>
        </c:title>
        <c:numFmt formatCode="0.E+0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  <c:majorUnit val="0.2"/>
        <c:minorUnit val="0.1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/>
  </c:printSettings>
</c:chartSpace>
</file>

<file path=xl/charts/chart4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smoothMarker"/>
        <c:varyColors val="0"/>
        <c:ser>
          <c:idx val="0"/>
          <c:order val="0"/>
          <c:tx>
            <c:v>Compression</c:v>
          </c:tx>
          <c:spPr>
            <a:ln>
              <a:solidFill>
                <a:sysClr val="windowText" lastClr="000000"/>
              </a:solidFill>
              <a:prstDash val="solid"/>
            </a:ln>
          </c:spPr>
          <c:marker>
            <c:symbol val="none"/>
          </c:marker>
          <c:xVal>
            <c:numLit>
              <c:formatCode>0.000</c:formatCode>
              <c:ptCount val="129"/>
              <c:pt idx="0">
                <c:v>1.7442399263381958</c:v>
              </c:pt>
              <c:pt idx="1">
                <c:v>2.0278627872467041</c:v>
              </c:pt>
              <c:pt idx="2">
                <c:v>2.3570764064788818</c:v>
              </c:pt>
              <c:pt idx="3">
                <c:v>2.7504100799560547</c:v>
              </c:pt>
              <c:pt idx="4">
                <c:v>3.1916103363037109</c:v>
              </c:pt>
              <c:pt idx="5">
                <c:v>3.7145652770996094</c:v>
              </c:pt>
              <c:pt idx="6">
                <c:v>4.3234200477600098</c:v>
              </c:pt>
              <c:pt idx="7">
                <c:v>5.0278449058532715</c:v>
              </c:pt>
              <c:pt idx="8">
                <c:v>5.8549833297729492</c:v>
              </c:pt>
              <c:pt idx="9">
                <c:v>6.8062982559204102</c:v>
              </c:pt>
              <c:pt idx="10">
                <c:v>7.9161653518676758</c:v>
              </c:pt>
              <c:pt idx="11">
                <c:v>9.2114849090576172</c:v>
              </c:pt>
              <c:pt idx="12">
                <c:v>10.712898254394531</c:v>
              </c:pt>
              <c:pt idx="13">
                <c:v>12.458194732666016</c:v>
              </c:pt>
              <c:pt idx="14">
                <c:v>14.492477416992188</c:v>
              </c:pt>
              <c:pt idx="15">
                <c:v>16.857355117797852</c:v>
              </c:pt>
              <c:pt idx="16">
                <c:v>19.665546417236328</c:v>
              </c:pt>
              <c:pt idx="17">
                <c:v>22.840078125000002</c:v>
              </c:pt>
              <c:pt idx="18">
                <c:v>26.575542449951172</c:v>
              </c:pt>
              <c:pt idx="19">
                <c:v>30.931955337524414</c:v>
              </c:pt>
              <c:pt idx="20">
                <c:v>41.307826995849609</c:v>
              </c:pt>
              <c:pt idx="21">
                <c:v>48.242897033691406</c:v>
              </c:pt>
              <c:pt idx="22">
                <c:v>55.937530517578125</c:v>
              </c:pt>
              <c:pt idx="23">
                <c:v>65.324005126953125</c:v>
              </c:pt>
              <c:pt idx="24">
                <c:v>80.428230285644531</c:v>
              </c:pt>
              <c:pt idx="25">
                <c:v>92.67431640625</c:v>
              </c:pt>
              <c:pt idx="26">
                <c:v>108.07228851318359</c:v>
              </c:pt>
              <c:pt idx="27">
                <c:v>121.18873596191406</c:v>
              </c:pt>
              <c:pt idx="28">
                <c:v>144.815185546875</c:v>
              </c:pt>
              <c:pt idx="29">
                <c:v>162.03440856933594</c:v>
              </c:pt>
              <c:pt idx="30">
                <c:v>189.29985046386719</c:v>
              </c:pt>
              <c:pt idx="31">
                <c:v>220.37702941894531</c:v>
              </c:pt>
              <c:pt idx="32">
                <c:v>255.92295837402344</c:v>
              </c:pt>
              <c:pt idx="33">
                <c:v>300.03985595703125</c:v>
              </c:pt>
              <c:pt idx="34">
                <c:v>349.67208862304688</c:v>
              </c:pt>
              <c:pt idx="35">
                <c:v>404.28793334960938</c:v>
              </c:pt>
              <c:pt idx="36">
                <c:v>473.26165771484375</c:v>
              </c:pt>
              <c:pt idx="37">
                <c:v>551.110595703125</c:v>
              </c:pt>
              <c:pt idx="38">
                <c:v>639.3734130859375</c:v>
              </c:pt>
              <c:pt idx="39">
                <c:v>742.58782958984375</c:v>
              </c:pt>
              <c:pt idx="40">
                <c:v>866.45428466796875</c:v>
              </c:pt>
              <c:pt idx="41">
                <c:v>1009.465576171875</c:v>
              </c:pt>
              <c:pt idx="42">
                <c:v>1170.9161376953125</c:v>
              </c:pt>
              <c:pt idx="43">
                <c:v>1360.147705078125</c:v>
              </c:pt>
              <c:pt idx="44">
                <c:v>1583.46630859375</c:v>
              </c:pt>
              <c:pt idx="45">
                <c:v>1843.361083984375</c:v>
              </c:pt>
              <c:pt idx="46">
                <c:v>2145.076904296875</c:v>
              </c:pt>
              <c:pt idx="47">
                <c:v>2495.6298828125</c:v>
              </c:pt>
              <c:pt idx="48">
                <c:v>2903.108154296875</c:v>
              </c:pt>
              <c:pt idx="49">
                <c:v>3378.677001953125</c:v>
              </c:pt>
              <c:pt idx="50">
                <c:v>3934.33349609375</c:v>
              </c:pt>
              <c:pt idx="51">
                <c:v>4573.78466796875</c:v>
              </c:pt>
              <c:pt idx="52">
                <c:v>5320.38720703125</c:v>
              </c:pt>
              <c:pt idx="53">
                <c:v>6191.0947265625</c:v>
              </c:pt>
              <c:pt idx="54">
                <c:v>7203.7431640625</c:v>
              </c:pt>
              <c:pt idx="55">
                <c:v>8380.6220703125</c:v>
              </c:pt>
              <c:pt idx="56">
                <c:v>9752.0791015625</c:v>
              </c:pt>
              <c:pt idx="57">
                <c:v>11345.7470703125</c:v>
              </c:pt>
              <c:pt idx="58">
                <c:v>13200.0859375</c:v>
              </c:pt>
              <c:pt idx="59">
                <c:v>15358.7158203125</c:v>
              </c:pt>
              <c:pt idx="60">
                <c:v>17866.015625</c:v>
              </c:pt>
              <c:pt idx="61">
                <c:v>20789.537109375</c:v>
              </c:pt>
              <c:pt idx="62">
                <c:v>24189.072265625</c:v>
              </c:pt>
              <c:pt idx="63">
                <c:v>28143.724609375</c:v>
              </c:pt>
              <c:pt idx="64">
                <c:v>32744.03515625</c:v>
              </c:pt>
              <c:pt idx="65">
                <c:v>38096.6328125</c:v>
              </c:pt>
              <c:pt idx="66">
                <c:v>44323.40625</c:v>
              </c:pt>
              <c:pt idx="67">
                <c:v>51558.33203125</c:v>
              </c:pt>
              <c:pt idx="68">
                <c:v>59980.57421875</c:v>
              </c:pt>
            </c:numLit>
          </c:xVal>
          <c:yVal>
            <c:numLit>
              <c:formatCode>General</c:formatCode>
              <c:ptCount val="129"/>
              <c:pt idx="0">
                <c:v>1</c:v>
              </c:pt>
              <c:pt idx="1">
                <c:v>0.99561783537506532</c:v>
              </c:pt>
              <c:pt idx="2">
                <c:v>0.99125774281120205</c:v>
              </c:pt>
              <c:pt idx="3">
                <c:v>0.98680769815356995</c:v>
              </c:pt>
              <c:pt idx="4">
                <c:v>0.98252136986591232</c:v>
              </c:pt>
              <c:pt idx="5">
                <c:v>0.97817210232890894</c:v>
              </c:pt>
              <c:pt idx="6">
                <c:v>0.97384130569723515</c:v>
              </c:pt>
              <c:pt idx="7">
                <c:v>0.9695532218734696</c:v>
              </c:pt>
              <c:pt idx="8">
                <c:v>0.96525247562747596</c:v>
              </c:pt>
              <c:pt idx="9">
                <c:v>0.96102365342669305</c:v>
              </c:pt>
              <c:pt idx="10">
                <c:v>0.95681043515183761</c:v>
              </c:pt>
              <c:pt idx="11">
                <c:v>0.95261525904945821</c:v>
              </c:pt>
              <c:pt idx="12">
                <c:v>0.94847925126413912</c:v>
              </c:pt>
              <c:pt idx="13">
                <c:v>0.9443872950386204</c:v>
              </c:pt>
              <c:pt idx="14">
                <c:v>0.94033115823450431</c:v>
              </c:pt>
              <c:pt idx="15">
                <c:v>0.93632163566963811</c:v>
              </c:pt>
              <c:pt idx="16">
                <c:v>0.93228739727891996</c:v>
              </c:pt>
              <c:pt idx="17">
                <c:v>0.92840812643334181</c:v>
              </c:pt>
              <c:pt idx="18">
                <c:v>0.92453365890382977</c:v>
              </c:pt>
              <c:pt idx="19">
                <c:v>0.92070138363841947</c:v>
              </c:pt>
              <c:pt idx="20">
                <c:v>0.91388205311524895</c:v>
              </c:pt>
              <c:pt idx="21">
                <c:v>0.91003588033087801</c:v>
              </c:pt>
              <c:pt idx="22">
                <c:v>0.9064105829323349</c:v>
              </c:pt>
              <c:pt idx="23">
                <c:v>0.90271050129740427</c:v>
              </c:pt>
              <c:pt idx="24">
                <c:v>0.89802801557354262</c:v>
              </c:pt>
              <c:pt idx="25">
                <c:v>0.89481703285539149</c:v>
              </c:pt>
              <c:pt idx="26">
                <c:v>0.89146939148948723</c:v>
              </c:pt>
              <c:pt idx="27">
                <c:v>0.88899025721396174</c:v>
              </c:pt>
              <c:pt idx="28">
                <c:v>0.885349179491839</c:v>
              </c:pt>
              <c:pt idx="29">
                <c:v>0.88302334447639796</c:v>
              </c:pt>
              <c:pt idx="30">
                <c:v>0.8799314076974919</c:v>
              </c:pt>
              <c:pt idx="31">
                <c:v>0.87696200218210552</c:v>
              </c:pt>
              <c:pt idx="32">
                <c:v>0.87408846483483782</c:v>
              </c:pt>
              <c:pt idx="33">
                <c:v>0.87109816791374761</c:v>
              </c:pt>
              <c:pt idx="34">
                <c:v>0.86825530468157441</c:v>
              </c:pt>
              <c:pt idx="35">
                <c:v>0.86559095703728384</c:v>
              </c:pt>
              <c:pt idx="36">
                <c:v>0.8627584158281526</c:v>
              </c:pt>
              <c:pt idx="37">
                <c:v>0.8600549821521607</c:v>
              </c:pt>
              <c:pt idx="38">
                <c:v>0.85745228927066375</c:v>
              </c:pt>
              <c:pt idx="39">
                <c:v>0.85486615869804561</c:v>
              </c:pt>
              <c:pt idx="40">
                <c:v>0.85223604691236887</c:v>
              </c:pt>
              <c:pt idx="41">
                <c:v>0.84965262874668779</c:v>
              </c:pt>
              <c:pt idx="42">
                <c:v>0.84715466848285426</c:v>
              </c:pt>
              <c:pt idx="43">
                <c:v>0.84464482195214097</c:v>
              </c:pt>
              <c:pt idx="44">
                <c:v>0.84210390922552625</c:v>
              </c:pt>
              <c:pt idx="45">
                <c:v>0.83955958573483869</c:v>
              </c:pt>
              <c:pt idx="46">
                <c:v>0.83700978846040819</c:v>
              </c:pt>
              <c:pt idx="47">
                <c:v>0.83444391488588532</c:v>
              </c:pt>
              <c:pt idx="48">
                <c:v>0.83185156324161991</c:v>
              </c:pt>
              <c:pt idx="49">
                <c:v>0.82921497633068864</c:v>
              </c:pt>
              <c:pt idx="50">
                <c:v>0.82652102881423872</c:v>
              </c:pt>
              <c:pt idx="51">
                <c:v>0.82378952595595656</c:v>
              </c:pt>
              <c:pt idx="52">
                <c:v>0.82096400511553902</c:v>
              </c:pt>
              <c:pt idx="53">
                <c:v>0.81802697811600544</c:v>
              </c:pt>
              <c:pt idx="54">
                <c:v>0.81495192525390381</c:v>
              </c:pt>
              <c:pt idx="55">
                <c:v>0.81169696145223336</c:v>
              </c:pt>
              <c:pt idx="56">
                <c:v>0.80820485244195928</c:v>
              </c:pt>
              <c:pt idx="57">
                <c:v>0.80442860028842045</c:v>
              </c:pt>
              <c:pt idx="58">
                <c:v>0.80029906194503675</c:v>
              </c:pt>
              <c:pt idx="59">
                <c:v>0.79574073402747614</c:v>
              </c:pt>
              <c:pt idx="60">
                <c:v>0.79067417119530647</c:v>
              </c:pt>
              <c:pt idx="61">
                <c:v>0.78497389446715093</c:v>
              </c:pt>
              <c:pt idx="62">
                <c:v>0.7785201619449964</c:v>
              </c:pt>
              <c:pt idx="63">
                <c:v>0.77114367670471073</c:v>
              </c:pt>
              <c:pt idx="64">
                <c:v>0.76265196805268765</c:v>
              </c:pt>
              <c:pt idx="65">
                <c:v>0.75281056275895719</c:v>
              </c:pt>
              <c:pt idx="66">
                <c:v>0.74136327582719408</c:v>
              </c:pt>
              <c:pt idx="67">
                <c:v>0.72801492486915687</c:v>
              </c:pt>
              <c:pt idx="68">
                <c:v>0.71237534296157878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37AA-482F-93DF-D41B4D3ED5C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  <c:extLst/>
      </c:scatterChart>
      <c:valAx>
        <c:axId val="160018816"/>
        <c:scaling>
          <c:orientation val="minMax"/>
          <c:max val="10000"/>
          <c:min val="0"/>
        </c:scaling>
        <c:delete val="0"/>
        <c:axPos val="b"/>
        <c:minorGridlines>
          <c:spPr>
            <a:ln>
              <a:solidFill>
                <a:schemeClr val="bg1">
                  <a:lumMod val="50000"/>
                </a:schemeClr>
              </a:solidFill>
            </a:ln>
          </c:spPr>
        </c:minorGridlines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Net Confining Pressure,</a:t>
                </a:r>
                <a:r>
                  <a:rPr lang="en-US" baseline="0"/>
                  <a:t> psia</a:t>
                </a:r>
                <a:endParaRPr lang="en-US"/>
              </a:p>
            </c:rich>
          </c:tx>
          <c:overlay val="0"/>
        </c:title>
        <c:numFmt formatCode="General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1.0000000000000004E-6"/>
        <c:crossBetween val="midCat"/>
        <c:majorUnit val="2500"/>
        <c:minorUnit val="1250"/>
      </c:valAx>
      <c:valAx>
        <c:axId val="160021120"/>
        <c:scaling>
          <c:orientation val="minMax"/>
          <c:max val="1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PHI/PHIo</a:t>
                </a:r>
              </a:p>
            </c:rich>
          </c:tx>
          <c:overlay val="0"/>
        </c:title>
        <c:numFmt formatCode="#,##0.0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  <c:majorUnit val="0.2"/>
        <c:minorUnit val="0.1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/>
  </c:printSettings>
</c:chartSpace>
</file>

<file path=xl/charts/chart4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25331437736949547"/>
          <c:y val="0.15617235345581804"/>
          <c:w val="0.66644247594050743"/>
          <c:h val="0.6651413495188101"/>
        </c:manualLayout>
      </c:layout>
      <c:scatterChart>
        <c:scatterStyle val="smoothMarker"/>
        <c:varyColors val="0"/>
        <c:ser>
          <c:idx val="0"/>
          <c:order val="0"/>
          <c:tx>
            <c:v>Leverett J-Function</c:v>
          </c:tx>
          <c:spPr>
            <a:ln>
              <a:solidFill>
                <a:srgbClr val="002060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0.99896173169976155</c:v>
              </c:pt>
              <c:pt idx="8">
                <c:v>0.99765638377102583</c:v>
              </c:pt>
              <c:pt idx="9">
                <c:v>0.99567538391111665</c:v>
              </c:pt>
              <c:pt idx="10">
                <c:v>0.99269467753003549</c:v>
              </c:pt>
              <c:pt idx="11">
                <c:v>0.98899707559902461</c:v>
              </c:pt>
              <c:pt idx="12">
                <c:v>0.98477643246112423</c:v>
              </c:pt>
              <c:pt idx="13">
                <c:v>0.97642568536215524</c:v>
              </c:pt>
              <c:pt idx="14">
                <c:v>0.96879675826480871</c:v>
              </c:pt>
              <c:pt idx="15">
                <c:v>0.96071978810143244</c:v>
              </c:pt>
              <c:pt idx="16">
                <c:v>0.95247446497529886</c:v>
              </c:pt>
              <c:pt idx="17">
                <c:v>0.94367607419411603</c:v>
              </c:pt>
              <c:pt idx="18">
                <c:v>0.93434985347777011</c:v>
              </c:pt>
              <c:pt idx="19">
                <c:v>0.9247227726630084</c:v>
              </c:pt>
              <c:pt idx="20">
                <c:v>0.91473881979187299</c:v>
              </c:pt>
              <c:pt idx="21">
                <c:v>0.91473881979187299</c:v>
              </c:pt>
              <c:pt idx="22">
                <c:v>0.90463572808251758</c:v>
              </c:pt>
              <c:pt idx="23">
                <c:v>0.8925603242627288</c:v>
              </c:pt>
              <c:pt idx="24">
                <c:v>0.8724507479659811</c:v>
              </c:pt>
              <c:pt idx="25">
                <c:v>0.84439235057770401</c:v>
              </c:pt>
              <c:pt idx="26">
                <c:v>0.82333717049927302</c:v>
              </c:pt>
              <c:pt idx="27">
                <c:v>0.79487995872117934</c:v>
              </c:pt>
              <c:pt idx="28">
                <c:v>0.77444686595892764</c:v>
              </c:pt>
              <c:pt idx="29">
                <c:v>0.75359940216321331</c:v>
              </c:pt>
              <c:pt idx="30">
                <c:v>0.73912736119130007</c:v>
              </c:pt>
              <c:pt idx="31">
                <c:v>0.72419547411006235</c:v>
              </c:pt>
              <c:pt idx="32">
                <c:v>0.70973655021342363</c:v>
              </c:pt>
              <c:pt idx="33">
                <c:v>0.69648938882314559</c:v>
              </c:pt>
              <c:pt idx="34">
                <c:v>0.68333171850277696</c:v>
              </c:pt>
              <c:pt idx="35">
                <c:v>0.67146147603789319</c:v>
              </c:pt>
              <c:pt idx="36">
                <c:v>0.65917435469408092</c:v>
              </c:pt>
              <c:pt idx="37">
                <c:v>0.64667701153697321</c:v>
              </c:pt>
              <c:pt idx="38">
                <c:v>0.63322527012932417</c:v>
              </c:pt>
              <c:pt idx="39">
                <c:v>0.6194481710042834</c:v>
              </c:pt>
              <c:pt idx="40">
                <c:v>0.6060183639827621</c:v>
              </c:pt>
              <c:pt idx="41">
                <c:v>0.59272266841187216</c:v>
              </c:pt>
              <c:pt idx="42">
                <c:v>0.57988489706148427</c:v>
              </c:pt>
              <c:pt idx="43">
                <c:v>0.56737242146328803</c:v>
              </c:pt>
              <c:pt idx="44">
                <c:v>0.55457348198833367</c:v>
              </c:pt>
              <c:pt idx="45">
                <c:v>0.54149311983008364</c:v>
              </c:pt>
              <c:pt idx="46">
                <c:v>0.5279506608073341</c:v>
              </c:pt>
              <c:pt idx="47">
                <c:v>0.51353989293538971</c:v>
              </c:pt>
              <c:pt idx="48">
                <c:v>0.49795399603812751</c:v>
              </c:pt>
              <c:pt idx="49">
                <c:v>0.4809030992152189</c:v>
              </c:pt>
              <c:pt idx="50">
                <c:v>0.46146307366753714</c:v>
              </c:pt>
              <c:pt idx="51">
                <c:v>0.4396044217461097</c:v>
              </c:pt>
              <c:pt idx="52">
                <c:v>0.41651590789952653</c:v>
              </c:pt>
              <c:pt idx="53">
                <c:v>0.39114714553075336</c:v>
              </c:pt>
              <c:pt idx="54">
                <c:v>0.36293257225765552</c:v>
              </c:pt>
              <c:pt idx="55">
                <c:v>0.33409352542843007</c:v>
              </c:pt>
              <c:pt idx="56">
                <c:v>0.30564633502092564</c:v>
              </c:pt>
              <c:pt idx="57">
                <c:v>0.27685444243082047</c:v>
              </c:pt>
              <c:pt idx="58">
                <c:v>0.24763534099529871</c:v>
              </c:pt>
              <c:pt idx="59">
                <c:v>0.21745330924849282</c:v>
              </c:pt>
              <c:pt idx="60">
                <c:v>0.18558401707966055</c:v>
              </c:pt>
              <c:pt idx="61">
                <c:v>0.15281112976792555</c:v>
              </c:pt>
              <c:pt idx="62">
                <c:v>0.11906588822215769</c:v>
              </c:pt>
              <c:pt idx="63">
                <c:v>8.6928829589986489E-2</c:v>
              </c:pt>
              <c:pt idx="64">
                <c:v>5.9345446691966952E-2</c:v>
              </c:pt>
              <c:pt idx="65">
                <c:v>3.6174118248750275E-2</c:v>
              </c:pt>
              <c:pt idx="66">
                <c:v>1.9781175351788804E-2</c:v>
              </c:pt>
              <c:pt idx="67">
                <c:v>6.9141874149095672E-3</c:v>
              </c:pt>
              <c:pt idx="68">
                <c:v>1.8630836991873068E-4</c:v>
              </c:pt>
              <c:pt idx="69">
                <c:v>0</c:v>
              </c:pt>
            </c:numLit>
          </c:xVal>
          <c:yVal>
            <c:numLit>
              <c:formatCode>0.00000</c:formatCode>
              <c:ptCount val="256"/>
              <c:pt idx="1">
                <c:v>1.0071308713583296E-2</c:v>
              </c:pt>
              <c:pt idx="2">
                <c:v>1.1708993221326316E-2</c:v>
              </c:pt>
              <c:pt idx="3">
                <c:v>1.3609938430626797E-2</c:v>
              </c:pt>
              <c:pt idx="4">
                <c:v>1.5881142008896103E-2</c:v>
              </c:pt>
              <c:pt idx="5">
                <c:v>1.8428753452538103E-2</c:v>
              </c:pt>
              <c:pt idx="6">
                <c:v>2.1448421637860062E-2</c:v>
              </c:pt>
              <c:pt idx="7">
                <c:v>2.496391296243183E-2</c:v>
              </c:pt>
              <c:pt idx="8">
                <c:v>2.9030449951004622E-2</c:v>
              </c:pt>
              <c:pt idx="9">
                <c:v>3.3802931210368425E-2</c:v>
              </c:pt>
              <c:pt idx="10">
                <c:v>3.9285614860564692E-2</c:v>
              </c:pt>
              <c:pt idx="11">
                <c:v>4.566823801083808E-2</c:v>
              </c:pt>
              <c:pt idx="12">
                <c:v>5.3090509337375448E-2</c:v>
              </c:pt>
              <c:pt idx="13">
                <c:v>6.1647786739158536E-2</c:v>
              </c:pt>
              <c:pt idx="14">
                <c:v>7.1524009263951666E-2</c:v>
              </c:pt>
              <c:pt idx="15">
                <c:v>8.2934398677933729E-2</c:v>
              </c:pt>
              <c:pt idx="16">
                <c:v>9.6066398310999196E-2</c:v>
              </c:pt>
              <c:pt idx="17">
                <c:v>0.11149254821812694</c:v>
              </c:pt>
              <c:pt idx="18">
                <c:v>0.12874470577683847</c:v>
              </c:pt>
              <c:pt idx="19">
                <c:v>0.1488408990008161</c:v>
              </c:pt>
              <c:pt idx="20">
                <c:v>0.17206242920648024</c:v>
              </c:pt>
              <c:pt idx="21">
                <c:v>0.22674805840536885</c:v>
              </c:pt>
              <c:pt idx="22">
                <c:v>0.26298956041915428</c:v>
              </c:pt>
              <c:pt idx="23">
                <c:v>0.30302361731047883</c:v>
              </c:pt>
              <c:pt idx="24">
                <c:v>0.35169419726241724</c:v>
              </c:pt>
              <c:pt idx="25">
                <c:v>0.4297794795989513</c:v>
              </c:pt>
              <c:pt idx="26">
                <c:v>0.49296427960889877</c:v>
              </c:pt>
              <c:pt idx="27">
                <c:v>0.57232259601863722</c:v>
              </c:pt>
              <c:pt idx="28">
                <c:v>0.63987661711932053</c:v>
              </c:pt>
              <c:pt idx="29">
                <c:v>0.7615089810100002</c:v>
              </c:pt>
              <c:pt idx="30">
                <c:v>0.85014069161620287</c:v>
              </c:pt>
              <c:pt idx="31">
                <c:v>0.99048960628021776</c:v>
              </c:pt>
              <c:pt idx="32">
                <c:v>1.1504999888600129</c:v>
              </c:pt>
              <c:pt idx="33">
                <c:v>1.3336000623044504</c:v>
              </c:pt>
              <c:pt idx="34">
                <c:v>1.560996569350896</c:v>
              </c:pt>
              <c:pt idx="35">
                <c:v>1.8170377295931992</c:v>
              </c:pt>
              <c:pt idx="36">
                <c:v>2.0990699890001547</c:v>
              </c:pt>
              <c:pt idx="37">
                <c:v>2.4556834622894841</c:v>
              </c:pt>
              <c:pt idx="38">
                <c:v>2.8587858392524699</c:v>
              </c:pt>
              <c:pt idx="39">
                <c:v>3.3165949173666642</c:v>
              </c:pt>
              <c:pt idx="40">
                <c:v>3.853023129891322</c:v>
              </c:pt>
              <c:pt idx="41">
                <c:v>4.4983139353562001</c:v>
              </c:pt>
              <c:pt idx="42">
                <c:v>5.2454276478016677</c:v>
              </c:pt>
              <c:pt idx="43">
                <c:v>6.0915704559625068</c:v>
              </c:pt>
              <c:pt idx="44">
                <c:v>7.0869690713567532</c:v>
              </c:pt>
              <c:pt idx="45">
                <c:v>8.2667727836977587</c:v>
              </c:pt>
              <c:pt idx="46">
                <c:v>9.6467913281112825</c:v>
              </c:pt>
              <c:pt idx="47">
                <c:v>11.258338527751782</c:v>
              </c:pt>
              <c:pt idx="48">
                <c:v>13.143573250758147</c:v>
              </c:pt>
              <c:pt idx="49">
                <c:v>15.352385795061339</c:v>
              </c:pt>
              <c:pt idx="50">
                <c:v>17.954167580188056</c:v>
              </c:pt>
              <c:pt idx="51">
                <c:v>21.026926802220039</c:v>
              </c:pt>
              <c:pt idx="52">
                <c:v>24.60724607301276</c:v>
              </c:pt>
              <c:pt idx="53">
                <c:v>28.847963988674753</c:v>
              </c:pt>
              <c:pt idx="54">
                <c:v>33.87687065396868</c:v>
              </c:pt>
              <c:pt idx="55">
                <c:v>39.839959477974205</c:v>
              </c:pt>
              <c:pt idx="56">
                <c:v>46.927235682936285</c:v>
              </c:pt>
              <c:pt idx="57">
                <c:v>55.403455754638223</c:v>
              </c:pt>
              <c:pt idx="58">
                <c:v>65.553252085599553</c:v>
              </c:pt>
              <c:pt idx="59">
                <c:v>77.779999606371703</c:v>
              </c:pt>
              <c:pt idx="60">
                <c:v>92.594889931037102</c:v>
              </c:pt>
              <c:pt idx="61">
                <c:v>110.61609222715555</c:v>
              </c:pt>
              <c:pt idx="62">
                <c:v>132.77794826871261</c:v>
              </c:pt>
              <c:pt idx="63">
                <c:v>160.17803862218545</c:v>
              </c:pt>
              <c:pt idx="64">
                <c:v>194.37970248973323</c:v>
              </c:pt>
              <c:pt idx="65">
                <c:v>237.51772842317504</c:v>
              </c:pt>
              <c:pt idx="66">
                <c:v>292.58842124863105</c:v>
              </c:pt>
              <c:pt idx="67">
                <c:v>363.83158375519395</c:v>
              </c:pt>
              <c:pt idx="68">
                <c:v>457.28985305733073</c:v>
              </c:pt>
              <c:pt idx="69">
                <c:v>582.2540948030271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5644-465F-8968-733690EED36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orientation val="minMax"/>
          <c:max val="1"/>
          <c:min val="0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 sz="1000"/>
                </a:pPr>
                <a:r>
                  <a:rPr lang="en-US" sz="1000"/>
                  <a:t>Wetting Phase Saturation, fraction</a:t>
                </a:r>
              </a:p>
            </c:rich>
          </c:tx>
          <c:overlay val="0"/>
        </c:title>
        <c:numFmt formatCode="0.0" sourceLinked="0"/>
        <c:majorTickMark val="out"/>
        <c:minorTickMark val="none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21120"/>
        <c:crossesAt val="0"/>
        <c:crossBetween val="midCat"/>
        <c:majorUnit val="0.2"/>
        <c:minorUnit val="0.1"/>
      </c:valAx>
      <c:valAx>
        <c:axId val="160021120"/>
        <c:scaling>
          <c:logBase val="10"/>
          <c:orientation val="minMax"/>
          <c:min val="1.0000000000000002E-2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000"/>
                </a:pPr>
                <a:r>
                  <a:rPr lang="en-US" sz="1000"/>
                  <a:t>Leverett J-Function</a:t>
                </a:r>
              </a:p>
            </c:rich>
          </c:tx>
          <c:overlay val="0"/>
        </c:title>
        <c:numFmt formatCode="#,##0.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18816"/>
        <c:crossesAt val="0"/>
        <c:crossBetween val="midCat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ayout>
        <c:manualLayout>
          <c:xMode val="edge"/>
          <c:yMode val="edge"/>
          <c:x val="8.0111077121539823E-2"/>
          <c:y val="2.0833333333333332E-2"/>
          <c:w val="0.84547433842190123"/>
          <c:h val="0.11197998687664042"/>
        </c:manualLayout>
      </c:layout>
      <c:overlay val="0"/>
      <c:txPr>
        <a:bodyPr/>
        <a:lstStyle/>
        <a:p>
          <a:pPr>
            <a:defRPr sz="900" b="1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31204104695246426"/>
          <c:y val="0.1388112423447069"/>
          <c:w val="0.60771580635753863"/>
          <c:h val="0.69015857392825897"/>
        </c:manualLayout>
      </c:layout>
      <c:scatterChart>
        <c:scatterStyle val="smoothMarker"/>
        <c:varyColors val="0"/>
        <c:ser>
          <c:idx val="1"/>
          <c:order val="0"/>
          <c:tx>
            <c:v>G/W</c:v>
          </c:tx>
          <c:spPr>
            <a:ln>
              <a:solidFill>
                <a:srgbClr val="FF0000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1</c:v>
              </c:pt>
              <c:pt idx="15">
                <c:v>1</c:v>
              </c:pt>
              <c:pt idx="16">
                <c:v>1</c:v>
              </c:pt>
              <c:pt idx="17">
                <c:v>1</c:v>
              </c:pt>
              <c:pt idx="18">
                <c:v>1</c:v>
              </c:pt>
              <c:pt idx="19">
                <c:v>1</c:v>
              </c:pt>
              <c:pt idx="20">
                <c:v>1</c:v>
              </c:pt>
              <c:pt idx="21">
                <c:v>1</c:v>
              </c:pt>
              <c:pt idx="22">
                <c:v>1</c:v>
              </c:pt>
              <c:pt idx="23">
                <c:v>1</c:v>
              </c:pt>
              <c:pt idx="24">
                <c:v>1</c:v>
              </c:pt>
              <c:pt idx="25">
                <c:v>1</c:v>
              </c:pt>
              <c:pt idx="26">
                <c:v>1</c:v>
              </c:pt>
              <c:pt idx="27">
                <c:v>1</c:v>
              </c:pt>
              <c:pt idx="28">
                <c:v>1</c:v>
              </c:pt>
              <c:pt idx="29">
                <c:v>1</c:v>
              </c:pt>
              <c:pt idx="30">
                <c:v>1</c:v>
              </c:pt>
              <c:pt idx="31">
                <c:v>1</c:v>
              </c:pt>
              <c:pt idx="32">
                <c:v>1</c:v>
              </c:pt>
              <c:pt idx="33">
                <c:v>1</c:v>
              </c:pt>
              <c:pt idx="34">
                <c:v>1</c:v>
              </c:pt>
              <c:pt idx="35">
                <c:v>1</c:v>
              </c:pt>
              <c:pt idx="36">
                <c:v>1</c:v>
              </c:pt>
              <c:pt idx="37">
                <c:v>1</c:v>
              </c:pt>
              <c:pt idx="38">
                <c:v>1</c:v>
              </c:pt>
              <c:pt idx="39">
                <c:v>1</c:v>
              </c:pt>
              <c:pt idx="40">
                <c:v>1</c:v>
              </c:pt>
              <c:pt idx="41">
                <c:v>1</c:v>
              </c:pt>
              <c:pt idx="42">
                <c:v>1</c:v>
              </c:pt>
              <c:pt idx="43">
                <c:v>1</c:v>
              </c:pt>
              <c:pt idx="44">
                <c:v>1</c:v>
              </c:pt>
              <c:pt idx="45">
                <c:v>1</c:v>
              </c:pt>
              <c:pt idx="46">
                <c:v>1</c:v>
              </c:pt>
              <c:pt idx="47">
                <c:v>1</c:v>
              </c:pt>
              <c:pt idx="48">
                <c:v>1</c:v>
              </c:pt>
              <c:pt idx="49">
                <c:v>1</c:v>
              </c:pt>
              <c:pt idx="50">
                <c:v>1</c:v>
              </c:pt>
              <c:pt idx="51">
                <c:v>1</c:v>
              </c:pt>
              <c:pt idx="52">
                <c:v>1</c:v>
              </c:pt>
              <c:pt idx="53">
                <c:v>0.99012257690297367</c:v>
              </c:pt>
              <c:pt idx="54">
                <c:v>0.97914509366844993</c:v>
              </c:pt>
              <c:pt idx="55">
                <c:v>0.96012197082737705</c:v>
              </c:pt>
              <c:pt idx="56">
                <c:v>0.93533250174926075</c:v>
              </c:pt>
              <c:pt idx="57">
                <c:v>0.90710673855371415</c:v>
              </c:pt>
              <c:pt idx="58">
                <c:v>0.86656236992631075</c:v>
              </c:pt>
              <c:pt idx="59">
                <c:v>0.82048481057692668</c:v>
              </c:pt>
              <c:pt idx="60">
                <c:v>0.76500010338605429</c:v>
              </c:pt>
              <c:pt idx="61">
                <c:v>0.70753661827378578</c:v>
              </c:pt>
              <c:pt idx="62">
                <c:v>0.61219718626980246</c:v>
              </c:pt>
              <c:pt idx="63">
                <c:v>0.51415406662266261</c:v>
              </c:pt>
              <c:pt idx="64">
                <c:v>0.41479911093672861</c:v>
              </c:pt>
              <c:pt idx="65">
                <c:v>0.3217344415277329</c:v>
              </c:pt>
              <c:pt idx="66">
                <c:v>0.21968747317674797</c:v>
              </c:pt>
              <c:pt idx="67">
                <c:v>0.13028671097249778</c:v>
              </c:pt>
              <c:pt idx="68">
                <c:v>2.3372501008674273E-2</c:v>
              </c:pt>
              <c:pt idx="69">
                <c:v>0</c:v>
              </c:pt>
            </c:numLit>
          </c:xVal>
          <c:yVal>
            <c:numLit>
              <c:formatCode>0.000</c:formatCode>
              <c:ptCount val="256"/>
              <c:pt idx="1">
                <c:v>0.32912283202770076</c:v>
              </c:pt>
              <c:pt idx="2">
                <c:v>0.38163100583020687</c:v>
              </c:pt>
              <c:pt idx="3">
                <c:v>0.44431333118923677</c:v>
              </c:pt>
              <c:pt idx="4">
                <c:v>0.51749175347949083</c:v>
              </c:pt>
              <c:pt idx="5">
                <c:v>0.60188646358714981</c:v>
              </c:pt>
              <c:pt idx="6">
                <c:v>0.69993264799447508</c:v>
              </c:pt>
              <c:pt idx="7">
                <c:v>0.81545536964392551</c:v>
              </c:pt>
              <c:pt idx="8">
                <c:v>0.9475305987322068</c:v>
              </c:pt>
              <c:pt idx="9">
                <c:v>1.1033913870968284</c:v>
              </c:pt>
              <c:pt idx="10">
                <c:v>1.2819827852818937</c:v>
              </c:pt>
              <c:pt idx="11">
                <c:v>1.4904632228790518</c:v>
              </c:pt>
              <c:pt idx="12">
                <c:v>1.7321755254678708</c:v>
              </c:pt>
              <c:pt idx="13">
                <c:v>2.0113160834294836</c:v>
              </c:pt>
              <c:pt idx="14">
                <c:v>2.3339742683728377</c:v>
              </c:pt>
              <c:pt idx="15">
                <c:v>2.7072540625753145</c:v>
              </c:pt>
              <c:pt idx="16">
                <c:v>3.1441463384033375</c:v>
              </c:pt>
              <c:pt idx="17">
                <c:v>3.6386594957871616</c:v>
              </c:pt>
              <c:pt idx="18">
                <c:v>4.2042649877190046</c:v>
              </c:pt>
              <c:pt idx="19">
                <c:v>4.8599105959778583</c:v>
              </c:pt>
              <c:pt idx="20">
                <c:v>5.6150799766283512</c:v>
              </c:pt>
              <c:pt idx="21">
                <c:v>6.554130356384837</c:v>
              </c:pt>
              <c:pt idx="22">
                <c:v>7.4543640982624693</c:v>
              </c:pt>
              <c:pt idx="23">
                <c:v>8.9924251540649909</c:v>
              </c:pt>
              <c:pt idx="24">
                <c:v>10.288724913841454</c:v>
              </c:pt>
              <c:pt idx="25">
                <c:v>11.93839790541033</c:v>
              </c:pt>
              <c:pt idx="26">
                <c:v>13.292110892133376</c:v>
              </c:pt>
              <c:pt idx="27">
                <c:v>15.623012296918645</c:v>
              </c:pt>
              <c:pt idx="28">
                <c:v>17.884333304310761</c:v>
              </c:pt>
              <c:pt idx="29">
                <c:v>20.660011894372566</c:v>
              </c:pt>
              <c:pt idx="30">
                <c:v>24.237564912641687</c:v>
              </c:pt>
              <c:pt idx="31">
                <c:v>27.816824567139349</c:v>
              </c:pt>
              <c:pt idx="32">
                <c:v>32.474612406397647</c:v>
              </c:pt>
              <c:pt idx="33">
                <c:v>37.839031250059641</c:v>
              </c:pt>
              <c:pt idx="34">
                <c:v>43.656195013616532</c:v>
              </c:pt>
              <c:pt idx="35">
                <c:v>50.950689408359061</c:v>
              </c:pt>
              <c:pt idx="36">
                <c:v>58.954948558444542</c:v>
              </c:pt>
              <c:pt idx="37">
                <c:v>68.722682866970018</c:v>
              </c:pt>
              <c:pt idx="38">
                <c:v>79.636888776207996</c:v>
              </c:pt>
              <c:pt idx="39">
                <c:v>92.830259118440168</c:v>
              </c:pt>
              <c:pt idx="40">
                <c:v>108.61558427442587</c:v>
              </c:pt>
              <c:pt idx="41">
                <c:v>126.0632303117582</c:v>
              </c:pt>
              <c:pt idx="42">
                <c:v>146.73947999224796</c:v>
              </c:pt>
              <c:pt idx="43">
                <c:v>170.87481785595946</c:v>
              </c:pt>
              <c:pt idx="44">
                <c:v>198.73997659743068</c:v>
              </c:pt>
              <c:pt idx="45">
                <c:v>231.58909145883231</c:v>
              </c:pt>
              <c:pt idx="46">
                <c:v>270.01402024808471</c:v>
              </c:pt>
              <c:pt idx="47">
                <c:v>314.93228939043547</c:v>
              </c:pt>
              <c:pt idx="48">
                <c:v>367.32989438201605</c:v>
              </c:pt>
              <c:pt idx="49">
                <c:v>429.57621574137147</c:v>
              </c:pt>
              <c:pt idx="50">
                <c:v>501.23187754605112</c:v>
              </c:pt>
              <c:pt idx="51">
                <c:v>585.75420366089349</c:v>
              </c:pt>
              <c:pt idx="52">
                <c:v>685.64766887937924</c:v>
              </c:pt>
              <c:pt idx="53">
                <c:v>803.08727648609158</c:v>
              </c:pt>
              <c:pt idx="54">
                <c:v>941.53808201262393</c:v>
              </c:pt>
              <c:pt idx="55">
                <c:v>1105.5430245789303</c:v>
              </c:pt>
              <c:pt idx="56">
                <c:v>1300.0385771870715</c:v>
              </c:pt>
              <c:pt idx="57">
                <c:v>1531.506791629198</c:v>
              </c:pt>
              <c:pt idx="58">
                <c:v>1807.8266228064963</c:v>
              </c:pt>
              <c:pt idx="59">
                <c:v>2139.1735174327127</c:v>
              </c:pt>
              <c:pt idx="60">
                <c:v>2538.3145943343088</c:v>
              </c:pt>
              <c:pt idx="61">
                <c:v>3021.4850578054361</c:v>
              </c:pt>
              <c:pt idx="62">
                <c:v>3610.2048050782851</c:v>
              </c:pt>
              <c:pt idx="63">
                <c:v>4332.8823650060231</c:v>
              </c:pt>
              <c:pt idx="64">
                <c:v>5226.9178922800038</c:v>
              </c:pt>
              <c:pt idx="65">
                <c:v>6343.0147953636515</c:v>
              </c:pt>
              <c:pt idx="66">
                <c:v>7751.1178789199676</c:v>
              </c:pt>
              <c:pt idx="67">
                <c:v>9547.5912734537578</c:v>
              </c:pt>
              <c:pt idx="68">
                <c:v>11872.463033461456</c:v>
              </c:pt>
              <c:pt idx="69">
                <c:v>14920.394372480972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7892-4BBC-A12C-0A02C0E15E84}"/>
            </c:ext>
          </c:extLst>
        </c:ser>
        <c:ser>
          <c:idx val="2"/>
          <c:order val="1"/>
          <c:tx>
            <c:v>O/W</c:v>
          </c:tx>
          <c:spPr>
            <a:ln>
              <a:solidFill>
                <a:srgbClr val="00B0F0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1</c:v>
              </c:pt>
              <c:pt idx="15">
                <c:v>1</c:v>
              </c:pt>
              <c:pt idx="16">
                <c:v>1</c:v>
              </c:pt>
              <c:pt idx="17">
                <c:v>1</c:v>
              </c:pt>
              <c:pt idx="18">
                <c:v>1</c:v>
              </c:pt>
              <c:pt idx="19">
                <c:v>1</c:v>
              </c:pt>
              <c:pt idx="20">
                <c:v>1</c:v>
              </c:pt>
              <c:pt idx="21">
                <c:v>1</c:v>
              </c:pt>
              <c:pt idx="22">
                <c:v>1</c:v>
              </c:pt>
              <c:pt idx="23">
                <c:v>1</c:v>
              </c:pt>
              <c:pt idx="24">
                <c:v>1</c:v>
              </c:pt>
              <c:pt idx="25">
                <c:v>1</c:v>
              </c:pt>
              <c:pt idx="26">
                <c:v>1</c:v>
              </c:pt>
              <c:pt idx="27">
                <c:v>1</c:v>
              </c:pt>
              <c:pt idx="28">
                <c:v>1</c:v>
              </c:pt>
              <c:pt idx="29">
                <c:v>1</c:v>
              </c:pt>
              <c:pt idx="30">
                <c:v>1</c:v>
              </c:pt>
              <c:pt idx="31">
                <c:v>1</c:v>
              </c:pt>
              <c:pt idx="32">
                <c:v>1</c:v>
              </c:pt>
              <c:pt idx="33">
                <c:v>1</c:v>
              </c:pt>
              <c:pt idx="34">
                <c:v>1</c:v>
              </c:pt>
              <c:pt idx="35">
                <c:v>1</c:v>
              </c:pt>
              <c:pt idx="36">
                <c:v>1</c:v>
              </c:pt>
              <c:pt idx="37">
                <c:v>1</c:v>
              </c:pt>
              <c:pt idx="38">
                <c:v>1</c:v>
              </c:pt>
              <c:pt idx="39">
                <c:v>1</c:v>
              </c:pt>
              <c:pt idx="40">
                <c:v>1</c:v>
              </c:pt>
              <c:pt idx="41">
                <c:v>1</c:v>
              </c:pt>
              <c:pt idx="42">
                <c:v>1</c:v>
              </c:pt>
              <c:pt idx="43">
                <c:v>1</c:v>
              </c:pt>
              <c:pt idx="44">
                <c:v>1</c:v>
              </c:pt>
              <c:pt idx="45">
                <c:v>1</c:v>
              </c:pt>
              <c:pt idx="46">
                <c:v>1</c:v>
              </c:pt>
              <c:pt idx="47">
                <c:v>1</c:v>
              </c:pt>
              <c:pt idx="48">
                <c:v>1</c:v>
              </c:pt>
              <c:pt idx="49">
                <c:v>1</c:v>
              </c:pt>
              <c:pt idx="50">
                <c:v>1</c:v>
              </c:pt>
              <c:pt idx="51">
                <c:v>1</c:v>
              </c:pt>
              <c:pt idx="52">
                <c:v>1</c:v>
              </c:pt>
              <c:pt idx="53">
                <c:v>0.99012257690297367</c:v>
              </c:pt>
              <c:pt idx="54">
                <c:v>0.97914509366844993</c:v>
              </c:pt>
              <c:pt idx="55">
                <c:v>0.96012197082737705</c:v>
              </c:pt>
              <c:pt idx="56">
                <c:v>0.93533250174926075</c:v>
              </c:pt>
              <c:pt idx="57">
                <c:v>0.90710673855371415</c:v>
              </c:pt>
              <c:pt idx="58">
                <c:v>0.86656236992631075</c:v>
              </c:pt>
              <c:pt idx="59">
                <c:v>0.82048481057692668</c:v>
              </c:pt>
              <c:pt idx="60">
                <c:v>0.76500010338605429</c:v>
              </c:pt>
              <c:pt idx="61">
                <c:v>0.70753661827378578</c:v>
              </c:pt>
              <c:pt idx="62">
                <c:v>0.61219718626980246</c:v>
              </c:pt>
              <c:pt idx="63">
                <c:v>0.51415406662266261</c:v>
              </c:pt>
              <c:pt idx="64">
                <c:v>0.41479911093672861</c:v>
              </c:pt>
              <c:pt idx="65">
                <c:v>0.3217344415277329</c:v>
              </c:pt>
              <c:pt idx="66">
                <c:v>0.21968747317674797</c:v>
              </c:pt>
              <c:pt idx="67">
                <c:v>0.13028671097249778</c:v>
              </c:pt>
              <c:pt idx="68">
                <c:v>2.3372501008674273E-2</c:v>
              </c:pt>
              <c:pt idx="69">
                <c:v>0</c:v>
              </c:pt>
            </c:numLit>
          </c:xVal>
          <c:yVal>
            <c:numLit>
              <c:formatCode>0.000</c:formatCode>
              <c:ptCount val="256"/>
              <c:pt idx="1">
                <c:v>0.14251436675073378</c:v>
              </c:pt>
              <c:pt idx="2">
                <c:v>0.16525107296038319</c:v>
              </c:pt>
              <c:pt idx="3">
                <c:v>0.19239331602498391</c:v>
              </c:pt>
              <c:pt idx="4">
                <c:v>0.22408050238109661</c:v>
              </c:pt>
              <c:pt idx="5">
                <c:v>0.26062448383022463</c:v>
              </c:pt>
              <c:pt idx="6">
                <c:v>0.30307972705066333</c:v>
              </c:pt>
              <c:pt idx="7">
                <c:v>0.35310253288203469</c:v>
              </c:pt>
              <c:pt idx="8">
                <c:v>0.41029278468258512</c:v>
              </c:pt>
              <c:pt idx="9">
                <c:v>0.47778248577140137</c:v>
              </c:pt>
              <c:pt idx="10">
                <c:v>0.55511482963422565</c:v>
              </c:pt>
              <c:pt idx="11">
                <c:v>0.64538950720984334</c:v>
              </c:pt>
              <c:pt idx="12">
                <c:v>0.7500540044344175</c:v>
              </c:pt>
              <c:pt idx="13">
                <c:v>0.8709254116450772</c:v>
              </c:pt>
              <c:pt idx="14">
                <c:v>1.0106405040950384</c:v>
              </c:pt>
              <c:pt idx="15">
                <c:v>1.1722753963444246</c:v>
              </c:pt>
              <c:pt idx="16">
                <c:v>1.3614553011365573</c:v>
              </c:pt>
              <c:pt idx="17">
                <c:v>1.5755857795365795</c:v>
              </c:pt>
              <c:pt idx="18">
                <c:v>1.8205001418030646</c:v>
              </c:pt>
              <c:pt idx="19">
                <c:v>2.1044030181189988</c:v>
              </c:pt>
              <c:pt idx="20">
                <c:v>2.4314009520207422</c:v>
              </c:pt>
              <c:pt idx="21">
                <c:v>2.8380216941720127</c:v>
              </c:pt>
              <c:pt idx="22">
                <c:v>3.2278343390769888</c:v>
              </c:pt>
              <c:pt idx="23">
                <c:v>3.8938343125252382</c:v>
              </c:pt>
              <c:pt idx="24">
                <c:v>4.4551485739682795</c:v>
              </c:pt>
              <c:pt idx="25">
                <c:v>5.1694779332861396</c:v>
              </c:pt>
              <c:pt idx="26">
                <c:v>5.7556528512536715</c:v>
              </c:pt>
              <c:pt idx="27">
                <c:v>6.7649627663841114</c:v>
              </c:pt>
              <c:pt idx="28">
                <c:v>7.7441434856406062</c:v>
              </c:pt>
              <c:pt idx="29">
                <c:v>8.9460475715076537</c:v>
              </c:pt>
              <c:pt idx="30">
                <c:v>10.49517347011103</c:v>
              </c:pt>
              <c:pt idx="31">
                <c:v>12.045038363878875</c:v>
              </c:pt>
              <c:pt idx="32">
                <c:v>14.061919660996832</c:v>
              </c:pt>
              <c:pt idx="33">
                <c:v>16.384781158572444</c:v>
              </c:pt>
              <c:pt idx="34">
                <c:v>18.903686957179726</c:v>
              </c:pt>
              <c:pt idx="35">
                <c:v>22.062295683984839</c:v>
              </c:pt>
              <c:pt idx="36">
                <c:v>25.528241565208877</c:v>
              </c:pt>
              <c:pt idx="37">
                <c:v>29.757794589508816</c:v>
              </c:pt>
              <c:pt idx="38">
                <c:v>34.483784379275981</c:v>
              </c:pt>
              <c:pt idx="39">
                <c:v>40.19668131823061</c:v>
              </c:pt>
              <c:pt idx="40">
                <c:v>47.031927614271197</c:v>
              </c:pt>
              <c:pt idx="41">
                <c:v>54.586979966555546</c:v>
              </c:pt>
              <c:pt idx="42">
                <c:v>63.540058705702556</c:v>
              </c:pt>
              <c:pt idx="43">
                <c:v>73.990966565149847</c:v>
              </c:pt>
              <c:pt idx="44">
                <c:v>86.056934240449905</c:v>
              </c:pt>
              <c:pt idx="45">
                <c:v>100.28101822135328</c:v>
              </c:pt>
              <c:pt idx="46">
                <c:v>116.91950045640357</c:v>
              </c:pt>
              <c:pt idx="47">
                <c:v>136.36968154205479</c:v>
              </c:pt>
              <c:pt idx="48">
                <c:v>159.05851005214032</c:v>
              </c:pt>
              <c:pt idx="49">
                <c:v>186.01195784680621</c:v>
              </c:pt>
              <c:pt idx="50">
                <c:v>217.03976957072564</c:v>
              </c:pt>
              <c:pt idx="51">
                <c:v>253.6390103719288</c:v>
              </c:pt>
              <c:pt idx="52">
                <c:v>296.89414964756179</c:v>
              </c:pt>
              <c:pt idx="53">
                <c:v>347.74699144650634</c:v>
              </c:pt>
              <c:pt idx="54">
                <c:v>407.69794882670431</c:v>
              </c:pt>
              <c:pt idx="55">
                <c:v>478.71417213101893</c:v>
              </c:pt>
              <c:pt idx="56">
                <c:v>562.93321687189041</c:v>
              </c:pt>
              <c:pt idx="57">
                <c:v>663.16189380964317</c:v>
              </c:pt>
              <c:pt idx="58">
                <c:v>782.81189049412706</c:v>
              </c:pt>
              <c:pt idx="59">
                <c:v>926.28930459982143</c:v>
              </c:pt>
              <c:pt idx="60">
                <c:v>1099.1224607451518</c:v>
              </c:pt>
              <c:pt idx="61">
                <c:v>1308.3414086073005</c:v>
              </c:pt>
              <c:pt idx="62">
                <c:v>1563.2645370312214</c:v>
              </c:pt>
              <c:pt idx="63">
                <c:v>1876.1930998524076</c:v>
              </c:pt>
              <c:pt idx="64">
                <c:v>2263.321839104949</c:v>
              </c:pt>
              <c:pt idx="65">
                <c:v>2746.6059746827377</c:v>
              </c:pt>
              <c:pt idx="66">
                <c:v>3356.3324954362238</c:v>
              </c:pt>
              <c:pt idx="67">
                <c:v>4134.2282938807875</c:v>
              </c:pt>
              <c:pt idx="68">
                <c:v>5140.9272962346395</c:v>
              </c:pt>
              <c:pt idx="69">
                <c:v>6460.720280525451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1-7892-4BBC-A12C-0A02C0E15E84}"/>
            </c:ext>
          </c:extLst>
        </c:ser>
        <c:ser>
          <c:idx val="3"/>
          <c:order val="2"/>
          <c:tx>
            <c:v>G/O</c:v>
          </c:tx>
          <c:spPr>
            <a:ln>
              <a:solidFill>
                <a:schemeClr val="accent6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1</c:v>
              </c:pt>
              <c:pt idx="15">
                <c:v>1</c:v>
              </c:pt>
              <c:pt idx="16">
                <c:v>1</c:v>
              </c:pt>
              <c:pt idx="17">
                <c:v>1</c:v>
              </c:pt>
              <c:pt idx="18">
                <c:v>1</c:v>
              </c:pt>
              <c:pt idx="19">
                <c:v>1</c:v>
              </c:pt>
              <c:pt idx="20">
                <c:v>1</c:v>
              </c:pt>
              <c:pt idx="21">
                <c:v>1</c:v>
              </c:pt>
              <c:pt idx="22">
                <c:v>1</c:v>
              </c:pt>
              <c:pt idx="23">
                <c:v>1</c:v>
              </c:pt>
              <c:pt idx="24">
                <c:v>1</c:v>
              </c:pt>
              <c:pt idx="25">
                <c:v>1</c:v>
              </c:pt>
              <c:pt idx="26">
                <c:v>1</c:v>
              </c:pt>
              <c:pt idx="27">
                <c:v>1</c:v>
              </c:pt>
              <c:pt idx="28">
                <c:v>1</c:v>
              </c:pt>
              <c:pt idx="29">
                <c:v>1</c:v>
              </c:pt>
              <c:pt idx="30">
                <c:v>1</c:v>
              </c:pt>
              <c:pt idx="31">
                <c:v>1</c:v>
              </c:pt>
              <c:pt idx="32">
                <c:v>1</c:v>
              </c:pt>
              <c:pt idx="33">
                <c:v>1</c:v>
              </c:pt>
              <c:pt idx="34">
                <c:v>1</c:v>
              </c:pt>
              <c:pt idx="35">
                <c:v>1</c:v>
              </c:pt>
              <c:pt idx="36">
                <c:v>1</c:v>
              </c:pt>
              <c:pt idx="37">
                <c:v>1</c:v>
              </c:pt>
              <c:pt idx="38">
                <c:v>1</c:v>
              </c:pt>
              <c:pt idx="39">
                <c:v>1</c:v>
              </c:pt>
              <c:pt idx="40">
                <c:v>1</c:v>
              </c:pt>
              <c:pt idx="41">
                <c:v>1</c:v>
              </c:pt>
              <c:pt idx="42">
                <c:v>1</c:v>
              </c:pt>
              <c:pt idx="43">
                <c:v>1</c:v>
              </c:pt>
              <c:pt idx="44">
                <c:v>1</c:v>
              </c:pt>
              <c:pt idx="45">
                <c:v>1</c:v>
              </c:pt>
              <c:pt idx="46">
                <c:v>1</c:v>
              </c:pt>
              <c:pt idx="47">
                <c:v>1</c:v>
              </c:pt>
              <c:pt idx="48">
                <c:v>1</c:v>
              </c:pt>
              <c:pt idx="49">
                <c:v>1</c:v>
              </c:pt>
              <c:pt idx="50">
                <c:v>1</c:v>
              </c:pt>
              <c:pt idx="51">
                <c:v>1</c:v>
              </c:pt>
              <c:pt idx="52">
                <c:v>1</c:v>
              </c:pt>
              <c:pt idx="53">
                <c:v>0.99012257690297367</c:v>
              </c:pt>
              <c:pt idx="54">
                <c:v>0.97914509366844993</c:v>
              </c:pt>
              <c:pt idx="55">
                <c:v>0.96012197082737705</c:v>
              </c:pt>
              <c:pt idx="56">
                <c:v>0.93533250174926075</c:v>
              </c:pt>
              <c:pt idx="57">
                <c:v>0.90710673855371415</c:v>
              </c:pt>
              <c:pt idx="58">
                <c:v>0.86656236992631075</c:v>
              </c:pt>
              <c:pt idx="59">
                <c:v>0.82048481057692668</c:v>
              </c:pt>
              <c:pt idx="60">
                <c:v>0.76500010338605429</c:v>
              </c:pt>
              <c:pt idx="61">
                <c:v>0.70753661827378578</c:v>
              </c:pt>
              <c:pt idx="62">
                <c:v>0.61219718626980246</c:v>
              </c:pt>
              <c:pt idx="63">
                <c:v>0.51415406662266261</c:v>
              </c:pt>
              <c:pt idx="64">
                <c:v>0.41479911093672861</c:v>
              </c:pt>
              <c:pt idx="65">
                <c:v>0.3217344415277329</c:v>
              </c:pt>
              <c:pt idx="66">
                <c:v>0.21968747317674797</c:v>
              </c:pt>
              <c:pt idx="67">
                <c:v>0.13028671097249778</c:v>
              </c:pt>
              <c:pt idx="68">
                <c:v>2.3372501008674273E-2</c:v>
              </c:pt>
              <c:pt idx="69">
                <c:v>0</c:v>
              </c:pt>
            </c:numLit>
          </c:xVal>
          <c:yVal>
            <c:numLit>
              <c:formatCode>0.000</c:formatCode>
              <c:ptCount val="256"/>
              <c:pt idx="1">
                <c:v>0.11284211383806883</c:v>
              </c:pt>
              <c:pt idx="2">
                <c:v>0.13084491628464237</c:v>
              </c:pt>
              <c:pt idx="3">
                <c:v>0.15233599926488117</c:v>
              </c:pt>
              <c:pt idx="4">
                <c:v>0.17742574405011113</c:v>
              </c:pt>
              <c:pt idx="5">
                <c:v>0.20636107322987993</c:v>
              </c:pt>
              <c:pt idx="6">
                <c:v>0.23997690788382003</c:v>
              </c:pt>
              <c:pt idx="7">
                <c:v>0.27958469816363163</c:v>
              </c:pt>
              <c:pt idx="8">
                <c:v>0.32486763385104234</c:v>
              </c:pt>
              <c:pt idx="9">
                <c:v>0.37830561843319832</c:v>
              </c:pt>
              <c:pt idx="10">
                <c:v>0.43953695495379208</c:v>
              </c:pt>
              <c:pt idx="11">
                <c:v>0.51101596212996059</c:v>
              </c:pt>
              <c:pt idx="12">
                <c:v>0.59388875158898424</c:v>
              </c:pt>
              <c:pt idx="13">
                <c:v>0.68959408574725156</c:v>
              </c:pt>
              <c:pt idx="14">
                <c:v>0.80021974915640148</c:v>
              </c:pt>
              <c:pt idx="15">
                <c:v>0.92820139288296499</c:v>
              </c:pt>
              <c:pt idx="16">
                <c:v>1.0779930303097156</c:v>
              </c:pt>
              <c:pt idx="17">
                <c:v>1.2475403985555984</c:v>
              </c:pt>
              <c:pt idx="18">
                <c:v>1.4414622815036586</c:v>
              </c:pt>
              <c:pt idx="19">
                <c:v>1.6662550614781229</c:v>
              </c:pt>
              <c:pt idx="20">
                <c:v>1.925170277701149</c:v>
              </c:pt>
              <c:pt idx="21">
                <c:v>2.2471304079033727</c:v>
              </c:pt>
              <c:pt idx="22">
                <c:v>2.5557819765471321</c:v>
              </c:pt>
              <c:pt idx="23">
                <c:v>3.0831171956794257</c:v>
              </c:pt>
              <c:pt idx="24">
                <c:v>3.5275628276027842</c:v>
              </c:pt>
              <c:pt idx="25">
                <c:v>4.0931649961406844</c:v>
              </c:pt>
              <c:pt idx="26">
                <c:v>4.5572951630171579</c:v>
              </c:pt>
              <c:pt idx="27">
                <c:v>5.3564613589435357</c:v>
              </c:pt>
              <c:pt idx="28">
                <c:v>6.1317714186208327</c:v>
              </c:pt>
              <c:pt idx="29">
                <c:v>7.0834326494991648</c:v>
              </c:pt>
              <c:pt idx="30">
                <c:v>8.3100222557628634</c:v>
              </c:pt>
              <c:pt idx="31">
                <c:v>9.5371969944477772</c:v>
              </c:pt>
              <c:pt idx="32">
                <c:v>11.134152825050622</c:v>
              </c:pt>
              <c:pt idx="33">
                <c:v>12.97338214287759</c:v>
              </c:pt>
              <c:pt idx="34">
                <c:v>14.96783829038281</c:v>
              </c:pt>
              <c:pt idx="35">
                <c:v>17.46880779715168</c:v>
              </c:pt>
              <c:pt idx="36">
                <c:v>20.21312522003813</c:v>
              </c:pt>
              <c:pt idx="37">
                <c:v>23.562062697246862</c:v>
              </c:pt>
              <c:pt idx="38">
                <c:v>27.304076151842743</c:v>
              </c:pt>
              <c:pt idx="39">
                <c:v>31.827517412036631</c:v>
              </c:pt>
              <c:pt idx="40">
                <c:v>37.239628894088874</c:v>
              </c:pt>
              <c:pt idx="41">
                <c:v>43.221678964031383</c:v>
              </c:pt>
              <c:pt idx="42">
                <c:v>50.310678854485019</c:v>
              </c:pt>
              <c:pt idx="43">
                <c:v>58.585651836328957</c:v>
              </c:pt>
              <c:pt idx="44">
                <c:v>68.13942054769052</c:v>
              </c:pt>
              <c:pt idx="45">
                <c:v>79.4019742144568</c:v>
              </c:pt>
              <c:pt idx="46">
                <c:v>92.576235513629044</c:v>
              </c:pt>
              <c:pt idx="47">
                <c:v>107.97678493386358</c:v>
              </c:pt>
              <c:pt idx="48">
                <c:v>125.94167807383407</c:v>
              </c:pt>
              <c:pt idx="49">
                <c:v>147.28327396847021</c:v>
              </c:pt>
              <c:pt idx="50">
                <c:v>171.85092944436039</c:v>
              </c:pt>
              <c:pt idx="51">
                <c:v>200.83001268373491</c:v>
              </c:pt>
              <c:pt idx="52">
                <c:v>235.07920075864433</c:v>
              </c:pt>
              <c:pt idx="53">
                <c:v>275.34420908094569</c:v>
              </c:pt>
              <c:pt idx="54">
                <c:v>322.81305669004252</c:v>
              </c:pt>
              <c:pt idx="55">
                <c:v>379.0433227127761</c:v>
              </c:pt>
              <c:pt idx="56">
                <c:v>445.72751217842449</c:v>
              </c:pt>
              <c:pt idx="57">
                <c:v>525.08804284429641</c:v>
              </c:pt>
              <c:pt idx="58">
                <c:v>619.82627067651299</c:v>
              </c:pt>
              <c:pt idx="59">
                <c:v>733.43092026264435</c:v>
              </c:pt>
              <c:pt idx="60">
                <c:v>870.2792894860487</c:v>
              </c:pt>
              <c:pt idx="61">
                <c:v>1035.9377341047209</c:v>
              </c:pt>
              <c:pt idx="62">
                <c:v>1237.7845045982692</c:v>
              </c:pt>
              <c:pt idx="63">
                <c:v>1485.5596680020651</c:v>
              </c:pt>
              <c:pt idx="64">
                <c:v>1792.0861344960013</c:v>
              </c:pt>
              <c:pt idx="65">
                <c:v>2174.7479298389662</c:v>
              </c:pt>
              <c:pt idx="66">
                <c:v>2657.5261299154176</c:v>
              </c:pt>
              <c:pt idx="67">
                <c:v>3273.4598651841457</c:v>
              </c:pt>
              <c:pt idx="68">
                <c:v>4070.5587543296424</c:v>
              </c:pt>
              <c:pt idx="69">
                <c:v>5115.5637848506194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2-7892-4BBC-A12C-0A02C0E15E8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orientation val="minMax"/>
          <c:max val="1"/>
          <c:min val="0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 sz="1000"/>
                </a:pPr>
                <a:r>
                  <a:rPr lang="en-US" sz="1000"/>
                  <a:t>Wetting Phase Saturation, fraction</a:t>
                </a:r>
              </a:p>
            </c:rich>
          </c:tx>
          <c:overlay val="0"/>
        </c:title>
        <c:numFmt formatCode="0.0" sourceLinked="0"/>
        <c:majorTickMark val="out"/>
        <c:minorTickMark val="none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21120"/>
        <c:crossesAt val="0"/>
        <c:crossBetween val="midCat"/>
        <c:majorUnit val="0.2"/>
        <c:minorUnit val="0.1"/>
      </c:valAx>
      <c:valAx>
        <c:axId val="160021120"/>
        <c:scaling>
          <c:logBase val="10"/>
          <c:orientation val="minMax"/>
          <c:min val="1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000"/>
                </a:pPr>
                <a:r>
                  <a:rPr lang="en-US" sz="1000"/>
                  <a:t>Capillary Pressure, psia</a:t>
                </a:r>
              </a:p>
            </c:rich>
          </c:tx>
          <c:overlay val="0"/>
        </c:title>
        <c:numFmt formatCode="General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18816"/>
        <c:crossesAt val="0"/>
        <c:crossBetween val="midCat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ayout>
        <c:manualLayout>
          <c:xMode val="edge"/>
          <c:yMode val="edge"/>
          <c:x val="8.0111077121539823E-2"/>
          <c:y val="2.0833333333333332E-2"/>
          <c:w val="0.84547433842190123"/>
          <c:h val="0.11197998687664042"/>
        </c:manualLayout>
      </c:layout>
      <c:overlay val="0"/>
      <c:txPr>
        <a:bodyPr/>
        <a:lstStyle/>
        <a:p>
          <a:pPr>
            <a:defRPr sz="900" b="1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94588436862059"/>
          <c:y val="0.13882127803825092"/>
          <c:w val="0.8522650554097404"/>
          <c:h val="0.67814430959662808"/>
        </c:manualLayout>
      </c:layout>
      <c:scatterChart>
        <c:scatterStyle val="smoothMarker"/>
        <c:varyColors val="0"/>
        <c:ser>
          <c:idx val="1"/>
          <c:order val="0"/>
          <c:tx>
            <c:v>Uncorrected</c:v>
          </c:tx>
          <c:spPr>
            <a:ln>
              <a:noFill/>
            </a:ln>
          </c:spPr>
          <c:marker>
            <c:symbol val="circle"/>
            <c:size val="5"/>
            <c:spPr>
              <a:solidFill>
                <a:schemeClr val="bg1"/>
              </a:solidFill>
              <a:ln>
                <a:solidFill>
                  <a:schemeClr val="tx1"/>
                </a:solidFill>
              </a:ln>
            </c:spPr>
          </c:marker>
          <c:xVal>
            <c:numLit>
              <c:formatCode>0.0000</c:formatCode>
              <c:ptCount val="130"/>
              <c:pt idx="0">
                <c:v>71.471145222653817</c:v>
              </c:pt>
              <c:pt idx="1">
                <c:v>61.679099790595629</c:v>
              </c:pt>
              <c:pt idx="2">
                <c:v>53.192742963426191</c:v>
              </c:pt>
              <c:pt idx="3">
                <c:v>45.688478321515987</c:v>
              </c:pt>
              <c:pt idx="4">
                <c:v>39.22767824512691</c:v>
              </c:pt>
              <c:pt idx="5">
                <c:v>33.727291155569702</c:v>
              </c:pt>
              <c:pt idx="6">
                <c:v>29.002790565872044</c:v>
              </c:pt>
              <c:pt idx="7">
                <c:v>24.894066255108651</c:v>
              </c:pt>
              <c:pt idx="8">
                <c:v>21.424110236821207</c:v>
              </c:pt>
              <c:pt idx="9">
                <c:v>18.397823507950374</c:v>
              </c:pt>
              <c:pt idx="10">
                <c:v>15.834846015920766</c:v>
              </c:pt>
              <c:pt idx="11">
                <c:v>13.619926804223674</c:v>
              </c:pt>
              <c:pt idx="12">
                <c:v>11.71936660086272</c:v>
              </c:pt>
              <c:pt idx="13">
                <c:v>10.092893984811468</c:v>
              </c:pt>
              <c:pt idx="14">
                <c:v>8.6976108841818647</c:v>
              </c:pt>
              <c:pt idx="15">
                <c:v>7.4983727167037024</c:v>
              </c:pt>
              <c:pt idx="16">
                <c:v>6.4564424855328966</c:v>
              </c:pt>
              <c:pt idx="17">
                <c:v>5.5789776491873804</c:v>
              </c:pt>
              <c:pt idx="18">
                <c:v>4.828430191554987</c:v>
              </c:pt>
              <c:pt idx="19">
                <c:v>4.1770315727208258</c:v>
              </c:pt>
              <c:pt idx="20">
                <c:v>3.6152646239224895</c:v>
              </c:pt>
              <c:pt idx="21">
                <c:v>3.0972835290381959</c:v>
              </c:pt>
              <c:pt idx="22">
                <c:v>2.7232369833842309</c:v>
              </c:pt>
              <c:pt idx="23">
                <c:v>2.2574555419928584</c:v>
              </c:pt>
              <c:pt idx="24">
                <c:v>1.9730336042603631</c:v>
              </c:pt>
              <c:pt idx="25">
                <c:v>1.7003956611967421</c:v>
              </c:pt>
              <c:pt idx="26">
                <c:v>1.5272216854596117</c:v>
              </c:pt>
              <c:pt idx="27">
                <c:v>1.29936529615379</c:v>
              </c:pt>
              <c:pt idx="28">
                <c:v>1.1350716660546118</c:v>
              </c:pt>
              <c:pt idx="29">
                <c:v>0.98257445851371328</c:v>
              </c:pt>
              <c:pt idx="30">
                <c:v>0.8375428832544165</c:v>
              </c:pt>
              <c:pt idx="31">
                <c:v>0.72977416782434801</c:v>
              </c:pt>
              <c:pt idx="32">
                <c:v>0.62510368856629694</c:v>
              </c:pt>
              <c:pt idx="33">
                <c:v>0.53648307922703509</c:v>
              </c:pt>
              <c:pt idx="34">
                <c:v>0.46499700657989901</c:v>
              </c:pt>
              <c:pt idx="35">
                <c:v>0.39842444205808025</c:v>
              </c:pt>
              <c:pt idx="36">
                <c:v>0.34433072195586339</c:v>
              </c:pt>
              <c:pt idx="37">
                <c:v>0.29539009760861257</c:v>
              </c:pt>
              <c:pt idx="38">
                <c:v>0.25490699488582669</c:v>
              </c:pt>
              <c:pt idx="39">
                <c:v>0.21867869585605332</c:v>
              </c:pt>
              <c:pt idx="40">
                <c:v>0.1868976734380072</c:v>
              </c:pt>
              <c:pt idx="41">
                <c:v>0.16103030161766821</c:v>
              </c:pt>
              <c:pt idx="42">
                <c:v>0.13834041119044729</c:v>
              </c:pt>
              <c:pt idx="43">
                <c:v>0.11880041924674983</c:v>
              </c:pt>
              <c:pt idx="44">
                <c:v>0.10214351610355597</c:v>
              </c:pt>
              <c:pt idx="45">
                <c:v>8.7655251256117825E-2</c:v>
              </c:pt>
              <c:pt idx="46">
                <c:v>7.5181281258464558E-2</c:v>
              </c:pt>
              <c:pt idx="47">
                <c:v>6.445830003424384E-2</c:v>
              </c:pt>
              <c:pt idx="48">
                <c:v>5.5263675269751907E-2</c:v>
              </c:pt>
              <c:pt idx="49">
                <c:v>4.7255875106972212E-2</c:v>
              </c:pt>
              <c:pt idx="50">
                <c:v>4.0500217383190915E-2</c:v>
              </c:pt>
              <c:pt idx="51">
                <c:v>3.4656174677240789E-2</c:v>
              </c:pt>
              <c:pt idx="52">
                <c:v>2.9607042977595571E-2</c:v>
              </c:pt>
              <c:pt idx="53">
                <c:v>2.5277451896414855E-2</c:v>
              </c:pt>
              <c:pt idx="54">
                <c:v>2.1560466207173359E-2</c:v>
              </c:pt>
              <c:pt idx="55">
                <c:v>1.8362017170459457E-2</c:v>
              </c:pt>
              <c:pt idx="56">
                <c:v>1.5614921246355362E-2</c:v>
              </c:pt>
              <c:pt idx="57">
                <c:v>1.3254919998366517E-2</c:v>
              </c:pt>
              <c:pt idx="58">
                <c:v>1.1228952900630472E-2</c:v>
              </c:pt>
              <c:pt idx="59">
                <c:v>9.4896462743997729E-3</c:v>
              </c:pt>
              <c:pt idx="60">
                <c:v>7.9974326449964005E-3</c:v>
              </c:pt>
              <c:pt idx="61">
                <c:v>6.7185505179179292E-3</c:v>
              </c:pt>
              <c:pt idx="62">
                <c:v>5.6229496928941695E-3</c:v>
              </c:pt>
              <c:pt idx="63">
                <c:v>4.6851029614721103E-3</c:v>
              </c:pt>
              <c:pt idx="64">
                <c:v>3.883741895005175E-3</c:v>
              </c:pt>
              <c:pt idx="65">
                <c:v>3.200370904831884E-3</c:v>
              </c:pt>
              <c:pt idx="66">
                <c:v>2.6189770710632744E-3</c:v>
              </c:pt>
              <c:pt idx="67">
                <c:v>2.1261907237736886E-3</c:v>
              </c:pt>
              <c:pt idx="68">
                <c:v>1.709838972990381E-3</c:v>
              </c:pt>
              <c:pt idx="69">
                <c:v>1.360553849531023E-3</c:v>
              </c:pt>
            </c:numLit>
          </c:xVal>
          <c:yVal>
            <c:numLit>
              <c:formatCode>General</c:formatCode>
              <c:ptCount val="130"/>
              <c:pt idx="3" formatCode="0.0000">
                <c:v>1.5623256852168679</c:v>
              </c:pt>
              <c:pt idx="4" formatCode="0.0000">
                <c:v>1.7219667922401385</c:v>
              </c:pt>
              <c:pt idx="5" formatCode="0.0000">
                <c:v>1.820502841329652</c:v>
              </c:pt>
              <c:pt idx="6" formatCode="0.0000">
                <c:v>1.8472187844864094</c:v>
              </c:pt>
              <c:pt idx="7" formatCode="0.0000">
                <c:v>1.7356950600159837</c:v>
              </c:pt>
              <c:pt idx="8" formatCode="0.0000">
                <c:v>1.6088548000040934</c:v>
              </c:pt>
              <c:pt idx="9" formatCode="0.0000">
                <c:v>1.6477111963104387</c:v>
              </c:pt>
              <c:pt idx="10" formatCode="0.0000">
                <c:v>1.6656828373301773</c:v>
              </c:pt>
              <c:pt idx="11" formatCode="0.0000">
                <c:v>1.6574082803932018</c:v>
              </c:pt>
              <c:pt idx="12" formatCode="0.0000">
                <c:v>1.4932271480883079</c:v>
              </c:pt>
              <c:pt idx="13" formatCode="0.0000">
                <c:v>1.3980002673078924</c:v>
              </c:pt>
              <c:pt idx="14" formatCode="0.0000">
                <c:v>1.3252183184610573</c:v>
              </c:pt>
              <c:pt idx="15" formatCode="0.0000">
                <c:v>1.2909870270937653</c:v>
              </c:pt>
              <c:pt idx="16" formatCode="0.0000">
                <c:v>1.2476655305426489</c:v>
              </c:pt>
              <c:pt idx="17" formatCode="0.0000">
                <c:v>1.2190387147717676</c:v>
              </c:pt>
              <c:pt idx="18" formatCode="0.0000">
                <c:v>1.1895288767097039</c:v>
              </c:pt>
              <c:pt idx="19" formatCode="0.0000">
                <c:v>1.1717703645815642</c:v>
              </c:pt>
              <c:pt idx="20" formatCode="0.0000">
                <c:v>1.1671259710168458</c:v>
              </c:pt>
              <c:pt idx="21" formatCode="0.0000">
                <c:v>0.76496114991316</c:v>
              </c:pt>
              <c:pt idx="22" formatCode="0.0000">
                <c:v>0.47150134673846705</c:v>
              </c:pt>
              <c:pt idx="23" formatCode="0.0000">
                <c:v>0.22045611296685144</c:v>
              </c:pt>
              <c:pt idx="24" formatCode="0.0000">
                <c:v>0.47072857944020435</c:v>
              </c:pt>
              <c:pt idx="25" formatCode="0.0000">
                <c:v>0.72586616794358738</c:v>
              </c:pt>
              <c:pt idx="26" formatCode="0.0000">
                <c:v>0.97269968555639141</c:v>
              </c:pt>
              <c:pt idx="27" formatCode="0.0000">
                <c:v>1.0792237515112206</c:v>
              </c:pt>
              <c:pt idx="28" formatCode="0.0000">
                <c:v>1.1070271547594723</c:v>
              </c:pt>
              <c:pt idx="29" formatCode="0.0000">
                <c:v>1.13784187130342</c:v>
              </c:pt>
              <c:pt idx="30" formatCode="0.0000">
                <c:v>1.1271566353796465</c:v>
              </c:pt>
              <c:pt idx="31" formatCode="0.0000">
                <c:v>1.1638685922280445</c:v>
              </c:pt>
              <c:pt idx="32" formatCode="0.0000">
                <c:v>1.1296778470283022</c:v>
              </c:pt>
              <c:pt idx="33" formatCode="0.0000">
                <c:v>1.1333589477417707</c:v>
              </c:pt>
              <c:pt idx="34" formatCode="0.0000">
                <c:v>1.0884963148825839</c:v>
              </c:pt>
              <c:pt idx="35" formatCode="0.0000">
                <c:v>1.0972542110015886</c:v>
              </c:pt>
              <c:pt idx="36" formatCode="0.0000">
                <c:v>1.089932930962537</c:v>
              </c:pt>
              <c:pt idx="37" formatCode="0.0000">
                <c:v>1.0504890268156077</c:v>
              </c:pt>
              <c:pt idx="38" formatCode="0.0000">
                <c:v>1.0337071355303284</c:v>
              </c:pt>
              <c:pt idx="39" formatCode="0.0000">
                <c:v>0.99184113388055006</c:v>
              </c:pt>
              <c:pt idx="40" formatCode="0.0000">
                <c:v>0.9543961471938962</c:v>
              </c:pt>
              <c:pt idx="41" formatCode="0.0000">
                <c:v>0.92579164580951012</c:v>
              </c:pt>
              <c:pt idx="42" formatCode="0.0000">
                <c:v>0.91093158341810332</c:v>
              </c:pt>
              <c:pt idx="43" formatCode="0.0000">
                <c:v>0.89217381316823474</c:v>
              </c:pt>
              <c:pt idx="44" formatCode="0.0000">
                <c:v>0.86373997069233943</c:v>
              </c:pt>
              <c:pt idx="45" formatCode="0.0000">
                <c:v>0.83089065004476825</c:v>
              </c:pt>
              <c:pt idx="46" formatCode="0.0000">
                <c:v>0.8110806900499814</c:v>
              </c:pt>
              <c:pt idx="47" formatCode="0.0000">
                <c:v>0.78902118197492577</c:v>
              </c:pt>
              <c:pt idx="48" formatCode="0.0000">
                <c:v>0.7684129579449106</c:v>
              </c:pt>
              <c:pt idx="49" formatCode="0.0000">
                <c:v>0.7566654162212183</c:v>
              </c:pt>
              <c:pt idx="50" formatCode="0.0000">
                <c:v>0.74690534453166002</c:v>
              </c:pt>
              <c:pt idx="51" formatCode="0.0000">
                <c:v>0.74786871747285733</c:v>
              </c:pt>
              <c:pt idx="52" formatCode="0.0000">
                <c:v>0.75647250750944917</c:v>
              </c:pt>
              <c:pt idx="53" formatCode="0.0000">
                <c:v>0.80337505343296767</c:v>
              </c:pt>
              <c:pt idx="54" formatCode="0.0000">
                <c:v>0.85047656217214285</c:v>
              </c:pt>
              <c:pt idx="55" formatCode="0.0000">
                <c:v>0.93295569478015739</c:v>
              </c:pt>
              <c:pt idx="56" formatCode="0.0000">
                <c:v>1.0126206021329609</c:v>
              </c:pt>
              <c:pt idx="57" formatCode="0.0000">
                <c:v>1.1061634242241962</c:v>
              </c:pt>
              <c:pt idx="58" formatCode="0.0000">
                <c:v>1.2265191134227333</c:v>
              </c:pt>
              <c:pt idx="59" formatCode="0.0000">
                <c:v>1.3432657142698743</c:v>
              </c:pt>
              <c:pt idx="60" formatCode="0.0000">
                <c:v>1.4974937350064397</c:v>
              </c:pt>
              <c:pt idx="61" formatCode="0.0000">
                <c:v>1.5814131769635817</c:v>
              </c:pt>
              <c:pt idx="62" formatCode="0.0000">
                <c:v>1.8771929982645397</c:v>
              </c:pt>
              <c:pt idx="63" formatCode="0.0000">
                <c:v>2.1233813045378311</c:v>
              </c:pt>
              <c:pt idx="64" formatCode="0.0000">
                <c:v>2.3609087246133229</c:v>
              </c:pt>
              <c:pt idx="65" formatCode="0.0000">
                <c:v>2.3049596798240448</c:v>
              </c:pt>
              <c:pt idx="66" formatCode="0.0000">
                <c:v>2.2943037138791742</c:v>
              </c:pt>
              <c:pt idx="67" formatCode="0.0000">
                <c:v>2.1956206318598528</c:v>
              </c:pt>
              <c:pt idx="68" formatCode="0.0000">
                <c:v>2.2588261099344611</c:v>
              </c:pt>
              <c:pt idx="69" formatCode="0.0000">
                <c:v>1.7177947531415025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B3CF-4A25-8F11-338A81C8901B}"/>
            </c:ext>
          </c:extLst>
        </c:ser>
        <c:ser>
          <c:idx val="0"/>
          <c:order val="1"/>
          <c:tx>
            <c:v>Stress Corrected</c:v>
          </c:tx>
          <c:spPr>
            <a:ln w="12700">
              <a:solidFill>
                <a:schemeClr val="tx1"/>
              </a:solidFill>
            </a:ln>
          </c:spPr>
          <c:marker>
            <c:symbol val="square"/>
            <c:size val="5"/>
            <c:spPr>
              <a:solidFill>
                <a:srgbClr val="00B050"/>
              </a:solidFill>
              <a:ln>
                <a:solidFill>
                  <a:schemeClr val="tx1"/>
                </a:solidFill>
              </a:ln>
            </c:spPr>
          </c:marker>
          <c:xVal>
            <c:numLit>
              <c:formatCode>0.0000</c:formatCode>
              <c:ptCount val="129"/>
              <c:pt idx="0">
                <c:v>61.679099790595629</c:v>
              </c:pt>
              <c:pt idx="1">
                <c:v>53.192742963426191</c:v>
              </c:pt>
              <c:pt idx="2">
                <c:v>45.688478321515987</c:v>
              </c:pt>
              <c:pt idx="3">
                <c:v>39.22767824512691</c:v>
              </c:pt>
              <c:pt idx="4">
                <c:v>33.727291155569702</c:v>
              </c:pt>
              <c:pt idx="5">
                <c:v>29.002790565872044</c:v>
              </c:pt>
              <c:pt idx="6">
                <c:v>24.894066255108651</c:v>
              </c:pt>
              <c:pt idx="7">
                <c:v>21.424110236821207</c:v>
              </c:pt>
              <c:pt idx="8">
                <c:v>18.397823507950374</c:v>
              </c:pt>
              <c:pt idx="9">
                <c:v>15.834846015920766</c:v>
              </c:pt>
              <c:pt idx="10">
                <c:v>13.619926804223674</c:v>
              </c:pt>
              <c:pt idx="11">
                <c:v>11.71936660086272</c:v>
              </c:pt>
              <c:pt idx="12">
                <c:v>10.092893984811468</c:v>
              </c:pt>
              <c:pt idx="13">
                <c:v>8.6976108841818647</c:v>
              </c:pt>
              <c:pt idx="14">
                <c:v>7.4983727167037024</c:v>
              </c:pt>
              <c:pt idx="15">
                <c:v>6.4564424855328966</c:v>
              </c:pt>
              <c:pt idx="16">
                <c:v>5.5789776491873804</c:v>
              </c:pt>
              <c:pt idx="17">
                <c:v>4.828430191554987</c:v>
              </c:pt>
              <c:pt idx="18">
                <c:v>4.1770315727208258</c:v>
              </c:pt>
              <c:pt idx="19">
                <c:v>3.6152646239224895</c:v>
              </c:pt>
              <c:pt idx="20">
                <c:v>3.0972835290381959</c:v>
              </c:pt>
              <c:pt idx="21">
                <c:v>2.7232369833842309</c:v>
              </c:pt>
              <c:pt idx="22">
                <c:v>2.2574555419928584</c:v>
              </c:pt>
              <c:pt idx="23">
                <c:v>1.9730336042603631</c:v>
              </c:pt>
              <c:pt idx="24">
                <c:v>1.7003956611967421</c:v>
              </c:pt>
              <c:pt idx="25">
                <c:v>1.5272216854596117</c:v>
              </c:pt>
              <c:pt idx="26">
                <c:v>1.29936529615379</c:v>
              </c:pt>
              <c:pt idx="27">
                <c:v>1.1350716660546118</c:v>
              </c:pt>
              <c:pt idx="28">
                <c:v>0.98257445851371328</c:v>
              </c:pt>
              <c:pt idx="29">
                <c:v>0.8375428832544165</c:v>
              </c:pt>
              <c:pt idx="30">
                <c:v>0.72977416782434801</c:v>
              </c:pt>
              <c:pt idx="31">
                <c:v>0.62510368856629694</c:v>
              </c:pt>
              <c:pt idx="32">
                <c:v>0.53648307922703509</c:v>
              </c:pt>
              <c:pt idx="33">
                <c:v>0.46499700657989901</c:v>
              </c:pt>
              <c:pt idx="34">
                <c:v>0.39842444205808025</c:v>
              </c:pt>
              <c:pt idx="35">
                <c:v>0.34433072195586339</c:v>
              </c:pt>
              <c:pt idx="36">
                <c:v>0.29539009760861257</c:v>
              </c:pt>
              <c:pt idx="37">
                <c:v>0.25490699488582669</c:v>
              </c:pt>
              <c:pt idx="38">
                <c:v>0.21867869585605332</c:v>
              </c:pt>
              <c:pt idx="39">
                <c:v>0.1868976734380072</c:v>
              </c:pt>
              <c:pt idx="40">
                <c:v>0.16103030161766821</c:v>
              </c:pt>
              <c:pt idx="41">
                <c:v>0.13834041119044729</c:v>
              </c:pt>
              <c:pt idx="42">
                <c:v>0.11880041924674983</c:v>
              </c:pt>
              <c:pt idx="43">
                <c:v>0.10214351610355597</c:v>
              </c:pt>
              <c:pt idx="44">
                <c:v>8.7655251256117825E-2</c:v>
              </c:pt>
              <c:pt idx="45">
                <c:v>7.5181281258464558E-2</c:v>
              </c:pt>
              <c:pt idx="46">
                <c:v>6.445830003424384E-2</c:v>
              </c:pt>
              <c:pt idx="47">
                <c:v>5.5263675269751907E-2</c:v>
              </c:pt>
              <c:pt idx="48">
                <c:v>4.7255875106972212E-2</c:v>
              </c:pt>
              <c:pt idx="49">
                <c:v>4.0500217383190915E-2</c:v>
              </c:pt>
              <c:pt idx="50">
                <c:v>3.4656174677240789E-2</c:v>
              </c:pt>
              <c:pt idx="51">
                <c:v>2.9607042977595571E-2</c:v>
              </c:pt>
              <c:pt idx="52">
                <c:v>2.5277451896414855E-2</c:v>
              </c:pt>
              <c:pt idx="53">
                <c:v>2.1560466207173359E-2</c:v>
              </c:pt>
              <c:pt idx="54">
                <c:v>1.8362017170459457E-2</c:v>
              </c:pt>
              <c:pt idx="55">
                <c:v>1.5614921246355362E-2</c:v>
              </c:pt>
              <c:pt idx="56">
                <c:v>1.3254919998366517E-2</c:v>
              </c:pt>
              <c:pt idx="57">
                <c:v>1.1228952900630472E-2</c:v>
              </c:pt>
              <c:pt idx="58">
                <c:v>9.4896462743997729E-3</c:v>
              </c:pt>
              <c:pt idx="59">
                <c:v>7.9974326449964005E-3</c:v>
              </c:pt>
              <c:pt idx="60">
                <c:v>6.7185505179179292E-3</c:v>
              </c:pt>
              <c:pt idx="61">
                <c:v>5.6229496928941695E-3</c:v>
              </c:pt>
              <c:pt idx="62">
                <c:v>4.6851029614721103E-3</c:v>
              </c:pt>
              <c:pt idx="63">
                <c:v>3.883741895005175E-3</c:v>
              </c:pt>
              <c:pt idx="64">
                <c:v>3.200370904831884E-3</c:v>
              </c:pt>
              <c:pt idx="65">
                <c:v>2.6189770710632744E-3</c:v>
              </c:pt>
              <c:pt idx="66">
                <c:v>2.1261907237736886E-3</c:v>
              </c:pt>
              <c:pt idx="67">
                <c:v>1.709838972990381E-3</c:v>
              </c:pt>
              <c:pt idx="68">
                <c:v>1.360553849531023E-3</c:v>
              </c:pt>
            </c:numLit>
          </c:xVal>
          <c:yVal>
            <c:numLit>
              <c:formatCode>0.0000</c:formatCode>
              <c:ptCount val="129"/>
              <c:pt idx="0">
                <c:v>0</c:v>
              </c:pt>
              <c:pt idx="1">
                <c:v>0</c:v>
              </c:pt>
              <c:pt idx="2">
                <c:v>0</c:v>
              </c:pt>
              <c:pt idx="3">
                <c:v>0</c:v>
              </c:pt>
              <c:pt idx="4">
                <c:v>0</c:v>
              </c:pt>
              <c:pt idx="5">
                <c:v>0</c:v>
              </c:pt>
              <c:pt idx="6">
                <c:v>0</c:v>
              </c:pt>
              <c:pt idx="7">
                <c:v>0</c:v>
              </c:pt>
              <c:pt idx="8">
                <c:v>0</c:v>
              </c:pt>
              <c:pt idx="9">
                <c:v>0</c:v>
              </c:pt>
              <c:pt idx="10">
                <c:v>0</c:v>
              </c:pt>
              <c:pt idx="11">
                <c:v>0</c:v>
              </c:pt>
              <c:pt idx="12">
                <c:v>0</c:v>
              </c:pt>
              <c:pt idx="13">
                <c:v>0</c:v>
              </c:pt>
              <c:pt idx="14">
                <c:v>0</c:v>
              </c:pt>
              <c:pt idx="15">
                <c:v>0</c:v>
              </c:pt>
              <c:pt idx="16">
                <c:v>0</c:v>
              </c:pt>
              <c:pt idx="17">
                <c:v>0</c:v>
              </c:pt>
              <c:pt idx="18">
                <c:v>0</c:v>
              </c:pt>
              <c:pt idx="19">
                <c:v>0</c:v>
              </c:pt>
              <c:pt idx="20">
                <c:v>0</c:v>
              </c:pt>
              <c:pt idx="21">
                <c:v>0</c:v>
              </c:pt>
              <c:pt idx="22">
                <c:v>0</c:v>
              </c:pt>
              <c:pt idx="23">
                <c:v>0</c:v>
              </c:pt>
              <c:pt idx="24">
                <c:v>0</c:v>
              </c:pt>
              <c:pt idx="25">
                <c:v>0</c:v>
              </c:pt>
              <c:pt idx="26">
                <c:v>0</c:v>
              </c:pt>
              <c:pt idx="27">
                <c:v>0</c:v>
              </c:pt>
              <c:pt idx="28">
                <c:v>0</c:v>
              </c:pt>
              <c:pt idx="29">
                <c:v>0</c:v>
              </c:pt>
              <c:pt idx="30">
                <c:v>0</c:v>
              </c:pt>
              <c:pt idx="31">
                <c:v>0</c:v>
              </c:pt>
              <c:pt idx="32">
                <c:v>0</c:v>
              </c:pt>
              <c:pt idx="33">
                <c:v>0</c:v>
              </c:pt>
              <c:pt idx="34">
                <c:v>0</c:v>
              </c:pt>
              <c:pt idx="35">
                <c:v>0</c:v>
              </c:pt>
              <c:pt idx="36">
                <c:v>0</c:v>
              </c:pt>
              <c:pt idx="37">
                <c:v>0</c:v>
              </c:pt>
              <c:pt idx="38">
                <c:v>0</c:v>
              </c:pt>
              <c:pt idx="39">
                <c:v>0</c:v>
              </c:pt>
              <c:pt idx="40">
                <c:v>0</c:v>
              </c:pt>
              <c:pt idx="41">
                <c:v>0</c:v>
              </c:pt>
              <c:pt idx="42">
                <c:v>0</c:v>
              </c:pt>
              <c:pt idx="43">
                <c:v>0</c:v>
              </c:pt>
              <c:pt idx="44">
                <c:v>0</c:v>
              </c:pt>
              <c:pt idx="45">
                <c:v>0</c:v>
              </c:pt>
              <c:pt idx="46">
                <c:v>0</c:v>
              </c:pt>
              <c:pt idx="47">
                <c:v>0</c:v>
              </c:pt>
              <c:pt idx="48">
                <c:v>0</c:v>
              </c:pt>
              <c:pt idx="49">
                <c:v>0</c:v>
              </c:pt>
              <c:pt idx="50">
                <c:v>0</c:v>
              </c:pt>
              <c:pt idx="51">
                <c:v>6.6448518625282005E-2</c:v>
              </c:pt>
              <c:pt idx="52">
                <c:v>0.14022022940863896</c:v>
              </c:pt>
              <c:pt idx="53">
                <c:v>0.26830458775251331</c:v>
              </c:pt>
              <c:pt idx="54">
                <c:v>0.3686462958934234</c:v>
              </c:pt>
              <c:pt idx="55">
                <c:v>0.48449920727169926</c:v>
              </c:pt>
              <c:pt idx="56">
                <c:v>0.62931553970894072</c:v>
              </c:pt>
              <c:pt idx="57">
                <c:v>0.77248093604651946</c:v>
              </c:pt>
              <c:pt idx="58">
                <c:v>0.95584788394556075</c:v>
              </c:pt>
              <c:pt idx="59">
                <c:v>1.0697244508368449</c:v>
              </c:pt>
              <c:pt idx="60">
                <c:v>1.4012693769984235</c:v>
              </c:pt>
              <c:pt idx="61">
                <c:v>1.6875997897757911</c:v>
              </c:pt>
              <c:pt idx="62">
                <c:v>1.9691513381028436</c:v>
              </c:pt>
              <c:pt idx="63">
                <c:v>1.9536160844189876</c:v>
              </c:pt>
              <c:pt idx="64">
                <c:v>1.9805096140773049</c:v>
              </c:pt>
              <c:pt idx="65">
                <c:v>1.9139151058562598</c:v>
              </c:pt>
              <c:pt idx="66">
                <c:v>2.0072314140262835</c:v>
              </c:pt>
              <c:pt idx="67">
                <c:v>1.4789649055572349</c:v>
              </c:pt>
              <c:pt idx="68">
                <c:v>0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1-B3CF-4A25-8F11-338A81C8901B}"/>
            </c:ext>
          </c:extLst>
        </c:ser>
        <c:ser>
          <c:idx val="2"/>
          <c:order val="2"/>
          <c:tx>
            <c:v>0 Line</c:v>
          </c:tx>
          <c:spPr>
            <a:ln w="31750">
              <a:solidFill>
                <a:schemeClr val="tx1"/>
              </a:solidFill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1E-3</c:v>
              </c:pt>
              <c:pt idx="1">
                <c:v>100</c:v>
              </c:pt>
            </c:numLit>
          </c:xVal>
          <c:yVal>
            <c:numLit>
              <c:formatCode>General</c:formatCode>
              <c:ptCount val="2"/>
              <c:pt idx="0">
                <c:v>0</c:v>
              </c:pt>
              <c:pt idx="1">
                <c:v>0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2-B3CF-4A25-8F11-338A81C8901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logBase val="10"/>
          <c:orientation val="minMax"/>
          <c:max val="100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Pore Throat Radius,</a:t>
                </a:r>
                <a:r>
                  <a:rPr lang="en-US" baseline="0"/>
                  <a:t> micron</a:t>
                </a:r>
                <a:endParaRPr lang="en-US"/>
              </a:p>
            </c:rich>
          </c:tx>
          <c:overlay val="0"/>
        </c:title>
        <c:numFmt formatCode="General" sourceLinked="0"/>
        <c:majorTickMark val="out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-5"/>
        <c:crossBetween val="midCat"/>
      </c:valAx>
      <c:valAx>
        <c:axId val="160021120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Log Normalized</a:t>
                </a:r>
                <a:r>
                  <a:rPr lang="en-US" baseline="0"/>
                  <a:t> Pore Volume</a:t>
                </a:r>
                <a:endParaRPr lang="en-US"/>
              </a:p>
            </c:rich>
          </c:tx>
          <c:layout>
            <c:manualLayout>
              <c:xMode val="edge"/>
              <c:yMode val="edge"/>
              <c:x val="2.4687634200537781E-2"/>
              <c:y val="0.26035006842093456"/>
            </c:manualLayout>
          </c:layout>
          <c:overlay val="0"/>
        </c:title>
        <c:numFmt formatCode="#,##0.00" sourceLinked="0"/>
        <c:majorTickMark val="cross"/>
        <c:minorTickMark val="in"/>
        <c:tickLblPos val="none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egendEntry>
        <c:idx val="2"/>
        <c:delete val="1"/>
      </c:legendEntry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 orientation="portrait"/>
  </c:printSettings>
  <c:userShapes r:id="rId1"/>
</c:chartSpace>
</file>

<file path=xl/charts/chart4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tx>
            <c:v>C_apparent</c:v>
          </c:tx>
          <c:spPr>
            <a:ln w="25400">
              <a:noFill/>
            </a:ln>
          </c:spPr>
          <c:marker>
            <c:symbol val="circle"/>
            <c:size val="5"/>
            <c:spPr>
              <a:solidFill>
                <a:schemeClr val="bg1"/>
              </a:solidFill>
              <a:ln>
                <a:solidFill>
                  <a:schemeClr val="tx1"/>
                </a:solidFill>
              </a:ln>
            </c:spPr>
          </c:marker>
          <c:dPt>
            <c:idx val="1"/>
            <c:bubble3D val="0"/>
            <c:extLst>
              <c:ext xmlns:c16="http://schemas.microsoft.com/office/drawing/2014/chart" uri="{C3380CC4-5D6E-409C-BE32-E72D297353CC}">
                <c16:uniqueId val="{00000000-74D0-4403-9410-9789BC438687}"/>
              </c:ext>
            </c:extLst>
          </c:dPt>
          <c:xVal>
            <c:numLit>
              <c:formatCode>0.000</c:formatCode>
              <c:ptCount val="126"/>
              <c:pt idx="0">
                <c:v>1.5074955224990845</c:v>
              </c:pt>
              <c:pt idx="1">
                <c:v>1.746817946434021</c:v>
              </c:pt>
              <c:pt idx="2">
                <c:v>2.0254988670349121</c:v>
              </c:pt>
              <c:pt idx="3">
                <c:v>2.3581757545471191</c:v>
              </c:pt>
              <c:pt idx="4">
                <c:v>2.746556282043457</c:v>
              </c:pt>
              <c:pt idx="5">
                <c:v>3.1944625377655029</c:v>
              </c:pt>
              <c:pt idx="6">
                <c:v>3.7148239612579346</c:v>
              </c:pt>
              <c:pt idx="7">
                <c:v>4.3279709815979004</c:v>
              </c:pt>
              <c:pt idx="8">
                <c:v>5.0291051864624023</c:v>
              </c:pt>
              <c:pt idx="9">
                <c:v>5.8569345474243164</c:v>
              </c:pt>
              <c:pt idx="10">
                <c:v>6.8065805435180664</c:v>
              </c:pt>
              <c:pt idx="11">
                <c:v>7.9175634384155273</c:v>
              </c:pt>
              <c:pt idx="12">
                <c:v>9.2102947235107422</c:v>
              </c:pt>
              <c:pt idx="13">
                <c:v>10.711203575134277</c:v>
              </c:pt>
              <c:pt idx="14">
                <c:v>12.458590507507324</c:v>
              </c:pt>
              <c:pt idx="15">
                <c:v>14.498076438903809</c:v>
              </c:pt>
              <c:pt idx="16">
                <c:v>16.909515380859375</c:v>
              </c:pt>
              <c:pt idx="17">
                <c:v>19.668596267700195</c:v>
              </c:pt>
              <c:pt idx="18">
                <c:v>22.858179092407227</c:v>
              </c:pt>
              <c:pt idx="19">
                <c:v>26.593170166015625</c:v>
              </c:pt>
              <c:pt idx="20">
                <c:v>30.934883117675781</c:v>
              </c:pt>
              <c:pt idx="21">
                <c:v>36.378593444824219</c:v>
              </c:pt>
              <c:pt idx="22">
                <c:v>41.631542205810547</c:v>
              </c:pt>
              <c:pt idx="23">
                <c:v>50.659404754638672</c:v>
              </c:pt>
              <c:pt idx="24">
                <c:v>58.303314208984375</c:v>
              </c:pt>
              <c:pt idx="25">
                <c:v>68.060821533203125</c:v>
              </c:pt>
              <c:pt idx="26">
                <c:v>76.084678649902344</c:v>
              </c:pt>
              <c:pt idx="27">
                <c:v>89.923484802246094</c:v>
              </c:pt>
              <c:pt idx="28">
                <c:v>103.36653137207031</c:v>
              </c:pt>
              <c:pt idx="29">
                <c:v>119.88053131103516</c:v>
              </c:pt>
              <c:pt idx="30">
                <c:v>141.17608642578125</c:v>
              </c:pt>
              <c:pt idx="31">
                <c:v>162.48609924316406</c:v>
              </c:pt>
              <c:pt idx="32">
                <c:v>190.21615600585938</c:v>
              </c:pt>
              <c:pt idx="33">
                <c:v>222.14466857910156</c:v>
              </c:pt>
              <c:pt idx="34">
                <c:v>256.75244140625</c:v>
              </c:pt>
              <c:pt idx="35">
                <c:v>300.12173461914063</c:v>
              </c:pt>
              <c:pt idx="36">
                <c:v>347.67193603515625</c:v>
              </c:pt>
              <c:pt idx="37">
                <c:v>405.63958740234375</c:v>
              </c:pt>
              <c:pt idx="38">
                <c:v>470.3321533203125</c:v>
              </c:pt>
              <c:pt idx="39">
                <c:v>548.42071533203125</c:v>
              </c:pt>
              <c:pt idx="40">
                <c:v>641.685546875</c:v>
              </c:pt>
              <c:pt idx="41">
                <c:v>744.5618896484375</c:v>
              </c:pt>
              <c:pt idx="42">
                <c:v>866.1893310546875</c:v>
              </c:pt>
              <c:pt idx="43">
                <c:v>1007.773681640625</c:v>
              </c:pt>
              <c:pt idx="44">
                <c:v>1170.716552734375</c:v>
              </c:pt>
              <c:pt idx="45">
                <c:v>1362.0899658203125</c:v>
              </c:pt>
              <c:pt idx="46">
                <c:v>1584.9754638671875</c:v>
              </c:pt>
              <c:pt idx="47">
                <c:v>1844.2108154296875</c:v>
              </c:pt>
              <c:pt idx="48">
                <c:v>2144.84130859375</c:v>
              </c:pt>
              <c:pt idx="49">
                <c:v>2499.535888671875</c:v>
              </c:pt>
              <c:pt idx="50">
                <c:v>2904.615966796875</c:v>
              </c:pt>
              <c:pt idx="51">
                <c:v>3378.071533203125</c:v>
              </c:pt>
              <c:pt idx="52">
                <c:v>3931.67529296875</c:v>
              </c:pt>
              <c:pt idx="53">
                <c:v>4574.47900390625</c:v>
              </c:pt>
              <c:pt idx="54">
                <c:v>5321.45556640625</c:v>
              </c:pt>
              <c:pt idx="55">
                <c:v>6191.65283203125</c:v>
              </c:pt>
              <c:pt idx="56">
                <c:v>7203.84619140625</c:v>
              </c:pt>
              <c:pt idx="57">
                <c:v>8381.744140625</c:v>
              </c:pt>
              <c:pt idx="58">
                <c:v>9751.8603515625</c:v>
              </c:pt>
              <c:pt idx="59">
                <c:v>11346.2392578125</c:v>
              </c:pt>
              <c:pt idx="60">
                <c:v>13201.3349609375</c:v>
              </c:pt>
              <c:pt idx="61">
                <c:v>15358.7998046875</c:v>
              </c:pt>
              <c:pt idx="62">
                <c:v>17868.880859375</c:v>
              </c:pt>
              <c:pt idx="63">
                <c:v>20790.33203125</c:v>
              </c:pt>
              <c:pt idx="64">
                <c:v>24189.60546875</c:v>
              </c:pt>
              <c:pt idx="65">
                <c:v>28144.4296875</c:v>
              </c:pt>
              <c:pt idx="66">
                <c:v>32746.138671875</c:v>
              </c:pt>
              <c:pt idx="67">
                <c:v>38097.0078125</c:v>
              </c:pt>
              <c:pt idx="68">
                <c:v>44324.08203125</c:v>
              </c:pt>
              <c:pt idx="69">
                <c:v>51555.125</c:v>
              </c:pt>
            </c:numLit>
          </c:xVal>
          <c:yVal>
            <c:numLit>
              <c:formatCode>0.00E+00</c:formatCode>
              <c:ptCount val="126"/>
              <c:pt idx="1">
                <c:v>1.9164157358700126E-2</c:v>
              </c:pt>
              <c:pt idx="2">
                <c:v>1.8502444481972E-2</c:v>
              </c:pt>
              <c:pt idx="3">
                <c:v>1.6508983936943496E-2</c:v>
              </c:pt>
              <c:pt idx="4">
                <c:v>1.6566233491554689E-2</c:v>
              </c:pt>
              <c:pt idx="5">
                <c:v>1.4207645599571187E-2</c:v>
              </c:pt>
              <c:pt idx="6">
                <c:v>1.1182301990124743E-2</c:v>
              </c:pt>
              <c:pt idx="7">
                <c:v>8.8443187502108608E-3</c:v>
              </c:pt>
              <c:pt idx="8">
                <c:v>7.3225094363734084E-3</c:v>
              </c:pt>
              <c:pt idx="9">
                <c:v>7.6986152989666594E-3</c:v>
              </c:pt>
              <c:pt idx="10">
                <c:v>5.9051033975329242E-3</c:v>
              </c:pt>
              <c:pt idx="11">
                <c:v>4.6595153679326526E-3</c:v>
              </c:pt>
              <c:pt idx="12">
                <c:v>3.6477990792896492E-3</c:v>
              </c:pt>
              <c:pt idx="13">
                <c:v>3.1411800654729048E-3</c:v>
              </c:pt>
              <c:pt idx="14">
                <c:v>2.5633304144151267E-3</c:v>
              </c:pt>
              <c:pt idx="15">
                <c:v>2.1714669602936514E-3</c:v>
              </c:pt>
              <c:pt idx="16">
                <c:v>1.8250932282982812E-3</c:v>
              </c:pt>
              <c:pt idx="17">
                <c:v>1.5333481464917245E-3</c:v>
              </c:pt>
              <c:pt idx="18">
                <c:v>1.2946621247795227E-3</c:v>
              </c:pt>
              <c:pt idx="19">
                <c:v>1.123009444805577E-3</c:v>
              </c:pt>
              <c:pt idx="20">
                <c:v>9.7568156219770207E-4</c:v>
              </c:pt>
              <c:pt idx="21">
                <c:v>6.2236071350362523E-6</c:v>
              </c:pt>
              <c:pt idx="22">
                <c:v>1.4725684346650011E-4</c:v>
              </c:pt>
              <c:pt idx="23">
                <c:v>1.9857044061549243E-4</c:v>
              </c:pt>
              <c:pt idx="24">
                <c:v>3.6003736489859692E-4</c:v>
              </c:pt>
              <c:pt idx="25">
                <c:v>4.1263197702334678E-4</c:v>
              </c:pt>
              <c:pt idx="26">
                <c:v>3.4241934723241963E-4</c:v>
              </c:pt>
              <c:pt idx="27">
                <c:v>3.2737558470860074E-4</c:v>
              </c:pt>
              <c:pt idx="28">
                <c:v>2.9377658783315481E-4</c:v>
              </c:pt>
              <c:pt idx="29">
                <c:v>2.4951933630365731E-4</c:v>
              </c:pt>
              <c:pt idx="30">
                <c:v>2.0511538393846817E-4</c:v>
              </c:pt>
              <c:pt idx="31">
                <c:v>2.0860627875643042E-4</c:v>
              </c:pt>
              <c:pt idx="32">
                <c:v>1.4613977575220281E-4</c:v>
              </c:pt>
              <c:pt idx="33">
                <c:v>1.3251052730535866E-4</c:v>
              </c:pt>
              <c:pt idx="34">
                <c:v>1.1866771616386165E-4</c:v>
              </c:pt>
              <c:pt idx="35">
                <c:v>9.5984050158427536E-5</c:v>
              </c:pt>
              <c:pt idx="36">
                <c:v>8.3628219733261784E-5</c:v>
              </c:pt>
              <c:pt idx="37">
                <c:v>6.8318120483340609E-5</c:v>
              </c:pt>
              <c:pt idx="38">
                <c:v>5.8808091192906982E-5</c:v>
              </c:pt>
              <c:pt idx="39">
                <c:v>4.7487564047989984E-5</c:v>
              </c:pt>
              <c:pt idx="40">
                <c:v>3.9004335563081426E-5</c:v>
              </c:pt>
              <c:pt idx="41">
                <c:v>3.427928739461512E-5</c:v>
              </c:pt>
              <c:pt idx="42">
                <c:v>2.8927430839438757E-5</c:v>
              </c:pt>
              <c:pt idx="43">
                <c:v>2.3474514432301712E-5</c:v>
              </c:pt>
              <c:pt idx="44">
                <c:v>1.9981774640047695E-5</c:v>
              </c:pt>
              <c:pt idx="45">
                <c:v>1.6555671337755477E-5</c:v>
              </c:pt>
              <c:pt idx="46">
                <c:v>1.4019819180817866E-5</c:v>
              </c:pt>
              <c:pt idx="47">
                <c:v>1.1797510901192443E-5</c:v>
              </c:pt>
              <c:pt idx="48">
                <c:v>9.7918295411482904E-6</c:v>
              </c:pt>
              <c:pt idx="49">
                <c:v>8.5777143087547232E-6</c:v>
              </c:pt>
              <c:pt idx="50">
                <c:v>7.2652293303038407E-6</c:v>
              </c:pt>
              <c:pt idx="51">
                <c:v>6.2974855683465928E-6</c:v>
              </c:pt>
              <c:pt idx="52">
                <c:v>5.6868428119838032E-6</c:v>
              </c:pt>
              <c:pt idx="53">
                <c:v>5.5448122101257317E-6</c:v>
              </c:pt>
              <c:pt idx="54">
                <c:v>4.8064900958359595E-6</c:v>
              </c:pt>
              <c:pt idx="55">
                <c:v>4.8072116165835016E-6</c:v>
              </c:pt>
              <c:pt idx="56">
                <c:v>4.5290796046660683E-6</c:v>
              </c:pt>
              <c:pt idx="57">
                <c:v>4.0721919263233704E-6</c:v>
              </c:pt>
              <c:pt idx="58">
                <c:v>4.1865196613744865E-6</c:v>
              </c:pt>
              <c:pt idx="59">
                <c:v>3.8363516402834419E-6</c:v>
              </c:pt>
              <c:pt idx="60">
                <c:v>3.6772515365532611E-6</c:v>
              </c:pt>
              <c:pt idx="61">
                <c:v>3.2026147662693459E-6</c:v>
              </c:pt>
              <c:pt idx="62">
                <c:v>3.9976568458481857E-6</c:v>
              </c:pt>
              <c:pt idx="63">
                <c:v>3.4849722094855476E-6</c:v>
              </c:pt>
              <c:pt idx="64">
                <c:v>3.0062376466830458E-6</c:v>
              </c:pt>
              <c:pt idx="65">
                <c:v>2.4290853222948713E-6</c:v>
              </c:pt>
              <c:pt idx="66">
                <c:v>2.2492709380329157E-6</c:v>
              </c:pt>
              <c:pt idx="67">
                <c:v>1.7177111850614816E-6</c:v>
              </c:pt>
              <c:pt idx="68">
                <c:v>1.7270834083638622E-6</c:v>
              </c:pt>
              <c:pt idx="69">
                <c:v>4.4563273065327353E-7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1-74D0-4403-9410-9789BC438687}"/>
            </c:ext>
          </c:extLst>
        </c:ser>
        <c:ser>
          <c:idx val="1"/>
          <c:order val="1"/>
          <c:tx>
            <c:v>C_bulk</c:v>
          </c:tx>
          <c:spPr>
            <a:ln>
              <a:solidFill>
                <a:srgbClr val="00B050"/>
              </a:solidFill>
            </a:ln>
          </c:spPr>
          <c:marker>
            <c:symbol val="none"/>
          </c:marker>
          <c:xVal>
            <c:numLit>
              <c:formatCode>0.000</c:formatCode>
              <c:ptCount val="126"/>
              <c:pt idx="0">
                <c:v>1.5074955224990845</c:v>
              </c:pt>
              <c:pt idx="1">
                <c:v>1.746817946434021</c:v>
              </c:pt>
              <c:pt idx="2">
                <c:v>2.0254988670349121</c:v>
              </c:pt>
              <c:pt idx="3">
                <c:v>2.3581757545471191</c:v>
              </c:pt>
              <c:pt idx="4">
                <c:v>2.746556282043457</c:v>
              </c:pt>
              <c:pt idx="5">
                <c:v>3.1944625377655029</c:v>
              </c:pt>
              <c:pt idx="6">
                <c:v>3.7148239612579346</c:v>
              </c:pt>
              <c:pt idx="7">
                <c:v>4.3279709815979004</c:v>
              </c:pt>
              <c:pt idx="8">
                <c:v>5.0291051864624023</c:v>
              </c:pt>
              <c:pt idx="9">
                <c:v>5.8569345474243164</c:v>
              </c:pt>
              <c:pt idx="10">
                <c:v>6.8065805435180664</c:v>
              </c:pt>
              <c:pt idx="11">
                <c:v>7.9175634384155273</c:v>
              </c:pt>
              <c:pt idx="12">
                <c:v>9.2102947235107422</c:v>
              </c:pt>
              <c:pt idx="13">
                <c:v>10.711203575134277</c:v>
              </c:pt>
              <c:pt idx="14">
                <c:v>12.458590507507324</c:v>
              </c:pt>
              <c:pt idx="15">
                <c:v>14.498076438903809</c:v>
              </c:pt>
              <c:pt idx="16">
                <c:v>16.909515380859375</c:v>
              </c:pt>
              <c:pt idx="17">
                <c:v>19.668596267700195</c:v>
              </c:pt>
              <c:pt idx="18">
                <c:v>22.858179092407227</c:v>
              </c:pt>
              <c:pt idx="19">
                <c:v>26.593170166015625</c:v>
              </c:pt>
              <c:pt idx="20">
                <c:v>30.934883117675781</c:v>
              </c:pt>
              <c:pt idx="21">
                <c:v>36.378593444824219</c:v>
              </c:pt>
              <c:pt idx="22">
                <c:v>41.631542205810547</c:v>
              </c:pt>
              <c:pt idx="23">
                <c:v>50.659404754638672</c:v>
              </c:pt>
              <c:pt idx="24">
                <c:v>58.303314208984375</c:v>
              </c:pt>
              <c:pt idx="25">
                <c:v>68.060821533203125</c:v>
              </c:pt>
              <c:pt idx="26">
                <c:v>76.084678649902344</c:v>
              </c:pt>
              <c:pt idx="27">
                <c:v>89.923484802246094</c:v>
              </c:pt>
              <c:pt idx="28">
                <c:v>103.36653137207031</c:v>
              </c:pt>
              <c:pt idx="29">
                <c:v>119.88053131103516</c:v>
              </c:pt>
              <c:pt idx="30">
                <c:v>141.17608642578125</c:v>
              </c:pt>
              <c:pt idx="31">
                <c:v>162.48609924316406</c:v>
              </c:pt>
              <c:pt idx="32">
                <c:v>190.21615600585938</c:v>
              </c:pt>
              <c:pt idx="33">
                <c:v>222.14466857910156</c:v>
              </c:pt>
              <c:pt idx="34">
                <c:v>256.75244140625</c:v>
              </c:pt>
              <c:pt idx="35">
                <c:v>300.12173461914063</c:v>
              </c:pt>
              <c:pt idx="36">
                <c:v>347.67193603515625</c:v>
              </c:pt>
              <c:pt idx="37">
                <c:v>405.63958740234375</c:v>
              </c:pt>
              <c:pt idx="38">
                <c:v>470.3321533203125</c:v>
              </c:pt>
              <c:pt idx="39">
                <c:v>548.42071533203125</c:v>
              </c:pt>
              <c:pt idx="40">
                <c:v>641.685546875</c:v>
              </c:pt>
              <c:pt idx="41">
                <c:v>744.5618896484375</c:v>
              </c:pt>
              <c:pt idx="42">
                <c:v>866.1893310546875</c:v>
              </c:pt>
              <c:pt idx="43">
                <c:v>1007.773681640625</c:v>
              </c:pt>
              <c:pt idx="44">
                <c:v>1170.716552734375</c:v>
              </c:pt>
              <c:pt idx="45">
                <c:v>1362.0899658203125</c:v>
              </c:pt>
              <c:pt idx="46">
                <c:v>1584.9754638671875</c:v>
              </c:pt>
              <c:pt idx="47">
                <c:v>1844.2108154296875</c:v>
              </c:pt>
              <c:pt idx="48">
                <c:v>2144.84130859375</c:v>
              </c:pt>
              <c:pt idx="49">
                <c:v>2499.535888671875</c:v>
              </c:pt>
              <c:pt idx="50">
                <c:v>2904.615966796875</c:v>
              </c:pt>
              <c:pt idx="51">
                <c:v>3378.071533203125</c:v>
              </c:pt>
              <c:pt idx="52">
                <c:v>3931.67529296875</c:v>
              </c:pt>
              <c:pt idx="53">
                <c:v>4574.47900390625</c:v>
              </c:pt>
              <c:pt idx="54">
                <c:v>5321.45556640625</c:v>
              </c:pt>
              <c:pt idx="55">
                <c:v>6191.65283203125</c:v>
              </c:pt>
              <c:pt idx="56">
                <c:v>7203.84619140625</c:v>
              </c:pt>
              <c:pt idx="57">
                <c:v>8381.744140625</c:v>
              </c:pt>
              <c:pt idx="58">
                <c:v>9751.8603515625</c:v>
              </c:pt>
              <c:pt idx="59">
                <c:v>11346.2392578125</c:v>
              </c:pt>
              <c:pt idx="60">
                <c:v>13201.3349609375</c:v>
              </c:pt>
              <c:pt idx="61">
                <c:v>15358.7998046875</c:v>
              </c:pt>
              <c:pt idx="62">
                <c:v>17868.880859375</c:v>
              </c:pt>
              <c:pt idx="63">
                <c:v>20790.33203125</c:v>
              </c:pt>
              <c:pt idx="64">
                <c:v>24189.60546875</c:v>
              </c:pt>
              <c:pt idx="65">
                <c:v>28144.4296875</c:v>
              </c:pt>
              <c:pt idx="66">
                <c:v>32746.138671875</c:v>
              </c:pt>
              <c:pt idx="67">
                <c:v>38097.0078125</c:v>
              </c:pt>
              <c:pt idx="68">
                <c:v>44324.08203125</c:v>
              </c:pt>
              <c:pt idx="69">
                <c:v>51555.125</c:v>
              </c:pt>
            </c:numLit>
          </c:xVal>
          <c:yVal>
            <c:numLit>
              <c:formatCode>0.00E+00</c:formatCode>
              <c:ptCount val="126"/>
              <c:pt idx="1">
                <c:v>1.0431605123836531E-2</c:v>
              </c:pt>
              <c:pt idx="2">
                <c:v>8.9963774890184575E-3</c:v>
              </c:pt>
              <c:pt idx="3">
                <c:v>7.7272429708089493E-3</c:v>
              </c:pt>
              <c:pt idx="4">
                <c:v>6.6345806288610381E-3</c:v>
              </c:pt>
              <c:pt idx="5">
                <c:v>5.7043427348218104E-3</c:v>
              </c:pt>
              <c:pt idx="6">
                <c:v>4.9053142596402078E-3</c:v>
              </c:pt>
              <c:pt idx="7">
                <c:v>4.2103935653565929E-3</c:v>
              </c:pt>
              <c:pt idx="8">
                <c:v>3.6234189817355507E-3</c:v>
              </c:pt>
              <c:pt idx="9">
                <c:v>3.1112975666351423E-3</c:v>
              </c:pt>
              <c:pt idx="10">
                <c:v>2.6772317518266751E-3</c:v>
              </c:pt>
              <c:pt idx="11">
                <c:v>2.3015846575217508E-3</c:v>
              </c:pt>
              <c:pt idx="12">
                <c:v>1.9785594746515459E-3</c:v>
              </c:pt>
              <c:pt idx="13">
                <c:v>1.7013323510242572E-3</c:v>
              </c:pt>
              <c:pt idx="14">
                <c:v>1.4627297906336977E-3</c:v>
              </c:pt>
              <c:pt idx="15">
                <c:v>1.2569822662779951E-3</c:v>
              </c:pt>
              <c:pt idx="16">
                <c:v>1.077745159534498E-3</c:v>
              </c:pt>
              <c:pt idx="17">
                <c:v>9.2657951260675638E-4</c:v>
              </c:pt>
              <c:pt idx="18">
                <c:v>7.973052442815583E-4</c:v>
              </c:pt>
              <c:pt idx="19">
                <c:v>6.8534314683287739E-4</c:v>
              </c:pt>
              <c:pt idx="20">
                <c:v>5.8917401040091627E-4</c:v>
              </c:pt>
              <c:pt idx="21">
                <c:v>5.0102979310182418E-4</c:v>
              </c:pt>
              <c:pt idx="22">
                <c:v>4.3782820908029352E-4</c:v>
              </c:pt>
              <c:pt idx="23">
                <c:v>3.5982803757937578E-4</c:v>
              </c:pt>
              <c:pt idx="24">
                <c:v>3.1267003411690594E-4</c:v>
              </c:pt>
              <c:pt idx="25">
                <c:v>2.678634684360435E-4</c:v>
              </c:pt>
              <c:pt idx="26">
                <c:v>2.3962884564784537E-4</c:v>
              </c:pt>
              <c:pt idx="27">
                <c:v>2.0277171791730891E-4</c:v>
              </c:pt>
              <c:pt idx="28">
                <c:v>1.7641824640247998E-4</c:v>
              </c:pt>
              <c:pt idx="29">
                <c:v>1.5213443352625751E-4</c:v>
              </c:pt>
              <c:pt idx="30">
                <c:v>1.2920610642105579E-4</c:v>
              </c:pt>
              <c:pt idx="31">
                <c:v>1.122783437819749E-4</c:v>
              </c:pt>
              <c:pt idx="32">
                <c:v>9.5929752144880825E-5</c:v>
              </c:pt>
              <c:pt idx="33">
                <c:v>8.216118989700524E-5</c:v>
              </c:pt>
              <c:pt idx="34">
                <c:v>7.1104722851165943E-5</c:v>
              </c:pt>
              <c:pt idx="35">
                <c:v>6.0849065179338861E-5</c:v>
              </c:pt>
              <c:pt idx="36">
                <c:v>5.254523463116019E-5</c:v>
              </c:pt>
              <c:pt idx="37">
                <c:v>4.5055456762502348E-5</c:v>
              </c:pt>
              <c:pt idx="38">
                <c:v>3.8876678977253299E-5</c:v>
              </c:pt>
              <c:pt idx="39">
                <c:v>3.3360198236935547E-5</c:v>
              </c:pt>
              <c:pt idx="40">
                <c:v>2.8531000339121745E-5</c:v>
              </c:pt>
              <c:pt idx="41">
                <c:v>2.4607391923532853E-5</c:v>
              </c:pt>
              <c:pt idx="42">
                <c:v>2.1170933145114587E-5</c:v>
              </c:pt>
              <c:pt idx="43">
                <c:v>1.8215421929752036E-5</c:v>
              </c:pt>
              <c:pt idx="44">
                <c:v>1.5698824235900423E-5</c:v>
              </c:pt>
              <c:pt idx="45">
                <c:v>1.3511983017038209E-5</c:v>
              </c:pt>
              <c:pt idx="46">
                <c:v>1.1630732309661559E-5</c:v>
              </c:pt>
              <c:pt idx="47">
                <c:v>1.0014684077862677E-5</c:v>
              </c:pt>
              <c:pt idx="48">
                <c:v>8.6297774284514472E-6</c:v>
              </c:pt>
              <c:pt idx="49">
                <c:v>7.4242052658634907E-6</c:v>
              </c:pt>
              <c:pt idx="50">
                <c:v>6.4075212655206377E-6</c:v>
              </c:pt>
              <c:pt idx="51">
                <c:v>5.5282662266584844E-6</c:v>
              </c:pt>
              <c:pt idx="52">
                <c:v>4.7687348021081691E-6</c:v>
              </c:pt>
              <c:pt idx="53">
                <c:v>4.1174779667891889E-6</c:v>
              </c:pt>
              <c:pt idx="54">
                <c:v>3.5583282647901842E-6</c:v>
              </c:pt>
              <c:pt idx="55">
                <c:v>3.0770747903441211E-6</c:v>
              </c:pt>
              <c:pt idx="56">
                <c:v>2.6635651338215286E-6</c:v>
              </c:pt>
              <c:pt idx="57">
                <c:v>2.308095885663127E-6</c:v>
              </c:pt>
              <c:pt idx="58">
                <c:v>2.0026539009653232E-6</c:v>
              </c:pt>
              <c:pt idx="59">
                <c:v>1.7400837641911745E-6</c:v>
              </c:pt>
              <c:pt idx="60">
                <c:v>1.5144055000351607E-6</c:v>
              </c:pt>
              <c:pt idx="61">
                <c:v>1.3205126481865014E-6</c:v>
              </c:pt>
              <c:pt idx="62">
                <c:v>1.1538545912119018E-6</c:v>
              </c:pt>
              <c:pt idx="63">
                <c:v>1.0105589253846966E-6</c:v>
              </c:pt>
              <c:pt idx="64">
                <c:v>8.8739342051111771E-7</c:v>
              </c:pt>
              <c:pt idx="65">
                <c:v>7.8154140092684345E-7</c:v>
              </c:pt>
              <c:pt idx="66">
                <c:v>6.9055849537097651E-7</c:v>
              </c:pt>
              <c:pt idx="67">
                <c:v>6.1240173170918488E-7</c:v>
              </c:pt>
              <c:pt idx="68">
                <c:v>5.4520523584680533E-7</c:v>
              </c:pt>
              <c:pt idx="69">
                <c:v>4.8754418548957411E-7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2-74D0-4403-9410-9789BC438687}"/>
            </c:ext>
          </c:extLst>
        </c:ser>
        <c:ser>
          <c:idx val="3"/>
          <c:order val="2"/>
          <c:tx>
            <c:v>Closure</c:v>
          </c:tx>
          <c:spPr>
            <a:ln w="25400"/>
          </c:spPr>
          <c:marker>
            <c:symbol val="none"/>
          </c:marker>
          <c:dPt>
            <c:idx val="1"/>
            <c:bubble3D val="0"/>
            <c:spPr>
              <a:ln w="25400">
                <a:solidFill>
                  <a:schemeClr val="tx1"/>
                </a:solidFill>
              </a:ln>
            </c:spPr>
            <c:extLst>
              <c:ext xmlns:c16="http://schemas.microsoft.com/office/drawing/2014/chart" uri="{C3380CC4-5D6E-409C-BE32-E72D297353CC}">
                <c16:uniqueId val="{00000004-74D0-4403-9410-9789BC438687}"/>
              </c:ext>
            </c:extLst>
          </c:dPt>
          <c:xVal>
            <c:numLit>
              <c:formatCode>0</c:formatCode>
              <c:ptCount val="2"/>
              <c:pt idx="0">
                <c:v>1360</c:v>
              </c:pt>
              <c:pt idx="1">
                <c:v>1360</c:v>
              </c:pt>
            </c:numLit>
          </c:xVal>
          <c:yVal>
            <c:numLit>
              <c:formatCode>General</c:formatCode>
              <c:ptCount val="2"/>
              <c:pt idx="0">
                <c:v>1E-10</c:v>
              </c:pt>
              <c:pt idx="1">
                <c:v>1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5-74D0-4403-9410-9789BC438687}"/>
            </c:ext>
          </c:extLst>
        </c:ser>
        <c:ser>
          <c:idx val="4"/>
          <c:order val="3"/>
          <c:tx>
            <c:v>Intrusion</c:v>
          </c:tx>
          <c:spPr>
            <a:ln>
              <a:solidFill>
                <a:schemeClr val="tx1"/>
              </a:solidFill>
              <a:prstDash val="solid"/>
            </a:ln>
          </c:spPr>
          <c:marker>
            <c:symbol val="none"/>
          </c:marker>
          <c:dPt>
            <c:idx val="1"/>
            <c:bubble3D val="0"/>
            <c:spPr>
              <a:ln w="25400">
                <a:solidFill>
                  <a:schemeClr val="tx1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74D0-4403-9410-9789BC438687}"/>
              </c:ext>
            </c:extLst>
          </c:dPt>
          <c:xVal>
            <c:numLit>
              <c:formatCode>General</c:formatCode>
              <c:ptCount val="2"/>
              <c:pt idx="0">
                <c:v>3932</c:v>
              </c:pt>
              <c:pt idx="1">
                <c:v>3932</c:v>
              </c:pt>
            </c:numLit>
          </c:xVal>
          <c:yVal>
            <c:numLit>
              <c:formatCode>General</c:formatCode>
              <c:ptCount val="2"/>
              <c:pt idx="0">
                <c:v>1E-10</c:v>
              </c:pt>
              <c:pt idx="1">
                <c:v>1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8-74D0-4403-9410-9789BC43868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logBase val="10"/>
          <c:orientation val="minMax"/>
          <c:min val="1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Injection</a:t>
                </a:r>
                <a:r>
                  <a:rPr lang="en-US" baseline="0"/>
                  <a:t> Pressure, psia</a:t>
                </a:r>
                <a:endParaRPr lang="en-US"/>
              </a:p>
            </c:rich>
          </c:tx>
          <c:overlay val="0"/>
        </c:title>
        <c:numFmt formatCode="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1.0000000000000005E-8"/>
        <c:crossBetween val="midCat"/>
      </c:valAx>
      <c:valAx>
        <c:axId val="160021120"/>
        <c:scaling>
          <c:logBase val="10"/>
          <c:orientation val="minMax"/>
          <c:max val="0.1"/>
          <c:min val="1.0000000000000005E-8"/>
        </c:scaling>
        <c:delete val="0"/>
        <c:axPos val="l"/>
        <c:majorGridlines>
          <c:spPr>
            <a:ln>
              <a:solidFill>
                <a:schemeClr val="bg1">
                  <a:lumMod val="50000"/>
                </a:schemeClr>
              </a:solidFill>
            </a:ln>
          </c:spPr>
        </c:majorGridlines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Compressibility, psia^-1</a:t>
                </a:r>
              </a:p>
            </c:rich>
          </c:tx>
          <c:overlay val="0"/>
        </c:title>
        <c:numFmt formatCode="0.E+0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  <c:majorUnit val="0.2"/>
        <c:minorUnit val="0.1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egendEntry>
        <c:idx val="2"/>
        <c:delete val="1"/>
      </c:legendEntry>
      <c:legendEntry>
        <c:idx val="3"/>
        <c:delete val="1"/>
      </c:legendEntry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/>
  </c:printSettings>
</c:chartSpace>
</file>

<file path=xl/charts/chart4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smoothMarker"/>
        <c:varyColors val="0"/>
        <c:ser>
          <c:idx val="0"/>
          <c:order val="0"/>
          <c:tx>
            <c:v>Compression</c:v>
          </c:tx>
          <c:spPr>
            <a:ln>
              <a:solidFill>
                <a:sysClr val="windowText" lastClr="000000"/>
              </a:solidFill>
              <a:prstDash val="solid"/>
            </a:ln>
          </c:spPr>
          <c:marker>
            <c:symbol val="none"/>
          </c:marker>
          <c:xVal>
            <c:numLit>
              <c:formatCode>0.000</c:formatCode>
              <c:ptCount val="129"/>
              <c:pt idx="0">
                <c:v>1.746817946434021</c:v>
              </c:pt>
              <c:pt idx="1">
                <c:v>2.0254988670349121</c:v>
              </c:pt>
              <c:pt idx="2">
                <c:v>2.3581757545471191</c:v>
              </c:pt>
              <c:pt idx="3">
                <c:v>2.746556282043457</c:v>
              </c:pt>
              <c:pt idx="4">
                <c:v>3.1944625377655029</c:v>
              </c:pt>
              <c:pt idx="5">
                <c:v>3.7148239612579346</c:v>
              </c:pt>
              <c:pt idx="6">
                <c:v>4.3279709815979004</c:v>
              </c:pt>
              <c:pt idx="7">
                <c:v>5.0291051864624023</c:v>
              </c:pt>
              <c:pt idx="8">
                <c:v>5.8569345474243164</c:v>
              </c:pt>
              <c:pt idx="9">
                <c:v>6.8065805435180664</c:v>
              </c:pt>
              <c:pt idx="10">
                <c:v>7.9175634384155273</c:v>
              </c:pt>
              <c:pt idx="11">
                <c:v>9.2102947235107422</c:v>
              </c:pt>
              <c:pt idx="12">
                <c:v>10.711203575134277</c:v>
              </c:pt>
              <c:pt idx="13">
                <c:v>12.458590507507324</c:v>
              </c:pt>
              <c:pt idx="14">
                <c:v>14.498076438903809</c:v>
              </c:pt>
              <c:pt idx="15">
                <c:v>16.909515380859375</c:v>
              </c:pt>
              <c:pt idx="16">
                <c:v>19.668596267700195</c:v>
              </c:pt>
              <c:pt idx="17">
                <c:v>22.858179092407227</c:v>
              </c:pt>
              <c:pt idx="18">
                <c:v>26.593170166015625</c:v>
              </c:pt>
              <c:pt idx="19">
                <c:v>30.934883117675781</c:v>
              </c:pt>
              <c:pt idx="20">
                <c:v>36.378593444824219</c:v>
              </c:pt>
              <c:pt idx="21">
                <c:v>41.631542205810547</c:v>
              </c:pt>
              <c:pt idx="22">
                <c:v>50.659404754638672</c:v>
              </c:pt>
              <c:pt idx="23">
                <c:v>58.303314208984375</c:v>
              </c:pt>
              <c:pt idx="24">
                <c:v>68.060821533203125</c:v>
              </c:pt>
              <c:pt idx="25">
                <c:v>76.084678649902344</c:v>
              </c:pt>
              <c:pt idx="26">
                <c:v>89.923484802246094</c:v>
              </c:pt>
              <c:pt idx="27">
                <c:v>103.36653137207031</c:v>
              </c:pt>
              <c:pt idx="28">
                <c:v>119.88053131103516</c:v>
              </c:pt>
              <c:pt idx="29">
                <c:v>141.17608642578125</c:v>
              </c:pt>
              <c:pt idx="30">
                <c:v>162.48609924316406</c:v>
              </c:pt>
              <c:pt idx="31">
                <c:v>190.21615600585938</c:v>
              </c:pt>
              <c:pt idx="32">
                <c:v>222.14466857910156</c:v>
              </c:pt>
              <c:pt idx="33">
                <c:v>256.75244140625</c:v>
              </c:pt>
              <c:pt idx="34">
                <c:v>300.12173461914063</c:v>
              </c:pt>
              <c:pt idx="35">
                <c:v>347.67193603515625</c:v>
              </c:pt>
              <c:pt idx="36">
                <c:v>405.63958740234375</c:v>
              </c:pt>
              <c:pt idx="37">
                <c:v>470.3321533203125</c:v>
              </c:pt>
              <c:pt idx="38">
                <c:v>548.42071533203125</c:v>
              </c:pt>
              <c:pt idx="39">
                <c:v>641.685546875</c:v>
              </c:pt>
              <c:pt idx="40">
                <c:v>744.5618896484375</c:v>
              </c:pt>
              <c:pt idx="41">
                <c:v>866.1893310546875</c:v>
              </c:pt>
              <c:pt idx="42">
                <c:v>1007.773681640625</c:v>
              </c:pt>
              <c:pt idx="43">
                <c:v>1170.716552734375</c:v>
              </c:pt>
              <c:pt idx="44">
                <c:v>1362.0899658203125</c:v>
              </c:pt>
              <c:pt idx="45">
                <c:v>1584.9754638671875</c:v>
              </c:pt>
              <c:pt idx="46">
                <c:v>1844.2108154296875</c:v>
              </c:pt>
              <c:pt idx="47">
                <c:v>2144.84130859375</c:v>
              </c:pt>
              <c:pt idx="48">
                <c:v>2499.535888671875</c:v>
              </c:pt>
              <c:pt idx="49">
                <c:v>2904.615966796875</c:v>
              </c:pt>
              <c:pt idx="50">
                <c:v>3378.071533203125</c:v>
              </c:pt>
              <c:pt idx="51">
                <c:v>3931.67529296875</c:v>
              </c:pt>
              <c:pt idx="52">
                <c:v>4574.47900390625</c:v>
              </c:pt>
              <c:pt idx="53">
                <c:v>5321.45556640625</c:v>
              </c:pt>
              <c:pt idx="54">
                <c:v>6191.65283203125</c:v>
              </c:pt>
              <c:pt idx="55">
                <c:v>7203.84619140625</c:v>
              </c:pt>
              <c:pt idx="56">
                <c:v>8381.744140625</c:v>
              </c:pt>
              <c:pt idx="57">
                <c:v>9751.8603515625</c:v>
              </c:pt>
              <c:pt idx="58">
                <c:v>11346.2392578125</c:v>
              </c:pt>
              <c:pt idx="59">
                <c:v>13201.3349609375</c:v>
              </c:pt>
              <c:pt idx="60">
                <c:v>15358.7998046875</c:v>
              </c:pt>
              <c:pt idx="61">
                <c:v>17868.880859375</c:v>
              </c:pt>
              <c:pt idx="62">
                <c:v>20790.33203125</c:v>
              </c:pt>
              <c:pt idx="63">
                <c:v>24189.60546875</c:v>
              </c:pt>
              <c:pt idx="64">
                <c:v>28144.4296875</c:v>
              </c:pt>
              <c:pt idx="65">
                <c:v>32746.138671875</c:v>
              </c:pt>
              <c:pt idx="66">
                <c:v>38097.0078125</c:v>
              </c:pt>
              <c:pt idx="67">
                <c:v>44324.08203125</c:v>
              </c:pt>
              <c:pt idx="68">
                <c:v>51555.125</c:v>
              </c:pt>
            </c:numLit>
          </c:xVal>
          <c:yVal>
            <c:numLit>
              <c:formatCode>General</c:formatCode>
              <c:ptCount val="129"/>
              <c:pt idx="0">
                <c:v>0</c:v>
              </c:pt>
              <c:pt idx="1">
                <c:v>0</c:v>
              </c:pt>
              <c:pt idx="2">
                <c:v>0</c:v>
              </c:pt>
              <c:pt idx="3">
                <c:v>0</c:v>
              </c:pt>
              <c:pt idx="4">
                <c:v>0</c:v>
              </c:pt>
              <c:pt idx="5">
                <c:v>0</c:v>
              </c:pt>
              <c:pt idx="6">
                <c:v>0</c:v>
              </c:pt>
              <c:pt idx="7">
                <c:v>0</c:v>
              </c:pt>
              <c:pt idx="8">
                <c:v>0</c:v>
              </c:pt>
              <c:pt idx="9">
                <c:v>0</c:v>
              </c:pt>
              <c:pt idx="10">
                <c:v>0</c:v>
              </c:pt>
              <c:pt idx="11">
                <c:v>0</c:v>
              </c:pt>
              <c:pt idx="12">
                <c:v>0</c:v>
              </c:pt>
              <c:pt idx="13">
                <c:v>0</c:v>
              </c:pt>
              <c:pt idx="14">
                <c:v>0</c:v>
              </c:pt>
              <c:pt idx="15">
                <c:v>0</c:v>
              </c:pt>
              <c:pt idx="16">
                <c:v>0</c:v>
              </c:pt>
              <c:pt idx="17">
                <c:v>0</c:v>
              </c:pt>
              <c:pt idx="18">
                <c:v>0</c:v>
              </c:pt>
              <c:pt idx="19">
                <c:v>0</c:v>
              </c:pt>
              <c:pt idx="20">
                <c:v>0</c:v>
              </c:pt>
              <c:pt idx="21">
                <c:v>0</c:v>
              </c:pt>
              <c:pt idx="22">
                <c:v>0</c:v>
              </c:pt>
              <c:pt idx="23">
                <c:v>0</c:v>
              </c:pt>
              <c:pt idx="24">
                <c:v>0</c:v>
              </c:pt>
              <c:pt idx="25">
                <c:v>0</c:v>
              </c:pt>
              <c:pt idx="26">
                <c:v>0</c:v>
              </c:pt>
              <c:pt idx="27">
                <c:v>0</c:v>
              </c:pt>
              <c:pt idx="28">
                <c:v>0</c:v>
              </c:pt>
              <c:pt idx="29">
                <c:v>0</c:v>
              </c:pt>
              <c:pt idx="30">
                <c:v>0</c:v>
              </c:pt>
              <c:pt idx="31">
                <c:v>0</c:v>
              </c:pt>
              <c:pt idx="32">
                <c:v>0</c:v>
              </c:pt>
              <c:pt idx="33">
                <c:v>0</c:v>
              </c:pt>
              <c:pt idx="34">
                <c:v>0</c:v>
              </c:pt>
              <c:pt idx="35">
                <c:v>0</c:v>
              </c:pt>
              <c:pt idx="36">
                <c:v>0</c:v>
              </c:pt>
              <c:pt idx="37">
                <c:v>0</c:v>
              </c:pt>
              <c:pt idx="38">
                <c:v>0</c:v>
              </c:pt>
              <c:pt idx="39">
                <c:v>0</c:v>
              </c:pt>
              <c:pt idx="40">
                <c:v>0</c:v>
              </c:pt>
              <c:pt idx="41">
                <c:v>0</c:v>
              </c:pt>
              <c:pt idx="42">
                <c:v>0</c:v>
              </c:pt>
              <c:pt idx="43">
                <c:v>0</c:v>
              </c:pt>
              <c:pt idx="44">
                <c:v>1</c:v>
              </c:pt>
              <c:pt idx="45">
                <c:v>0.96939534383334913</c:v>
              </c:pt>
              <c:pt idx="46">
                <c:v>0.9397400825204818</c:v>
              </c:pt>
              <c:pt idx="47">
                <c:v>0.91107954139112179</c:v>
              </c:pt>
              <c:pt idx="48">
                <c:v>0.88292625027578664</c:v>
              </c:pt>
              <c:pt idx="49">
                <c:v>0.8561420652058882</c:v>
              </c:pt>
              <c:pt idx="50">
                <c:v>0.83003288320749968</c:v>
              </c:pt>
              <c:pt idx="51">
                <c:v>0.80459503370582153</c:v>
              </c:pt>
              <c:pt idx="52">
                <c:v>0.77999011181408073</c:v>
              </c:pt>
              <c:pt idx="53">
                <c:v>0.75616447260276987</c:v>
              </c:pt>
              <c:pt idx="54">
                <c:v>0.73303637140701361</c:v>
              </c:pt>
              <c:pt idx="55">
                <c:v>0.71062181708456984</c:v>
              </c:pt>
              <c:pt idx="56">
                <c:v>0.68888870043688588</c:v>
              </c:pt>
              <c:pt idx="57">
                <c:v>0.66782558100372491</c:v>
              </c:pt>
              <c:pt idx="58">
                <c:v>0.64740299468544982</c:v>
              </c:pt>
              <c:pt idx="59">
                <c:v>0.62760451608977363</c:v>
              </c:pt>
              <c:pt idx="60">
                <c:v>0.60841911215974653</c:v>
              </c:pt>
              <c:pt idx="61">
                <c:v>0.58982001220606473</c:v>
              </c:pt>
              <c:pt idx="62">
                <c:v>0.57178299803043242</c:v>
              </c:pt>
              <c:pt idx="63">
                <c:v>0.55429670483486704</c:v>
              </c:pt>
              <c:pt idx="64">
                <c:v>0.53734611522362608</c:v>
              </c:pt>
              <c:pt idx="65">
                <c:v>0.52091290241216326</c:v>
              </c:pt>
              <c:pt idx="66">
                <c:v>0.5049910468348433</c:v>
              </c:pt>
              <c:pt idx="67">
                <c:v>0.48955165984130888</c:v>
              </c:pt>
              <c:pt idx="68">
                <c:v>0.47461048664558458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7434-4E6E-9978-0C682A54072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  <c:extLst/>
      </c:scatterChart>
      <c:valAx>
        <c:axId val="160018816"/>
        <c:scaling>
          <c:orientation val="minMax"/>
          <c:max val="10000"/>
          <c:min val="0"/>
        </c:scaling>
        <c:delete val="0"/>
        <c:axPos val="b"/>
        <c:minorGridlines>
          <c:spPr>
            <a:ln>
              <a:solidFill>
                <a:schemeClr val="bg1">
                  <a:lumMod val="50000"/>
                </a:schemeClr>
              </a:solidFill>
            </a:ln>
          </c:spPr>
        </c:minorGridlines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Net Confining Pressure,</a:t>
                </a:r>
                <a:r>
                  <a:rPr lang="en-US" baseline="0"/>
                  <a:t> psia</a:t>
                </a:r>
                <a:endParaRPr lang="en-US"/>
              </a:p>
            </c:rich>
          </c:tx>
          <c:overlay val="0"/>
        </c:title>
        <c:numFmt formatCode="General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1.0000000000000094E-156"/>
        <c:crossBetween val="midCat"/>
        <c:majorUnit val="2500"/>
        <c:minorUnit val="1250"/>
      </c:valAx>
      <c:valAx>
        <c:axId val="160021120"/>
        <c:scaling>
          <c:logBase val="10"/>
          <c:orientation val="minMax"/>
          <c:max val="1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K/Ko</a:t>
                </a:r>
              </a:p>
            </c:rich>
          </c:tx>
          <c:overlay val="0"/>
        </c:title>
        <c:numFmt formatCode="0.E+0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  <c:majorUnit val="0.2"/>
        <c:minorUnit val="0.1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/>
  </c:printSettings>
</c:chartSpace>
</file>

<file path=xl/charts/chart4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smoothMarker"/>
        <c:varyColors val="0"/>
        <c:ser>
          <c:idx val="0"/>
          <c:order val="0"/>
          <c:tx>
            <c:v>Compression</c:v>
          </c:tx>
          <c:spPr>
            <a:ln>
              <a:solidFill>
                <a:sysClr val="windowText" lastClr="000000"/>
              </a:solidFill>
              <a:prstDash val="solid"/>
            </a:ln>
          </c:spPr>
          <c:marker>
            <c:symbol val="none"/>
          </c:marker>
          <c:xVal>
            <c:numLit>
              <c:formatCode>0.000</c:formatCode>
              <c:ptCount val="129"/>
              <c:pt idx="0">
                <c:v>1.746817946434021</c:v>
              </c:pt>
              <c:pt idx="1">
                <c:v>2.0254988670349121</c:v>
              </c:pt>
              <c:pt idx="2">
                <c:v>2.3581757545471191</c:v>
              </c:pt>
              <c:pt idx="3">
                <c:v>2.746556282043457</c:v>
              </c:pt>
              <c:pt idx="4">
                <c:v>3.1944625377655029</c:v>
              </c:pt>
              <c:pt idx="5">
                <c:v>3.7148239612579346</c:v>
              </c:pt>
              <c:pt idx="6">
                <c:v>4.3279709815979004</c:v>
              </c:pt>
              <c:pt idx="7">
                <c:v>5.0291051864624023</c:v>
              </c:pt>
              <c:pt idx="8">
                <c:v>5.8569345474243164</c:v>
              </c:pt>
              <c:pt idx="9">
                <c:v>6.8065805435180664</c:v>
              </c:pt>
              <c:pt idx="10">
                <c:v>7.9175634384155273</c:v>
              </c:pt>
              <c:pt idx="11">
                <c:v>9.2102947235107422</c:v>
              </c:pt>
              <c:pt idx="12">
                <c:v>10.711203575134277</c:v>
              </c:pt>
              <c:pt idx="13">
                <c:v>12.458590507507324</c:v>
              </c:pt>
              <c:pt idx="14">
                <c:v>14.498076438903809</c:v>
              </c:pt>
              <c:pt idx="15">
                <c:v>16.909515380859375</c:v>
              </c:pt>
              <c:pt idx="16">
                <c:v>19.668596267700195</c:v>
              </c:pt>
              <c:pt idx="17">
                <c:v>22.858179092407227</c:v>
              </c:pt>
              <c:pt idx="18">
                <c:v>26.593170166015625</c:v>
              </c:pt>
              <c:pt idx="19">
                <c:v>30.934883117675781</c:v>
              </c:pt>
              <c:pt idx="20">
                <c:v>36.378593444824219</c:v>
              </c:pt>
              <c:pt idx="21">
                <c:v>41.631542205810547</c:v>
              </c:pt>
              <c:pt idx="22">
                <c:v>50.659404754638672</c:v>
              </c:pt>
              <c:pt idx="23">
                <c:v>58.303314208984375</c:v>
              </c:pt>
              <c:pt idx="24">
                <c:v>68.060821533203125</c:v>
              </c:pt>
              <c:pt idx="25">
                <c:v>76.084678649902344</c:v>
              </c:pt>
              <c:pt idx="26">
                <c:v>89.923484802246094</c:v>
              </c:pt>
              <c:pt idx="27">
                <c:v>103.36653137207031</c:v>
              </c:pt>
              <c:pt idx="28">
                <c:v>119.88053131103516</c:v>
              </c:pt>
              <c:pt idx="29">
                <c:v>141.17608642578125</c:v>
              </c:pt>
              <c:pt idx="30">
                <c:v>162.48609924316406</c:v>
              </c:pt>
              <c:pt idx="31">
                <c:v>190.21615600585938</c:v>
              </c:pt>
              <c:pt idx="32">
                <c:v>222.14466857910156</c:v>
              </c:pt>
              <c:pt idx="33">
                <c:v>256.75244140625</c:v>
              </c:pt>
              <c:pt idx="34">
                <c:v>300.12173461914063</c:v>
              </c:pt>
              <c:pt idx="35">
                <c:v>347.67193603515625</c:v>
              </c:pt>
              <c:pt idx="36">
                <c:v>405.63958740234375</c:v>
              </c:pt>
              <c:pt idx="37">
                <c:v>470.3321533203125</c:v>
              </c:pt>
              <c:pt idx="38">
                <c:v>548.42071533203125</c:v>
              </c:pt>
              <c:pt idx="39">
                <c:v>641.685546875</c:v>
              </c:pt>
              <c:pt idx="40">
                <c:v>744.5618896484375</c:v>
              </c:pt>
              <c:pt idx="41">
                <c:v>866.1893310546875</c:v>
              </c:pt>
              <c:pt idx="42">
                <c:v>1007.773681640625</c:v>
              </c:pt>
              <c:pt idx="43">
                <c:v>1170.716552734375</c:v>
              </c:pt>
              <c:pt idx="44">
                <c:v>1362.0899658203125</c:v>
              </c:pt>
              <c:pt idx="45">
                <c:v>1584.9754638671875</c:v>
              </c:pt>
              <c:pt idx="46">
                <c:v>1844.2108154296875</c:v>
              </c:pt>
              <c:pt idx="47">
                <c:v>2144.84130859375</c:v>
              </c:pt>
              <c:pt idx="48">
                <c:v>2499.535888671875</c:v>
              </c:pt>
              <c:pt idx="49">
                <c:v>2904.615966796875</c:v>
              </c:pt>
              <c:pt idx="50">
                <c:v>3378.071533203125</c:v>
              </c:pt>
              <c:pt idx="51">
                <c:v>3931.67529296875</c:v>
              </c:pt>
              <c:pt idx="52">
                <c:v>4574.47900390625</c:v>
              </c:pt>
              <c:pt idx="53">
                <c:v>5321.45556640625</c:v>
              </c:pt>
              <c:pt idx="54">
                <c:v>6191.65283203125</c:v>
              </c:pt>
              <c:pt idx="55">
                <c:v>7203.84619140625</c:v>
              </c:pt>
              <c:pt idx="56">
                <c:v>8381.744140625</c:v>
              </c:pt>
              <c:pt idx="57">
                <c:v>9751.8603515625</c:v>
              </c:pt>
              <c:pt idx="58">
                <c:v>11346.2392578125</c:v>
              </c:pt>
              <c:pt idx="59">
                <c:v>13201.3349609375</c:v>
              </c:pt>
              <c:pt idx="60">
                <c:v>15358.7998046875</c:v>
              </c:pt>
              <c:pt idx="61">
                <c:v>17868.880859375</c:v>
              </c:pt>
              <c:pt idx="62">
                <c:v>20790.33203125</c:v>
              </c:pt>
              <c:pt idx="63">
                <c:v>24189.60546875</c:v>
              </c:pt>
              <c:pt idx="64">
                <c:v>28144.4296875</c:v>
              </c:pt>
              <c:pt idx="65">
                <c:v>32746.138671875</c:v>
              </c:pt>
              <c:pt idx="66">
                <c:v>38097.0078125</c:v>
              </c:pt>
              <c:pt idx="67">
                <c:v>44324.08203125</c:v>
              </c:pt>
              <c:pt idx="68">
                <c:v>51555.125</c:v>
              </c:pt>
            </c:numLit>
          </c:xVal>
          <c:yVal>
            <c:numLit>
              <c:formatCode>General</c:formatCode>
              <c:ptCount val="129"/>
              <c:pt idx="0">
                <c:v>1</c:v>
              </c:pt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1</c:v>
              </c:pt>
              <c:pt idx="15">
                <c:v>1</c:v>
              </c:pt>
              <c:pt idx="16">
                <c:v>1</c:v>
              </c:pt>
              <c:pt idx="17">
                <c:v>1</c:v>
              </c:pt>
              <c:pt idx="18">
                <c:v>1</c:v>
              </c:pt>
              <c:pt idx="19">
                <c:v>1</c:v>
              </c:pt>
              <c:pt idx="20">
                <c:v>1</c:v>
              </c:pt>
              <c:pt idx="21">
                <c:v>1</c:v>
              </c:pt>
              <c:pt idx="22">
                <c:v>1</c:v>
              </c:pt>
              <c:pt idx="23">
                <c:v>1</c:v>
              </c:pt>
              <c:pt idx="24">
                <c:v>1</c:v>
              </c:pt>
              <c:pt idx="25">
                <c:v>1</c:v>
              </c:pt>
              <c:pt idx="26">
                <c:v>1</c:v>
              </c:pt>
              <c:pt idx="27">
                <c:v>1</c:v>
              </c:pt>
              <c:pt idx="28">
                <c:v>1</c:v>
              </c:pt>
              <c:pt idx="29">
                <c:v>1</c:v>
              </c:pt>
              <c:pt idx="30">
                <c:v>1</c:v>
              </c:pt>
              <c:pt idx="31">
                <c:v>1</c:v>
              </c:pt>
              <c:pt idx="32">
                <c:v>1</c:v>
              </c:pt>
              <c:pt idx="33">
                <c:v>1</c:v>
              </c:pt>
              <c:pt idx="34">
                <c:v>1</c:v>
              </c:pt>
              <c:pt idx="35">
                <c:v>1</c:v>
              </c:pt>
              <c:pt idx="36">
                <c:v>1</c:v>
              </c:pt>
              <c:pt idx="37">
                <c:v>1</c:v>
              </c:pt>
              <c:pt idx="38">
                <c:v>1</c:v>
              </c:pt>
              <c:pt idx="39">
                <c:v>1</c:v>
              </c:pt>
              <c:pt idx="40">
                <c:v>1</c:v>
              </c:pt>
              <c:pt idx="41">
                <c:v>1</c:v>
              </c:pt>
              <c:pt idx="42">
                <c:v>1</c:v>
              </c:pt>
              <c:pt idx="43">
                <c:v>1</c:v>
              </c:pt>
              <c:pt idx="44">
                <c:v>0.97680673383046412</c:v>
              </c:pt>
              <c:pt idx="45">
                <c:v>0.95405648557140699</c:v>
              </c:pt>
              <c:pt idx="46">
                <c:v>0.93176319286245279</c:v>
              </c:pt>
              <c:pt idx="47">
                <c:v>0.90995539509073031</c:v>
              </c:pt>
              <c:pt idx="48">
                <c:v>0.88831189595370008</c:v>
              </c:pt>
              <c:pt idx="49">
                <c:v>0.8674528328844503</c:v>
              </c:pt>
              <c:pt idx="50">
                <c:v>0.84689737559257006</c:v>
              </c:pt>
              <c:pt idx="51">
                <c:v>0.8266773055708867</c:v>
              </c:pt>
              <c:pt idx="52">
                <c:v>0.80699700522503159</c:v>
              </c:pt>
              <c:pt idx="53">
                <c:v>0.78782712811831723</c:v>
              </c:pt>
              <c:pt idx="54">
                <c:v>0.76921826672046167</c:v>
              </c:pt>
              <c:pt idx="55">
                <c:v>0.75125494868875808</c:v>
              </c:pt>
              <c:pt idx="56">
                <c:v>0.73394624225841321</c:v>
              </c:pt>
              <c:pt idx="57">
                <c:v>0.71744693275032512</c:v>
              </c:pt>
              <c:pt idx="58">
                <c:v>0.70178853786024653</c:v>
              </c:pt>
              <c:pt idx="59">
                <c:v>0.68706517385927535</c:v>
              </c:pt>
              <c:pt idx="60">
                <c:v>0.67325353117894804</c:v>
              </c:pt>
              <c:pt idx="61">
                <c:v>0.66086238620069071</c:v>
              </c:pt>
              <c:pt idx="62">
                <c:v>0.64984750104097533</c:v>
              </c:pt>
              <c:pt idx="63">
                <c:v>0.64014210295871965</c:v>
              </c:pt>
              <c:pt idx="64">
                <c:v>0.6315497815707477</c:v>
              </c:pt>
              <c:pt idx="65">
                <c:v>0.62409866894164656</c:v>
              </c:pt>
              <c:pt idx="66">
                <c:v>0.6174720392985269</c:v>
              </c:pt>
              <c:pt idx="67">
                <c:v>0.61179930746110511</c:v>
              </c:pt>
              <c:pt idx="68">
                <c:v>0.60563422683826762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5826-4B69-9A4B-32B28F69E9B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  <c:extLst/>
      </c:scatterChart>
      <c:valAx>
        <c:axId val="160018816"/>
        <c:scaling>
          <c:orientation val="minMax"/>
          <c:max val="10000"/>
          <c:min val="0"/>
        </c:scaling>
        <c:delete val="0"/>
        <c:axPos val="b"/>
        <c:minorGridlines>
          <c:spPr>
            <a:ln>
              <a:solidFill>
                <a:schemeClr val="bg1">
                  <a:lumMod val="50000"/>
                </a:schemeClr>
              </a:solidFill>
            </a:ln>
          </c:spPr>
        </c:minorGridlines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Net Confining Pressure,</a:t>
                </a:r>
                <a:r>
                  <a:rPr lang="en-US" baseline="0"/>
                  <a:t> psia</a:t>
                </a:r>
                <a:endParaRPr lang="en-US"/>
              </a:p>
            </c:rich>
          </c:tx>
          <c:overlay val="0"/>
        </c:title>
        <c:numFmt formatCode="General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1.0000000000000004E-6"/>
        <c:crossBetween val="midCat"/>
        <c:majorUnit val="2500"/>
        <c:minorUnit val="1250"/>
      </c:valAx>
      <c:valAx>
        <c:axId val="160021120"/>
        <c:scaling>
          <c:orientation val="minMax"/>
          <c:max val="1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PHI/PHIo</a:t>
                </a:r>
              </a:p>
            </c:rich>
          </c:tx>
          <c:overlay val="0"/>
        </c:title>
        <c:numFmt formatCode="#,##0.0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  <c:majorUnit val="0.2"/>
        <c:minorUnit val="0.1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/>
  </c:printSettings>
</c:chartSpace>
</file>

<file path=xl/charts/chart4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25331437736949547"/>
          <c:y val="0.15617235345581804"/>
          <c:w val="0.66644247594050743"/>
          <c:h val="0.6651413495188101"/>
        </c:manualLayout>
      </c:layout>
      <c:scatterChart>
        <c:scatterStyle val="smoothMarker"/>
        <c:varyColors val="0"/>
        <c:ser>
          <c:idx val="0"/>
          <c:order val="0"/>
          <c:tx>
            <c:v>Leverett J-Function</c:v>
          </c:tx>
          <c:spPr>
            <a:ln>
              <a:solidFill>
                <a:srgbClr val="002060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1</c:v>
              </c:pt>
              <c:pt idx="15">
                <c:v>1</c:v>
              </c:pt>
              <c:pt idx="16">
                <c:v>1</c:v>
              </c:pt>
              <c:pt idx="17">
                <c:v>1</c:v>
              </c:pt>
              <c:pt idx="18">
                <c:v>1</c:v>
              </c:pt>
              <c:pt idx="19">
                <c:v>1</c:v>
              </c:pt>
              <c:pt idx="20">
                <c:v>1</c:v>
              </c:pt>
              <c:pt idx="21">
                <c:v>1</c:v>
              </c:pt>
              <c:pt idx="22">
                <c:v>1</c:v>
              </c:pt>
              <c:pt idx="23">
                <c:v>1</c:v>
              </c:pt>
              <c:pt idx="24">
                <c:v>1</c:v>
              </c:pt>
              <c:pt idx="25">
                <c:v>1</c:v>
              </c:pt>
              <c:pt idx="26">
                <c:v>1</c:v>
              </c:pt>
              <c:pt idx="27">
                <c:v>1</c:v>
              </c:pt>
              <c:pt idx="28">
                <c:v>1</c:v>
              </c:pt>
              <c:pt idx="29">
                <c:v>1</c:v>
              </c:pt>
              <c:pt idx="30">
                <c:v>1</c:v>
              </c:pt>
              <c:pt idx="31">
                <c:v>1</c:v>
              </c:pt>
              <c:pt idx="32">
                <c:v>1</c:v>
              </c:pt>
              <c:pt idx="33">
                <c:v>1</c:v>
              </c:pt>
              <c:pt idx="34">
                <c:v>1</c:v>
              </c:pt>
              <c:pt idx="35">
                <c:v>1</c:v>
              </c:pt>
              <c:pt idx="36">
                <c:v>1</c:v>
              </c:pt>
              <c:pt idx="37">
                <c:v>1</c:v>
              </c:pt>
              <c:pt idx="38">
                <c:v>1</c:v>
              </c:pt>
              <c:pt idx="39">
                <c:v>1</c:v>
              </c:pt>
              <c:pt idx="40">
                <c:v>1</c:v>
              </c:pt>
              <c:pt idx="41">
                <c:v>1</c:v>
              </c:pt>
              <c:pt idx="42">
                <c:v>1</c:v>
              </c:pt>
              <c:pt idx="43">
                <c:v>1</c:v>
              </c:pt>
              <c:pt idx="44">
                <c:v>1</c:v>
              </c:pt>
              <c:pt idx="45">
                <c:v>1</c:v>
              </c:pt>
              <c:pt idx="46">
                <c:v>1</c:v>
              </c:pt>
              <c:pt idx="47">
                <c:v>1</c:v>
              </c:pt>
              <c:pt idx="48">
                <c:v>1</c:v>
              </c:pt>
              <c:pt idx="49">
                <c:v>1</c:v>
              </c:pt>
              <c:pt idx="50">
                <c:v>1</c:v>
              </c:pt>
              <c:pt idx="51">
                <c:v>1</c:v>
              </c:pt>
              <c:pt idx="52">
                <c:v>1</c:v>
              </c:pt>
              <c:pt idx="53">
                <c:v>0.99012257690297367</c:v>
              </c:pt>
              <c:pt idx="54">
                <c:v>0.97914509366844993</c:v>
              </c:pt>
              <c:pt idx="55">
                <c:v>0.96012197082737705</c:v>
              </c:pt>
              <c:pt idx="56">
                <c:v>0.93533250174926075</c:v>
              </c:pt>
              <c:pt idx="57">
                <c:v>0.90710673855371415</c:v>
              </c:pt>
              <c:pt idx="58">
                <c:v>0.86656236992631075</c:v>
              </c:pt>
              <c:pt idx="59">
                <c:v>0.82048481057692668</c:v>
              </c:pt>
              <c:pt idx="60">
                <c:v>0.76500010338605429</c:v>
              </c:pt>
              <c:pt idx="61">
                <c:v>0.70753661827378578</c:v>
              </c:pt>
              <c:pt idx="62">
                <c:v>0.61219718626980246</c:v>
              </c:pt>
              <c:pt idx="63">
                <c:v>0.51415406662266261</c:v>
              </c:pt>
              <c:pt idx="64">
                <c:v>0.41479911093672861</c:v>
              </c:pt>
              <c:pt idx="65">
                <c:v>0.3217344415277329</c:v>
              </c:pt>
              <c:pt idx="66">
                <c:v>0.21968747317674797</c:v>
              </c:pt>
              <c:pt idx="67">
                <c:v>0.13028671097249778</c:v>
              </c:pt>
              <c:pt idx="68">
                <c:v>2.3372501008674273E-2</c:v>
              </c:pt>
              <c:pt idx="69">
                <c:v>0</c:v>
              </c:pt>
            </c:numLit>
          </c:xVal>
          <c:yVal>
            <c:numLit>
              <c:formatCode>0.00000</c:formatCode>
              <c:ptCount val="256"/>
              <c:pt idx="1">
                <c:v>1.1378039528234241E-4</c:v>
              </c:pt>
              <c:pt idx="2">
                <c:v>1.3193289091442985E-4</c:v>
              </c:pt>
              <c:pt idx="3">
                <c:v>1.5360267211018277E-4</c:v>
              </c:pt>
              <c:pt idx="4">
                <c:v>1.7890103796048179E-4</c:v>
              </c:pt>
              <c:pt idx="5">
                <c:v>2.0807696421460426E-4</c:v>
              </c:pt>
              <c:pt idx="6">
                <c:v>2.419723143155416E-4</c:v>
              </c:pt>
              <c:pt idx="7">
                <c:v>2.819094431144947E-4</c:v>
              </c:pt>
              <c:pt idx="8">
                <c:v>3.2756890611828216E-4</c:v>
              </c:pt>
              <c:pt idx="9">
                <c:v>3.8145122719545249E-4</c:v>
              </c:pt>
              <c:pt idx="10">
                <c:v>4.4319170188185364E-4</c:v>
              </c:pt>
              <c:pt idx="11">
                <c:v>5.152650565388283E-4</c:v>
              </c:pt>
              <c:pt idx="12">
                <c:v>5.9882693270440004E-4</c:v>
              </c:pt>
              <c:pt idx="13">
                <c:v>6.9532805609511276E-4</c:v>
              </c:pt>
              <c:pt idx="14">
                <c:v>8.0687357117760353E-4</c:v>
              </c:pt>
              <c:pt idx="15">
                <c:v>9.3591938144121532E-4</c:v>
              </c:pt>
              <c:pt idx="16">
                <c:v>1.0869565353610951E-3</c:v>
              </c:pt>
              <c:pt idx="17">
                <c:v>1.257913688873663E-3</c:v>
              </c:pt>
              <c:pt idx="18">
                <c:v>1.4534480310199787E-3</c:v>
              </c:pt>
              <c:pt idx="19">
                <c:v>1.6801099615011356E-3</c:v>
              </c:pt>
              <c:pt idx="20">
                <c:v>1.9411780560668235E-3</c:v>
              </c:pt>
              <c:pt idx="21">
                <c:v>2.2658152826623154E-3</c:v>
              </c:pt>
              <c:pt idx="22">
                <c:v>2.5770332870963504E-3</c:v>
              </c:pt>
              <c:pt idx="23">
                <c:v>3.1087532951535818E-3</c:v>
              </c:pt>
              <c:pt idx="24">
                <c:v>3.5568944896221494E-3</c:v>
              </c:pt>
              <c:pt idx="25">
                <c:v>4.1271996365209616E-3</c:v>
              </c:pt>
              <c:pt idx="26">
                <c:v>4.5951890427230364E-3</c:v>
              </c:pt>
              <c:pt idx="27">
                <c:v>5.4010003003823453E-3</c:v>
              </c:pt>
              <c:pt idx="28">
                <c:v>6.1827570581744771E-3</c:v>
              </c:pt>
              <c:pt idx="29">
                <c:v>7.1423313460117479E-3</c:v>
              </c:pt>
              <c:pt idx="30">
                <c:v>8.3791200368915648E-3</c:v>
              </c:pt>
              <c:pt idx="31">
                <c:v>9.6164987255648801E-3</c:v>
              </c:pt>
              <c:pt idx="32">
                <c:v>1.1226733233535728E-2</c:v>
              </c:pt>
              <c:pt idx="33">
                <c:v>1.3081255731204734E-2</c:v>
              </c:pt>
              <c:pt idx="34">
                <c:v>1.5092295768633416E-2</c:v>
              </c:pt>
              <c:pt idx="35">
                <c:v>1.7614060820621003E-2</c:v>
              </c:pt>
              <c:pt idx="36">
                <c:v>2.0381197225069481E-2</c:v>
              </c:pt>
              <c:pt idx="37">
                <c:v>2.3757981095668242E-2</c:v>
              </c:pt>
              <c:pt idx="38">
                <c:v>2.7531109367855258E-2</c:v>
              </c:pt>
              <c:pt idx="39">
                <c:v>3.2092163012772748E-2</c:v>
              </c:pt>
              <c:pt idx="40">
                <c:v>3.7549276166676304E-2</c:v>
              </c:pt>
              <c:pt idx="41">
                <c:v>4.3581066944129811E-2</c:v>
              </c:pt>
              <c:pt idx="42">
                <c:v>5.0729011822668445E-2</c:v>
              </c:pt>
              <c:pt idx="43">
                <c:v>5.9072791151155893E-2</c:v>
              </c:pt>
              <c:pt idx="44">
                <c:v>6.8705999387353167E-2</c:v>
              </c:pt>
              <c:pt idx="45">
                <c:v>8.0062201114770151E-2</c:v>
              </c:pt>
              <c:pt idx="46">
                <c:v>9.3346006311150517E-2</c:v>
              </c:pt>
              <c:pt idx="47">
                <c:v>0.10887461119987231</c:v>
              </c:pt>
              <c:pt idx="48">
                <c:v>0.1269888823097183</c:v>
              </c:pt>
              <c:pt idx="49">
                <c:v>0.14850793343572186</c:v>
              </c:pt>
              <c:pt idx="50">
                <c:v>0.17327986880746205</c:v>
              </c:pt>
              <c:pt idx="51">
                <c:v>0.20249991293591194</c:v>
              </c:pt>
              <c:pt idx="52">
                <c:v>0.23703388278740378</c:v>
              </c:pt>
              <c:pt idx="53">
                <c:v>0.27763369439260493</c:v>
              </c:pt>
              <c:pt idx="54">
                <c:v>0.32549724516152184</c:v>
              </c:pt>
              <c:pt idx="55">
                <c:v>0.38219506548132764</c:v>
              </c:pt>
              <c:pt idx="56">
                <c:v>0.44943373354963528</c:v>
              </c:pt>
              <c:pt idx="57">
                <c:v>0.52945414651298306</c:v>
              </c:pt>
              <c:pt idx="58">
                <c:v>0.6249801220948199</c:v>
              </c:pt>
              <c:pt idx="59">
                <c:v>0.73952939360502146</c:v>
              </c:pt>
              <c:pt idx="60">
                <c:v>0.87751565613043958</c:v>
              </c:pt>
              <c:pt idx="61">
                <c:v>1.044551549641074</c:v>
              </c:pt>
              <c:pt idx="62">
                <c:v>1.2480766747213898</c:v>
              </c:pt>
              <c:pt idx="63">
                <c:v>1.497912087000949</c:v>
              </c:pt>
              <c:pt idx="64">
                <c:v>1.806987319074576</c:v>
              </c:pt>
              <c:pt idx="65">
                <c:v>2.1928309447625303</c:v>
              </c:pt>
              <c:pt idx="66">
                <c:v>2.6796234424396235</c:v>
              </c:pt>
              <c:pt idx="67">
                <c:v>3.3006786627200033</c:v>
              </c:pt>
              <c:pt idx="68">
                <c:v>4.1044054239559635</c:v>
              </c:pt>
              <c:pt idx="69">
                <c:v>5.158099664524153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7C74-44BF-8BB7-157C572AA0A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orientation val="minMax"/>
          <c:max val="1"/>
          <c:min val="0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 sz="1000"/>
                </a:pPr>
                <a:r>
                  <a:rPr lang="en-US" sz="1000"/>
                  <a:t>Wetting Phase Saturation, fraction</a:t>
                </a:r>
              </a:p>
            </c:rich>
          </c:tx>
          <c:overlay val="0"/>
        </c:title>
        <c:numFmt formatCode="0.0" sourceLinked="0"/>
        <c:majorTickMark val="out"/>
        <c:minorTickMark val="none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21120"/>
        <c:crossesAt val="0"/>
        <c:crossBetween val="midCat"/>
        <c:majorUnit val="0.2"/>
        <c:minorUnit val="0.1"/>
      </c:valAx>
      <c:valAx>
        <c:axId val="160021120"/>
        <c:scaling>
          <c:logBase val="10"/>
          <c:orientation val="minMax"/>
          <c:min val="1.0000000000000002E-2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000"/>
                </a:pPr>
                <a:r>
                  <a:rPr lang="en-US" sz="1000"/>
                  <a:t>Leverett J-Function</a:t>
                </a:r>
              </a:p>
            </c:rich>
          </c:tx>
          <c:overlay val="0"/>
        </c:title>
        <c:numFmt formatCode="#,##0.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18816"/>
        <c:crossesAt val="0"/>
        <c:crossBetween val="midCat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ayout>
        <c:manualLayout>
          <c:xMode val="edge"/>
          <c:yMode val="edge"/>
          <c:x val="8.0111077121539823E-2"/>
          <c:y val="2.0833333333333332E-2"/>
          <c:w val="0.84547433842190123"/>
          <c:h val="0.11197998687664042"/>
        </c:manualLayout>
      </c:layout>
      <c:overlay val="0"/>
      <c:txPr>
        <a:bodyPr/>
        <a:lstStyle/>
        <a:p>
          <a:pPr>
            <a:defRPr sz="900" b="1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31204104695246426"/>
          <c:y val="0.1388112423447069"/>
          <c:w val="0.60771580635753863"/>
          <c:h val="0.69015857392825897"/>
        </c:manualLayout>
      </c:layout>
      <c:scatterChart>
        <c:scatterStyle val="smoothMarker"/>
        <c:varyColors val="0"/>
        <c:ser>
          <c:idx val="1"/>
          <c:order val="0"/>
          <c:tx>
            <c:v>G/W</c:v>
          </c:tx>
          <c:spPr>
            <a:ln>
              <a:solidFill>
                <a:srgbClr val="FF0000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0.99698111156671643</c:v>
              </c:pt>
              <c:pt idx="7">
                <c:v>0.99383392483352506</c:v>
              </c:pt>
              <c:pt idx="8">
                <c:v>0.98552393375036507</c:v>
              </c:pt>
              <c:pt idx="9">
                <c:v>0.97233492941370292</c:v>
              </c:pt>
              <c:pt idx="10">
                <c:v>0.95496451662189585</c:v>
              </c:pt>
              <c:pt idx="11">
                <c:v>0.9377078644561937</c:v>
              </c:pt>
              <c:pt idx="12">
                <c:v>0.9209275949381035</c:v>
              </c:pt>
              <c:pt idx="13">
                <c:v>0.90313945221201974</c:v>
              </c:pt>
              <c:pt idx="14">
                <c:v>0.8861192362481376</c:v>
              </c:pt>
              <c:pt idx="15">
                <c:v>0.86826948321034747</c:v>
              </c:pt>
              <c:pt idx="16">
                <c:v>0.84919539442371028</c:v>
              </c:pt>
              <c:pt idx="17">
                <c:v>0.83118854750031312</c:v>
              </c:pt>
              <c:pt idx="18">
                <c:v>0.8135009512885335</c:v>
              </c:pt>
              <c:pt idx="19">
                <c:v>0.79497515194658563</c:v>
              </c:pt>
              <c:pt idx="20">
                <c:v>0.77572444651256989</c:v>
              </c:pt>
              <c:pt idx="21">
                <c:v>0.75716138724309634</c:v>
              </c:pt>
              <c:pt idx="22">
                <c:v>0.74528412173113145</c:v>
              </c:pt>
              <c:pt idx="23">
                <c:v>0.72850681165926301</c:v>
              </c:pt>
              <c:pt idx="24">
                <c:v>0.71100333827161943</c:v>
              </c:pt>
              <c:pt idx="25">
                <c:v>0.69339503538396197</c:v>
              </c:pt>
              <c:pt idx="26">
                <c:v>0.67620026599044336</c:v>
              </c:pt>
              <c:pt idx="27">
                <c:v>0.6586164919298928</c:v>
              </c:pt>
              <c:pt idx="28">
                <c:v>0.64274613302468897</c:v>
              </c:pt>
              <c:pt idx="29">
                <c:v>0.6264759193181384</c:v>
              </c:pt>
              <c:pt idx="30">
                <c:v>0.61049108476771785</c:v>
              </c:pt>
              <c:pt idx="31">
                <c:v>0.59436822204539386</c:v>
              </c:pt>
              <c:pt idx="32">
                <c:v>0.57824023138919312</c:v>
              </c:pt>
              <c:pt idx="33">
                <c:v>0.56210514809865275</c:v>
              </c:pt>
              <c:pt idx="34">
                <c:v>0.54574214711834967</c:v>
              </c:pt>
              <c:pt idx="35">
                <c:v>0.52934056913144167</c:v>
              </c:pt>
              <c:pt idx="36">
                <c:v>0.51299950073590161</c:v>
              </c:pt>
              <c:pt idx="37">
                <c:v>0.49688966945797564</c:v>
              </c:pt>
              <c:pt idx="38">
                <c:v>0.48078100166000348</c:v>
              </c:pt>
              <c:pt idx="39">
                <c:v>0.46482396609816068</c:v>
              </c:pt>
              <c:pt idx="40">
                <c:v>0.44921020397116596</c:v>
              </c:pt>
              <c:pt idx="41">
                <c:v>0.43455720005675713</c:v>
              </c:pt>
              <c:pt idx="42">
                <c:v>0.41939177412421047</c:v>
              </c:pt>
              <c:pt idx="43">
                <c:v>0.40455157688197763</c:v>
              </c:pt>
              <c:pt idx="44">
                <c:v>0.38991890698181131</c:v>
              </c:pt>
              <c:pt idx="45">
                <c:v>0.37539678416852329</c:v>
              </c:pt>
              <c:pt idx="46">
                <c:v>0.36069890899879531</c:v>
              </c:pt>
              <c:pt idx="47">
                <c:v>0.34577028738657822</c:v>
              </c:pt>
              <c:pt idx="48">
                <c:v>0.33077687214637064</c:v>
              </c:pt>
              <c:pt idx="49">
                <c:v>0.31557511894775958</c:v>
              </c:pt>
              <c:pt idx="50">
                <c:v>0.30023799404705231</c:v>
              </c:pt>
              <c:pt idx="51">
                <c:v>0.28470680051282526</c:v>
              </c:pt>
              <c:pt idx="52">
                <c:v>0.26873331415986235</c:v>
              </c:pt>
              <c:pt idx="53">
                <c:v>0.25219115043647411</c:v>
              </c:pt>
              <c:pt idx="54">
                <c:v>0.23486906088861104</c:v>
              </c:pt>
              <c:pt idx="55">
                <c:v>0.21653326158861463</c:v>
              </c:pt>
              <c:pt idx="56">
                <c:v>0.1971570128710286</c:v>
              </c:pt>
              <c:pt idx="57">
                <c:v>0.1770920427981455</c:v>
              </c:pt>
              <c:pt idx="58">
                <c:v>0.15673916056976911</c:v>
              </c:pt>
              <c:pt idx="59">
                <c:v>0.13671719066062582</c:v>
              </c:pt>
              <c:pt idx="60">
                <c:v>0.11837162125625011</c:v>
              </c:pt>
              <c:pt idx="61">
                <c:v>0.10165744717970171</c:v>
              </c:pt>
              <c:pt idx="62">
                <c:v>8.590998778132497E-2</c:v>
              </c:pt>
              <c:pt idx="63">
                <c:v>7.0586657806035458E-2</c:v>
              </c:pt>
              <c:pt idx="64">
                <c:v>5.6568438122434617E-2</c:v>
              </c:pt>
              <c:pt idx="65">
                <c:v>4.4054148891586875E-2</c:v>
              </c:pt>
              <c:pt idx="66">
                <c:v>3.2533841480866688E-2</c:v>
              </c:pt>
              <c:pt idx="67">
                <c:v>2.2491313603840268E-2</c:v>
              </c:pt>
              <c:pt idx="68">
                <c:v>1.3343565150614523E-2</c:v>
              </c:pt>
              <c:pt idx="69">
                <c:v>5.7368162216445695E-3</c:v>
              </c:pt>
              <c:pt idx="70">
                <c:v>0</c:v>
              </c:pt>
            </c:numLit>
          </c:xVal>
          <c:yVal>
            <c:numLit>
              <c:formatCode>0.000</c:formatCode>
              <c:ptCount val="256"/>
              <c:pt idx="1">
                <c:v>0.28084182888284442</c:v>
              </c:pt>
              <c:pt idx="2">
                <c:v>0.3240349522213527</c:v>
              </c:pt>
              <c:pt idx="3">
                <c:v>0.37779011332749834</c:v>
              </c:pt>
              <c:pt idx="4">
                <c:v>0.44021482645039989</c:v>
              </c:pt>
              <c:pt idx="5">
                <c:v>0.51300355847957291</c:v>
              </c:pt>
              <c:pt idx="6">
                <c:v>0.59749937543591669</c:v>
              </c:pt>
              <c:pt idx="7">
                <c:v>0.69608246030109799</c:v>
              </c:pt>
              <c:pt idx="8">
                <c:v>0.81054854572152446</c:v>
              </c:pt>
              <c:pt idx="9">
                <c:v>0.94386928788349189</c:v>
              </c:pt>
              <c:pt idx="10">
                <c:v>1.0987344032562172</c:v>
              </c:pt>
              <c:pt idx="11">
                <c:v>1.2788351360845589</c:v>
              </c:pt>
              <c:pt idx="12">
                <c:v>1.4875822440419992</c:v>
              </c:pt>
              <c:pt idx="13">
                <c:v>1.7300676523932967</c:v>
              </c:pt>
              <c:pt idx="14">
                <c:v>2.010293288294513</c:v>
              </c:pt>
              <c:pt idx="15">
                <c:v>2.3341159788654329</c:v>
              </c:pt>
              <c:pt idx="16">
                <c:v>2.707433861197718</c:v>
              </c:pt>
              <c:pt idx="17">
                <c:v>3.1373590960803788</c:v>
              </c:pt>
              <c:pt idx="18">
                <c:v>3.6324411130091736</c:v>
              </c:pt>
              <c:pt idx="19">
                <c:v>4.2016673125426571</c:v>
              </c:pt>
              <c:pt idx="20">
                <c:v>4.858099657177096</c:v>
              </c:pt>
              <c:pt idx="21">
                <c:v>5.6142361557338107</c:v>
              </c:pt>
              <c:pt idx="22">
                <c:v>6.2658774389809233</c:v>
              </c:pt>
              <c:pt idx="23">
                <c:v>7.2092518673934682</c:v>
              </c:pt>
              <c:pt idx="24">
                <c:v>8.3728347136514447</c:v>
              </c:pt>
              <c:pt idx="25">
                <c:v>9.6969597029250441</c:v>
              </c:pt>
              <c:pt idx="26">
                <c:v>11.267887263283601</c:v>
              </c:pt>
              <c:pt idx="27">
                <c:v>13.096639542063739</c:v>
              </c:pt>
              <c:pt idx="28">
                <c:v>15.189560125997524</c:v>
              </c:pt>
              <c:pt idx="29">
                <c:v>17.676286679231779</c:v>
              </c:pt>
              <c:pt idx="30">
                <c:v>20.491789555802274</c:v>
              </c:pt>
              <c:pt idx="31">
                <c:v>23.858731096408309</c:v>
              </c:pt>
              <c:pt idx="32">
                <c:v>27.712898586227475</c:v>
              </c:pt>
              <c:pt idx="33">
                <c:v>32.236824258346417</c:v>
              </c:pt>
              <c:pt idx="34">
                <c:v>37.42888192586112</c:v>
              </c:pt>
              <c:pt idx="35">
                <c:v>43.490123227352015</c:v>
              </c:pt>
              <c:pt idx="36">
                <c:v>50.627491958489813</c:v>
              </c:pt>
              <c:pt idx="37">
                <c:v>58.881835588998463</c:v>
              </c:pt>
              <c:pt idx="38">
                <c:v>68.440332017120113</c:v>
              </c:pt>
              <c:pt idx="39">
                <c:v>79.546328284739431</c:v>
              </c:pt>
              <c:pt idx="40">
                <c:v>92.646413537888051</c:v>
              </c:pt>
              <c:pt idx="41">
                <c:v>107.89164622629613</c:v>
              </c:pt>
              <c:pt idx="42">
                <c:v>125.54916976233208</c:v>
              </c:pt>
              <c:pt idx="43">
                <c:v>146.17198055495791</c:v>
              </c:pt>
              <c:pt idx="44">
                <c:v>170.38461850060102</c:v>
              </c:pt>
              <c:pt idx="45">
                <c:v>198.53757957014557</c:v>
              </c:pt>
              <c:pt idx="46">
                <c:v>231.27061808479527</c:v>
              </c:pt>
              <c:pt idx="47">
                <c:v>269.86069006175245</c:v>
              </c:pt>
              <c:pt idx="48">
                <c:v>314.47170736552982</c:v>
              </c:pt>
              <c:pt idx="49">
                <c:v>367.18412288231201</c:v>
              </c:pt>
              <c:pt idx="50">
                <c:v>428.80445654179226</c:v>
              </c:pt>
              <c:pt idx="51">
                <c:v>501.04326508128821</c:v>
              </c:pt>
              <c:pt idx="52">
                <c:v>585.534681085128</c:v>
              </c:pt>
              <c:pt idx="53">
                <c:v>685.37744262836702</c:v>
              </c:pt>
              <c:pt idx="54">
                <c:v>802.29541656362983</c:v>
              </c:pt>
              <c:pt idx="55">
                <c:v>940.89758907328803</c:v>
              </c:pt>
              <c:pt idx="56">
                <c:v>1105.1056056125212</c:v>
              </c:pt>
              <c:pt idx="57">
                <c:v>1299.1906154223602</c:v>
              </c:pt>
              <c:pt idx="58">
                <c:v>1530.9233744582821</c:v>
              </c:pt>
              <c:pt idx="59">
                <c:v>1807.0977454006475</c:v>
              </c:pt>
              <c:pt idx="60">
                <c:v>2138.3927585204847</c:v>
              </c:pt>
              <c:pt idx="61">
                <c:v>2537.4023885842112</c:v>
              </c:pt>
              <c:pt idx="62">
                <c:v>3020.7221022925219</c:v>
              </c:pt>
              <c:pt idx="63">
                <c:v>3609.4649117697186</c:v>
              </c:pt>
              <c:pt idx="64">
                <c:v>4331.7248827605026</c:v>
              </c:pt>
              <c:pt idx="65">
                <c:v>5225.7218224258113</c:v>
              </c:pt>
              <c:pt idx="66">
                <c:v>6342.4952907230108</c:v>
              </c:pt>
              <c:pt idx="67">
                <c:v>7742.9205029779996</c:v>
              </c:pt>
              <c:pt idx="68">
                <c:v>9534.1393845720686</c:v>
              </c:pt>
              <c:pt idx="69">
                <c:v>11858.145065602142</c:v>
              </c:pt>
              <c:pt idx="70">
                <c:v>14913.187075084412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7F65-4D03-8450-D2AB88194C02}"/>
            </c:ext>
          </c:extLst>
        </c:ser>
        <c:ser>
          <c:idx val="2"/>
          <c:order val="1"/>
          <c:tx>
            <c:v>O/W</c:v>
          </c:tx>
          <c:spPr>
            <a:ln>
              <a:solidFill>
                <a:srgbClr val="00B0F0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0.99698111156671643</c:v>
              </c:pt>
              <c:pt idx="7">
                <c:v>0.99383392483352506</c:v>
              </c:pt>
              <c:pt idx="8">
                <c:v>0.98552393375036507</c:v>
              </c:pt>
              <c:pt idx="9">
                <c:v>0.97233492941370292</c:v>
              </c:pt>
              <c:pt idx="10">
                <c:v>0.95496451662189585</c:v>
              </c:pt>
              <c:pt idx="11">
                <c:v>0.9377078644561937</c:v>
              </c:pt>
              <c:pt idx="12">
                <c:v>0.9209275949381035</c:v>
              </c:pt>
              <c:pt idx="13">
                <c:v>0.90313945221201974</c:v>
              </c:pt>
              <c:pt idx="14">
                <c:v>0.8861192362481376</c:v>
              </c:pt>
              <c:pt idx="15">
                <c:v>0.86826948321034747</c:v>
              </c:pt>
              <c:pt idx="16">
                <c:v>0.84919539442371028</c:v>
              </c:pt>
              <c:pt idx="17">
                <c:v>0.83118854750031312</c:v>
              </c:pt>
              <c:pt idx="18">
                <c:v>0.8135009512885335</c:v>
              </c:pt>
              <c:pt idx="19">
                <c:v>0.79497515194658563</c:v>
              </c:pt>
              <c:pt idx="20">
                <c:v>0.77572444651256989</c:v>
              </c:pt>
              <c:pt idx="21">
                <c:v>0.75716138724309634</c:v>
              </c:pt>
              <c:pt idx="22">
                <c:v>0.74528412173113145</c:v>
              </c:pt>
              <c:pt idx="23">
                <c:v>0.72850681165926301</c:v>
              </c:pt>
              <c:pt idx="24">
                <c:v>0.71100333827161943</c:v>
              </c:pt>
              <c:pt idx="25">
                <c:v>0.69339503538396197</c:v>
              </c:pt>
              <c:pt idx="26">
                <c:v>0.67620026599044336</c:v>
              </c:pt>
              <c:pt idx="27">
                <c:v>0.6586164919298928</c:v>
              </c:pt>
              <c:pt idx="28">
                <c:v>0.64274613302468897</c:v>
              </c:pt>
              <c:pt idx="29">
                <c:v>0.6264759193181384</c:v>
              </c:pt>
              <c:pt idx="30">
                <c:v>0.61049108476771785</c:v>
              </c:pt>
              <c:pt idx="31">
                <c:v>0.59436822204539386</c:v>
              </c:pt>
              <c:pt idx="32">
                <c:v>0.57824023138919312</c:v>
              </c:pt>
              <c:pt idx="33">
                <c:v>0.56210514809865275</c:v>
              </c:pt>
              <c:pt idx="34">
                <c:v>0.54574214711834967</c:v>
              </c:pt>
              <c:pt idx="35">
                <c:v>0.52934056913144167</c:v>
              </c:pt>
              <c:pt idx="36">
                <c:v>0.51299950073590161</c:v>
              </c:pt>
              <c:pt idx="37">
                <c:v>0.49688966945797564</c:v>
              </c:pt>
              <c:pt idx="38">
                <c:v>0.48078100166000348</c:v>
              </c:pt>
              <c:pt idx="39">
                <c:v>0.46482396609816068</c:v>
              </c:pt>
              <c:pt idx="40">
                <c:v>0.44921020397116596</c:v>
              </c:pt>
              <c:pt idx="41">
                <c:v>0.43455720005675713</c:v>
              </c:pt>
              <c:pt idx="42">
                <c:v>0.41939177412421047</c:v>
              </c:pt>
              <c:pt idx="43">
                <c:v>0.40455157688197763</c:v>
              </c:pt>
              <c:pt idx="44">
                <c:v>0.38991890698181131</c:v>
              </c:pt>
              <c:pt idx="45">
                <c:v>0.37539678416852329</c:v>
              </c:pt>
              <c:pt idx="46">
                <c:v>0.36069890899879531</c:v>
              </c:pt>
              <c:pt idx="47">
                <c:v>0.34577028738657822</c:v>
              </c:pt>
              <c:pt idx="48">
                <c:v>0.33077687214637064</c:v>
              </c:pt>
              <c:pt idx="49">
                <c:v>0.31557511894775958</c:v>
              </c:pt>
              <c:pt idx="50">
                <c:v>0.30023799404705231</c:v>
              </c:pt>
              <c:pt idx="51">
                <c:v>0.28470680051282526</c:v>
              </c:pt>
              <c:pt idx="52">
                <c:v>0.26873331415986235</c:v>
              </c:pt>
              <c:pt idx="53">
                <c:v>0.25219115043647411</c:v>
              </c:pt>
              <c:pt idx="54">
                <c:v>0.23486906088861104</c:v>
              </c:pt>
              <c:pt idx="55">
                <c:v>0.21653326158861463</c:v>
              </c:pt>
              <c:pt idx="56">
                <c:v>0.1971570128710286</c:v>
              </c:pt>
              <c:pt idx="57">
                <c:v>0.1770920427981455</c:v>
              </c:pt>
              <c:pt idx="58">
                <c:v>0.15673916056976911</c:v>
              </c:pt>
              <c:pt idx="59">
                <c:v>0.13671719066062582</c:v>
              </c:pt>
              <c:pt idx="60">
                <c:v>0.11837162125625011</c:v>
              </c:pt>
              <c:pt idx="61">
                <c:v>0.10165744717970171</c:v>
              </c:pt>
              <c:pt idx="62">
                <c:v>8.590998778132497E-2</c:v>
              </c:pt>
              <c:pt idx="63">
                <c:v>7.0586657806035458E-2</c:v>
              </c:pt>
              <c:pt idx="64">
                <c:v>5.6568438122434617E-2</c:v>
              </c:pt>
              <c:pt idx="65">
                <c:v>4.4054148891586875E-2</c:v>
              </c:pt>
              <c:pt idx="66">
                <c:v>3.2533841480866688E-2</c:v>
              </c:pt>
              <c:pt idx="67">
                <c:v>2.2491313603840268E-2</c:v>
              </c:pt>
              <c:pt idx="68">
                <c:v>1.3343565150614523E-2</c:v>
              </c:pt>
              <c:pt idx="69">
                <c:v>5.7368162216445695E-3</c:v>
              </c:pt>
              <c:pt idx="70">
                <c:v>0</c:v>
              </c:pt>
            </c:numLit>
          </c:xVal>
          <c:yVal>
            <c:numLit>
              <c:formatCode>0.000</c:formatCode>
              <c:ptCount val="256"/>
              <c:pt idx="1">
                <c:v>0.1216080791289128</c:v>
              </c:pt>
              <c:pt idx="2">
                <c:v>0.14031125016888413</c:v>
              </c:pt>
              <c:pt idx="3">
                <c:v>0.16358791772010781</c:v>
              </c:pt>
              <c:pt idx="4">
                <c:v>0.19061861141430209</c:v>
              </c:pt>
              <c:pt idx="5">
                <c:v>0.22213705693756303</c:v>
              </c:pt>
              <c:pt idx="6">
                <c:v>0.25872481893641985</c:v>
              </c:pt>
              <c:pt idx="7">
                <c:v>0.30141254687476193</c:v>
              </c:pt>
              <c:pt idx="8">
                <c:v>0.35097781579768639</c:v>
              </c:pt>
              <c:pt idx="9">
                <c:v>0.40870739057951583</c:v>
              </c:pt>
              <c:pt idx="10">
                <c:v>0.47576595261590987</c:v>
              </c:pt>
              <c:pt idx="11">
                <c:v>0.55375185755067891</c:v>
              </c:pt>
              <c:pt idx="12">
                <c:v>0.64414200677951683</c:v>
              </c:pt>
              <c:pt idx="13">
                <c:v>0.74914126861915042</c:v>
              </c:pt>
              <c:pt idx="14">
                <c:v>0.87048252836020146</c:v>
              </c:pt>
              <c:pt idx="15">
                <c:v>1.0107018665383234</c:v>
              </c:pt>
              <c:pt idx="16">
                <c:v>1.1723532514317079</c:v>
              </c:pt>
              <c:pt idx="17">
                <c:v>1.358516338999896</c:v>
              </c:pt>
              <c:pt idx="18">
                <c:v>1.5728931408084827</c:v>
              </c:pt>
              <c:pt idx="19">
                <c:v>1.8193753154563161</c:v>
              </c:pt>
              <c:pt idx="20">
                <c:v>2.1036188586159188</c:v>
              </c:pt>
              <c:pt idx="21">
                <c:v>2.4310355668552845</c:v>
              </c:pt>
              <c:pt idx="22">
                <c:v>2.7132045195786296</c:v>
              </c:pt>
              <c:pt idx="23">
                <c:v>3.1216976297215733</c:v>
              </c:pt>
              <c:pt idx="24">
                <c:v>3.6255437818551783</c:v>
              </c:pt>
              <c:pt idx="25">
                <c:v>4.1989067211035467</c:v>
              </c:pt>
              <c:pt idx="26">
                <c:v>4.8791383084913571</c:v>
              </c:pt>
              <c:pt idx="27">
                <c:v>5.6710112738174985</c:v>
              </c:pt>
              <c:pt idx="28">
                <c:v>6.577272470712507</c:v>
              </c:pt>
              <c:pt idx="29">
                <c:v>7.6540566543955988</c:v>
              </c:pt>
              <c:pt idx="30">
                <c:v>8.8732051621647035</c:v>
              </c:pt>
              <c:pt idx="31">
                <c:v>10.331133615775675</c:v>
              </c:pt>
              <c:pt idx="32">
                <c:v>12.000037094087425</c:v>
              </c:pt>
              <c:pt idx="33">
                <c:v>13.95895437253122</c:v>
              </c:pt>
              <c:pt idx="34">
                <c:v>16.207181291521977</c:v>
              </c:pt>
              <c:pt idx="35">
                <c:v>18.831775764301263</c:v>
              </c:pt>
              <c:pt idx="36">
                <c:v>21.92234708297228</c:v>
              </c:pt>
              <c:pt idx="37">
                <c:v>25.496582720765666</c:v>
              </c:pt>
              <c:pt idx="38">
                <c:v>29.635533085133744</c:v>
              </c:pt>
              <c:pt idx="39">
                <c:v>34.444570536180493</c:v>
              </c:pt>
              <c:pt idx="40">
                <c:v>40.117073846664788</c:v>
              </c:pt>
              <c:pt idx="41">
                <c:v>46.718453244047957</c:v>
              </c:pt>
              <c:pt idx="42">
                <c:v>54.364385219112343</c:v>
              </c:pt>
              <c:pt idx="43">
                <c:v>63.29432424103927</c:v>
              </c:pt>
              <c:pt idx="44">
                <c:v>73.778704017820274</c:v>
              </c:pt>
              <c:pt idx="45">
                <c:v>85.969293756810217</c:v>
              </c:pt>
              <c:pt idx="46">
                <c:v>100.14311520518076</c:v>
              </c:pt>
              <c:pt idx="47">
                <c:v>116.85310653813821</c:v>
              </c:pt>
              <c:pt idx="48">
                <c:v>136.17024367500741</c:v>
              </c:pt>
              <c:pt idx="49">
                <c:v>158.99538914119461</c:v>
              </c:pt>
              <c:pt idx="50">
                <c:v>185.67777631058624</c:v>
              </c:pt>
              <c:pt idx="51">
                <c:v>216.95809797774808</c:v>
              </c:pt>
              <c:pt idx="52">
                <c:v>253.54395430827026</c:v>
              </c:pt>
              <c:pt idx="53">
                <c:v>296.77713824848871</c:v>
              </c:pt>
              <c:pt idx="54">
                <c:v>347.40410604196097</c:v>
              </c:pt>
              <c:pt idx="55">
                <c:v>407.42060724849961</c:v>
              </c:pt>
              <c:pt idx="56">
                <c:v>478.52476416251517</c:v>
              </c:pt>
              <c:pt idx="57">
                <c:v>562.56603865705154</c:v>
              </c:pt>
              <c:pt idx="58">
                <c:v>662.9092667641346</c:v>
              </c:pt>
              <c:pt idx="59">
                <c:v>782.49627731927228</c:v>
              </c:pt>
              <c:pt idx="60">
                <c:v>925.95122607371115</c:v>
              </c:pt>
              <c:pt idx="61">
                <c:v>1098.7274640686205</c:v>
              </c:pt>
              <c:pt idx="62">
                <c:v>1308.0110391792298</c:v>
              </c:pt>
              <c:pt idx="63">
                <c:v>1562.9441538305673</c:v>
              </c:pt>
              <c:pt idx="64">
                <c:v>1875.6918953378822</c:v>
              </c:pt>
              <c:pt idx="65">
                <c:v>2262.803925665733</c:v>
              </c:pt>
              <c:pt idx="66">
                <c:v>2746.3810225746483</c:v>
              </c:pt>
              <c:pt idx="67">
                <c:v>3352.7829275311656</c:v>
              </c:pt>
              <c:pt idx="68">
                <c:v>4128.4034551305731</c:v>
              </c:pt>
              <c:pt idx="69">
                <c:v>5134.7274342862729</c:v>
              </c:pt>
              <c:pt idx="70">
                <c:v>6457.5994292064242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1-7F65-4D03-8450-D2AB88194C02}"/>
            </c:ext>
          </c:extLst>
        </c:ser>
        <c:ser>
          <c:idx val="3"/>
          <c:order val="2"/>
          <c:tx>
            <c:v>G/O</c:v>
          </c:tx>
          <c:spPr>
            <a:ln>
              <a:solidFill>
                <a:schemeClr val="accent6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0.99698111156671643</c:v>
              </c:pt>
              <c:pt idx="7">
                <c:v>0.99383392483352506</c:v>
              </c:pt>
              <c:pt idx="8">
                <c:v>0.98552393375036507</c:v>
              </c:pt>
              <c:pt idx="9">
                <c:v>0.97233492941370292</c:v>
              </c:pt>
              <c:pt idx="10">
                <c:v>0.95496451662189585</c:v>
              </c:pt>
              <c:pt idx="11">
                <c:v>0.9377078644561937</c:v>
              </c:pt>
              <c:pt idx="12">
                <c:v>0.9209275949381035</c:v>
              </c:pt>
              <c:pt idx="13">
                <c:v>0.90313945221201974</c:v>
              </c:pt>
              <c:pt idx="14">
                <c:v>0.8861192362481376</c:v>
              </c:pt>
              <c:pt idx="15">
                <c:v>0.86826948321034747</c:v>
              </c:pt>
              <c:pt idx="16">
                <c:v>0.84919539442371028</c:v>
              </c:pt>
              <c:pt idx="17">
                <c:v>0.83118854750031312</c:v>
              </c:pt>
              <c:pt idx="18">
                <c:v>0.8135009512885335</c:v>
              </c:pt>
              <c:pt idx="19">
                <c:v>0.79497515194658563</c:v>
              </c:pt>
              <c:pt idx="20">
                <c:v>0.77572444651256989</c:v>
              </c:pt>
              <c:pt idx="21">
                <c:v>0.75716138724309634</c:v>
              </c:pt>
              <c:pt idx="22">
                <c:v>0.74528412173113145</c:v>
              </c:pt>
              <c:pt idx="23">
                <c:v>0.72850681165926301</c:v>
              </c:pt>
              <c:pt idx="24">
                <c:v>0.71100333827161943</c:v>
              </c:pt>
              <c:pt idx="25">
                <c:v>0.69339503538396197</c:v>
              </c:pt>
              <c:pt idx="26">
                <c:v>0.67620026599044336</c:v>
              </c:pt>
              <c:pt idx="27">
                <c:v>0.6586164919298928</c:v>
              </c:pt>
              <c:pt idx="28">
                <c:v>0.64274613302468897</c:v>
              </c:pt>
              <c:pt idx="29">
                <c:v>0.6264759193181384</c:v>
              </c:pt>
              <c:pt idx="30">
                <c:v>0.61049108476771785</c:v>
              </c:pt>
              <c:pt idx="31">
                <c:v>0.59436822204539386</c:v>
              </c:pt>
              <c:pt idx="32">
                <c:v>0.57824023138919312</c:v>
              </c:pt>
              <c:pt idx="33">
                <c:v>0.56210514809865275</c:v>
              </c:pt>
              <c:pt idx="34">
                <c:v>0.54574214711834967</c:v>
              </c:pt>
              <c:pt idx="35">
                <c:v>0.52934056913144167</c:v>
              </c:pt>
              <c:pt idx="36">
                <c:v>0.51299950073590161</c:v>
              </c:pt>
              <c:pt idx="37">
                <c:v>0.49688966945797564</c:v>
              </c:pt>
              <c:pt idx="38">
                <c:v>0.48078100166000348</c:v>
              </c:pt>
              <c:pt idx="39">
                <c:v>0.46482396609816068</c:v>
              </c:pt>
              <c:pt idx="40">
                <c:v>0.44921020397116596</c:v>
              </c:pt>
              <c:pt idx="41">
                <c:v>0.43455720005675713</c:v>
              </c:pt>
              <c:pt idx="42">
                <c:v>0.41939177412421047</c:v>
              </c:pt>
              <c:pt idx="43">
                <c:v>0.40455157688197763</c:v>
              </c:pt>
              <c:pt idx="44">
                <c:v>0.38991890698181131</c:v>
              </c:pt>
              <c:pt idx="45">
                <c:v>0.37539678416852329</c:v>
              </c:pt>
              <c:pt idx="46">
                <c:v>0.36069890899879531</c:v>
              </c:pt>
              <c:pt idx="47">
                <c:v>0.34577028738657822</c:v>
              </c:pt>
              <c:pt idx="48">
                <c:v>0.33077687214637064</c:v>
              </c:pt>
              <c:pt idx="49">
                <c:v>0.31557511894775958</c:v>
              </c:pt>
              <c:pt idx="50">
                <c:v>0.30023799404705231</c:v>
              </c:pt>
              <c:pt idx="51">
                <c:v>0.28470680051282526</c:v>
              </c:pt>
              <c:pt idx="52">
                <c:v>0.26873331415986235</c:v>
              </c:pt>
              <c:pt idx="53">
                <c:v>0.25219115043647411</c:v>
              </c:pt>
              <c:pt idx="54">
                <c:v>0.23486906088861104</c:v>
              </c:pt>
              <c:pt idx="55">
                <c:v>0.21653326158861463</c:v>
              </c:pt>
              <c:pt idx="56">
                <c:v>0.1971570128710286</c:v>
              </c:pt>
              <c:pt idx="57">
                <c:v>0.1770920427981455</c:v>
              </c:pt>
              <c:pt idx="58">
                <c:v>0.15673916056976911</c:v>
              </c:pt>
              <c:pt idx="59">
                <c:v>0.13671719066062582</c:v>
              </c:pt>
              <c:pt idx="60">
                <c:v>0.11837162125625011</c:v>
              </c:pt>
              <c:pt idx="61">
                <c:v>0.10165744717970171</c:v>
              </c:pt>
              <c:pt idx="62">
                <c:v>8.590998778132497E-2</c:v>
              </c:pt>
              <c:pt idx="63">
                <c:v>7.0586657806035458E-2</c:v>
              </c:pt>
              <c:pt idx="64">
                <c:v>5.6568438122434617E-2</c:v>
              </c:pt>
              <c:pt idx="65">
                <c:v>4.4054148891586875E-2</c:v>
              </c:pt>
              <c:pt idx="66">
                <c:v>3.2533841480866688E-2</c:v>
              </c:pt>
              <c:pt idx="67">
                <c:v>2.2491313603840268E-2</c:v>
              </c:pt>
              <c:pt idx="68">
                <c:v>1.3343565150614523E-2</c:v>
              </c:pt>
              <c:pt idx="69">
                <c:v>5.7368162216445695E-3</c:v>
              </c:pt>
              <c:pt idx="70">
                <c:v>0</c:v>
              </c:pt>
            </c:numLit>
          </c:xVal>
          <c:yVal>
            <c:numLit>
              <c:formatCode>0.000</c:formatCode>
              <c:ptCount val="256"/>
              <c:pt idx="1">
                <c:v>9.6288627045546665E-2</c:v>
              </c:pt>
              <c:pt idx="2">
                <c:v>0.11109769790446378</c:v>
              </c:pt>
              <c:pt idx="3">
                <c:v>0.12952803885514227</c:v>
              </c:pt>
              <c:pt idx="4">
                <c:v>0.15093079764013712</c:v>
              </c:pt>
              <c:pt idx="5">
                <c:v>0.17588693433585359</c:v>
              </c:pt>
              <c:pt idx="6">
                <c:v>0.20485692872088573</c:v>
              </c:pt>
              <c:pt idx="7">
                <c:v>0.23865684353180502</c:v>
              </c:pt>
              <c:pt idx="8">
                <c:v>0.27790235853309414</c:v>
              </c:pt>
              <c:pt idx="9">
                <c:v>0.32361232727434008</c:v>
              </c:pt>
              <c:pt idx="10">
                <c:v>0.37670893825927443</c:v>
              </c:pt>
              <c:pt idx="11">
                <c:v>0.43845776094327737</c:v>
              </c:pt>
              <c:pt idx="12">
                <c:v>0.51002819795725685</c:v>
              </c:pt>
              <c:pt idx="13">
                <c:v>0.59316605224913033</c:v>
              </c:pt>
              <c:pt idx="14">
                <c:v>0.6892434131295474</c:v>
              </c:pt>
              <c:pt idx="15">
                <c:v>0.80026833561100563</c:v>
              </c:pt>
              <c:pt idx="16">
                <c:v>0.92826303812493183</c:v>
              </c:pt>
              <c:pt idx="17">
                <c:v>1.075665975798987</c:v>
              </c:pt>
              <c:pt idx="18">
                <c:v>1.2454083816031452</c:v>
              </c:pt>
              <c:pt idx="19">
                <c:v>1.4405716500146253</c:v>
              </c:pt>
              <c:pt idx="20">
                <c:v>1.6656341681750044</c:v>
              </c:pt>
              <c:pt idx="21">
                <c:v>1.9248809676801637</c:v>
              </c:pt>
              <c:pt idx="22">
                <c:v>2.1483008362220311</c:v>
              </c:pt>
              <c:pt idx="23">
                <c:v>2.4717434973920462</c:v>
              </c:pt>
              <c:pt idx="24">
                <c:v>2.8706861875376379</c:v>
              </c:pt>
              <c:pt idx="25">
                <c:v>3.3246718981457297</c:v>
              </c:pt>
              <c:pt idx="26">
                <c:v>3.8632756331258058</c:v>
              </c:pt>
              <c:pt idx="27">
                <c:v>4.4902764144218539</c:v>
              </c:pt>
              <c:pt idx="28">
                <c:v>5.2078491860562934</c:v>
              </c:pt>
              <c:pt idx="29">
                <c:v>6.0604411471651822</c:v>
              </c:pt>
              <c:pt idx="30">
                <c:v>7.0257564191322084</c:v>
              </c:pt>
              <c:pt idx="31">
                <c:v>8.1801363759114203</c:v>
              </c:pt>
              <c:pt idx="32">
                <c:v>9.5015652295637061</c:v>
              </c:pt>
              <c:pt idx="33">
                <c:v>11.052625460004485</c:v>
              </c:pt>
              <c:pt idx="34">
                <c:v>12.832759517438099</c:v>
              </c:pt>
              <c:pt idx="35">
                <c:v>14.910899392234976</c:v>
              </c:pt>
              <c:pt idx="36">
                <c:v>17.357997242910791</c:v>
              </c:pt>
              <c:pt idx="37">
                <c:v>20.188057916228047</c:v>
              </c:pt>
              <c:pt idx="38">
                <c:v>23.465256691584038</c:v>
              </c:pt>
              <c:pt idx="39">
                <c:v>27.273026840482089</c:v>
              </c:pt>
              <c:pt idx="40">
                <c:v>31.764484641561616</c:v>
              </c:pt>
              <c:pt idx="41">
                <c:v>36.991421563301536</c:v>
              </c:pt>
              <c:pt idx="42">
                <c:v>43.045429632799575</c:v>
              </c:pt>
              <c:pt idx="43">
                <c:v>50.116107618842712</c:v>
              </c:pt>
              <c:pt idx="44">
                <c:v>58.417583485920353</c:v>
              </c:pt>
              <c:pt idx="45">
                <c:v>68.070027281192765</c:v>
              </c:pt>
              <c:pt idx="46">
                <c:v>79.29278334335838</c:v>
              </c:pt>
              <c:pt idx="47">
                <c:v>92.52366516402941</c:v>
              </c:pt>
              <c:pt idx="48">
                <c:v>107.81887109675309</c:v>
              </c:pt>
              <c:pt idx="49">
                <c:v>125.89169927393554</c:v>
              </c:pt>
              <c:pt idx="50">
                <c:v>147.01867081432877</c:v>
              </c:pt>
              <c:pt idx="51">
                <c:v>171.78626231358453</c:v>
              </c:pt>
              <c:pt idx="52">
                <c:v>200.75474780061532</c:v>
              </c:pt>
              <c:pt idx="53">
                <c:v>234.98655175829725</c:v>
              </c:pt>
              <c:pt idx="54">
                <c:v>275.07271425038738</c:v>
              </c:pt>
              <c:pt idx="55">
                <c:v>322.59345911084165</c:v>
              </c:pt>
              <c:pt idx="56">
                <c:v>378.89335049572156</c:v>
              </c:pt>
              <c:pt idx="57">
                <c:v>445.43678243052346</c:v>
              </c:pt>
              <c:pt idx="58">
                <c:v>524.88801409998246</c:v>
              </c:pt>
              <c:pt idx="59">
                <c:v>619.57636985165061</c:v>
              </c:pt>
              <c:pt idx="60">
                <c:v>733.16323149273762</c:v>
              </c:pt>
              <c:pt idx="61">
                <c:v>869.96653322887244</c:v>
              </c:pt>
              <c:pt idx="62">
                <c:v>1035.6761493574361</c:v>
              </c:pt>
              <c:pt idx="63">
                <c:v>1237.530826892475</c:v>
              </c:pt>
              <c:pt idx="64">
                <c:v>1485.162816946458</c:v>
              </c:pt>
              <c:pt idx="65">
                <c:v>1791.6760534031353</c:v>
              </c:pt>
              <c:pt idx="66">
                <c:v>2174.5698139621754</c:v>
              </c:pt>
              <c:pt idx="67">
                <c:v>2654.7156010210283</c:v>
              </c:pt>
              <c:pt idx="68">
                <c:v>3268.8477889961378</c:v>
              </c:pt>
              <c:pt idx="69">
                <c:v>4065.649736777877</c:v>
              </c:pt>
              <c:pt idx="70">
                <c:v>5113.0927114575125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2-7F65-4D03-8450-D2AB88194C0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orientation val="minMax"/>
          <c:max val="1"/>
          <c:min val="0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 sz="1000"/>
                </a:pPr>
                <a:r>
                  <a:rPr lang="en-US" sz="1000"/>
                  <a:t>Wetting Phase Saturation, fraction</a:t>
                </a:r>
              </a:p>
            </c:rich>
          </c:tx>
          <c:overlay val="0"/>
        </c:title>
        <c:numFmt formatCode="0.0" sourceLinked="0"/>
        <c:majorTickMark val="out"/>
        <c:minorTickMark val="none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21120"/>
        <c:crossesAt val="0"/>
        <c:crossBetween val="midCat"/>
        <c:majorUnit val="0.2"/>
        <c:minorUnit val="0.1"/>
      </c:valAx>
      <c:valAx>
        <c:axId val="160021120"/>
        <c:scaling>
          <c:logBase val="10"/>
          <c:orientation val="minMax"/>
          <c:min val="1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000"/>
                </a:pPr>
                <a:r>
                  <a:rPr lang="en-US" sz="1000"/>
                  <a:t>Capillary Pressure, psia</a:t>
                </a:r>
              </a:p>
            </c:rich>
          </c:tx>
          <c:overlay val="0"/>
        </c:title>
        <c:numFmt formatCode="General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18816"/>
        <c:crossesAt val="0"/>
        <c:crossBetween val="midCat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ayout>
        <c:manualLayout>
          <c:xMode val="edge"/>
          <c:yMode val="edge"/>
          <c:x val="8.0111077121539823E-2"/>
          <c:y val="2.0833333333333332E-2"/>
          <c:w val="0.84547433842190123"/>
          <c:h val="0.11197998687664042"/>
        </c:manualLayout>
      </c:layout>
      <c:overlay val="0"/>
      <c:txPr>
        <a:bodyPr/>
        <a:lstStyle/>
        <a:p>
          <a:pPr>
            <a:defRPr sz="900" b="1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94588436862059"/>
          <c:y val="0.13882127803825092"/>
          <c:w val="0.8522650554097404"/>
          <c:h val="0.67814430959662808"/>
        </c:manualLayout>
      </c:layout>
      <c:scatterChart>
        <c:scatterStyle val="smoothMarker"/>
        <c:varyColors val="0"/>
        <c:ser>
          <c:idx val="1"/>
          <c:order val="0"/>
          <c:tx>
            <c:v>Uncorrected</c:v>
          </c:tx>
          <c:spPr>
            <a:ln>
              <a:noFill/>
            </a:ln>
          </c:spPr>
          <c:marker>
            <c:symbol val="circle"/>
            <c:size val="5"/>
            <c:spPr>
              <a:solidFill>
                <a:schemeClr val="bg1"/>
              </a:solidFill>
              <a:ln>
                <a:solidFill>
                  <a:schemeClr val="tx1"/>
                </a:solidFill>
              </a:ln>
            </c:spPr>
          </c:marker>
          <c:xVal>
            <c:numLit>
              <c:formatCode>0.0000</c:formatCode>
              <c:ptCount val="130"/>
              <c:pt idx="0">
                <c:v>73.517241395987853</c:v>
              </c:pt>
              <c:pt idx="1">
                <c:v>72.282679829963357</c:v>
              </c:pt>
              <c:pt idx="2">
                <c:v>62.64756274234513</c:v>
              </c:pt>
              <c:pt idx="3">
                <c:v>53.733539560370531</c:v>
              </c:pt>
              <c:pt idx="4">
                <c:v>46.113848921640653</c:v>
              </c:pt>
              <c:pt idx="5">
                <c:v>39.570875609839099</c:v>
              </c:pt>
              <c:pt idx="6">
                <c:v>33.974930911333189</c:v>
              </c:pt>
              <c:pt idx="7">
                <c:v>29.163211483908121</c:v>
              </c:pt>
              <c:pt idx="8">
                <c:v>25.044767654144128</c:v>
              </c:pt>
              <c:pt idx="9">
                <c:v>21.507215311052438</c:v>
              </c:pt>
              <c:pt idx="10">
                <c:v>18.47580265061217</c:v>
              </c:pt>
              <c:pt idx="11">
                <c:v>15.873820969724845</c:v>
              </c:pt>
              <c:pt idx="12">
                <c:v>13.646304317831628</c:v>
              </c:pt>
              <c:pt idx="13">
                <c:v>11.73364519700597</c:v>
              </c:pt>
              <c:pt idx="14">
                <c:v>10.09802903795299</c:v>
              </c:pt>
              <c:pt idx="15">
                <c:v>8.6970828287064901</c:v>
              </c:pt>
              <c:pt idx="16">
                <c:v>7.4978747554777421</c:v>
              </c:pt>
              <c:pt idx="17">
                <c:v>6.4704101055443592</c:v>
              </c:pt>
              <c:pt idx="18">
                <c:v>5.5885283115252342</c:v>
              </c:pt>
              <c:pt idx="19">
                <c:v>4.83141536204002</c:v>
              </c:pt>
              <c:pt idx="20">
                <c:v>4.1785886318758134</c:v>
              </c:pt>
              <c:pt idx="21">
                <c:v>3.6158079989684153</c:v>
              </c:pt>
              <c:pt idx="22">
                <c:v>3.2397697206317475</c:v>
              </c:pt>
              <c:pt idx="23">
                <c:v>2.8158261596899288</c:v>
              </c:pt>
              <c:pt idx="24">
                <c:v>2.4245074331757643</c:v>
              </c:pt>
              <c:pt idx="25">
                <c:v>2.0934396575739709</c:v>
              </c:pt>
              <c:pt idx="26">
                <c:v>1.8015799701996957</c:v>
              </c:pt>
              <c:pt idx="27">
                <c:v>1.5500159361338863</c:v>
              </c:pt>
              <c:pt idx="28">
                <c:v>1.3364442308803768</c:v>
              </c:pt>
              <c:pt idx="29">
                <c:v>1.1484312496385833</c:v>
              </c:pt>
              <c:pt idx="30">
                <c:v>0.99064066340911794</c:v>
              </c:pt>
              <c:pt idx="31">
                <c:v>0.85084156059984084</c:v>
              </c:pt>
              <c:pt idx="32">
                <c:v>0.73251088971575573</c:v>
              </c:pt>
              <c:pt idx="33">
                <c:v>0.62971463433604624</c:v>
              </c:pt>
              <c:pt idx="34">
                <c:v>0.54236191292622915</c:v>
              </c:pt>
              <c:pt idx="35">
                <c:v>0.46677264844429844</c:v>
              </c:pt>
              <c:pt idx="36">
                <c:v>0.40096791712779795</c:v>
              </c:pt>
              <c:pt idx="37">
                <c:v>0.34475827387067509</c:v>
              </c:pt>
              <c:pt idx="38">
                <c:v>0.29660873057895193</c:v>
              </c:pt>
              <c:pt idx="39">
                <c:v>0.25519719687545217</c:v>
              </c:pt>
              <c:pt idx="40">
                <c:v>0.21911263722797264</c:v>
              </c:pt>
              <c:pt idx="41">
                <c:v>0.18815173101930421</c:v>
              </c:pt>
              <c:pt idx="42">
                <c:v>0.16168963951277765</c:v>
              </c:pt>
              <c:pt idx="43">
                <c:v>0.13887750527104326</c:v>
              </c:pt>
              <c:pt idx="44">
                <c:v>0.11914221001074925</c:v>
              </c:pt>
              <c:pt idx="45">
                <c:v>0.1022476452264181</c:v>
              </c:pt>
              <c:pt idx="46">
                <c:v>8.7775957742098537E-2</c:v>
              </c:pt>
              <c:pt idx="47">
                <c:v>7.5223997964856362E-2</c:v>
              </c:pt>
              <c:pt idx="48">
                <c:v>6.4552707046564475E-2</c:v>
              </c:pt>
              <c:pt idx="49">
                <c:v>5.5285614858969413E-2</c:v>
              </c:pt>
              <c:pt idx="50">
                <c:v>4.7340925893622363E-2</c:v>
              </c:pt>
              <c:pt idx="51">
                <c:v>4.0515463263849222E-2</c:v>
              </c:pt>
              <c:pt idx="52">
                <c:v>3.4669167609985993E-2</c:v>
              </c:pt>
              <c:pt idx="53">
                <c:v>2.9618716253851516E-2</c:v>
              </c:pt>
              <c:pt idx="54">
                <c:v>2.5302400563309228E-2</c:v>
              </c:pt>
              <c:pt idx="55">
                <c:v>2.1575142965340088E-2</c:v>
              </c:pt>
              <c:pt idx="56">
                <c:v>1.8369285158723291E-2</c:v>
              </c:pt>
              <c:pt idx="57">
                <c:v>1.5625112865674889E-2</c:v>
              </c:pt>
              <c:pt idx="58">
                <c:v>1.3259971294894601E-2</c:v>
              </c:pt>
              <c:pt idx="59">
                <c:v>1.1233482002656879E-2</c:v>
              </c:pt>
              <c:pt idx="60">
                <c:v>9.4931110850025521E-3</c:v>
              </c:pt>
              <c:pt idx="61">
                <c:v>8.0003077522626375E-3</c:v>
              </c:pt>
              <c:pt idx="62">
                <c:v>6.7202474483149862E-3</c:v>
              </c:pt>
              <c:pt idx="63">
                <c:v>5.6241023243655585E-3</c:v>
              </c:pt>
              <c:pt idx="64">
                <c:v>4.6863548700404314E-3</c:v>
              </c:pt>
              <c:pt idx="65">
                <c:v>3.8846308107875166E-3</c:v>
              </c:pt>
              <c:pt idx="66">
                <c:v>3.2006330425963796E-3</c:v>
              </c:pt>
              <c:pt idx="67">
                <c:v>2.6217497638252171E-3</c:v>
              </c:pt>
              <c:pt idx="68">
                <c:v>2.1291906045394098E-3</c:v>
              </c:pt>
              <c:pt idx="69">
                <c:v>1.7119034965161469E-3</c:v>
              </c:pt>
              <c:pt idx="70">
                <c:v>1.3612113827711169E-3</c:v>
              </c:pt>
            </c:numLit>
          </c:xVal>
          <c:yVal>
            <c:numLit>
              <c:formatCode>General</c:formatCode>
              <c:ptCount val="130"/>
              <c:pt idx="3" formatCode="0.0000">
                <c:v>0.80772172033369194</c:v>
              </c:pt>
              <c:pt idx="4" formatCode="0.0000">
                <c:v>0.87415510558017284</c:v>
              </c:pt>
              <c:pt idx="5" formatCode="0.0000">
                <c:v>0.96712265570599998</c:v>
              </c:pt>
              <c:pt idx="6" formatCode="0.0000">
                <c:v>1.0475742425724215</c:v>
              </c:pt>
              <c:pt idx="7" formatCode="0.0000">
                <c:v>1.0649896805795704</c:v>
              </c:pt>
              <c:pt idx="8" formatCode="0.0000">
                <c:v>1.1982701133603233</c:v>
              </c:pt>
              <c:pt idx="9" formatCode="0.0000">
                <c:v>1.4129680979594397</c:v>
              </c:pt>
              <c:pt idx="10" formatCode="0.0000">
                <c:v>1.7168164888862054</c:v>
              </c:pt>
              <c:pt idx="11" formatCode="0.0000">
                <c:v>1.9004386784816318</c:v>
              </c:pt>
              <c:pt idx="12" formatCode="0.0000">
                <c:v>1.9646359397252928</c:v>
              </c:pt>
              <c:pt idx="13" formatCode="0.0000">
                <c:v>1.9564171052641428</c:v>
              </c:pt>
              <c:pt idx="14" formatCode="0.0000">
                <c:v>1.9344964465372481</c:v>
              </c:pt>
              <c:pt idx="15" formatCode="0.0000">
                <c:v>1.9409593760125499</c:v>
              </c:pt>
              <c:pt idx="16" formatCode="0.0000">
                <c:v>1.9530822609112031</c:v>
              </c:pt>
              <c:pt idx="17" formatCode="0.0000">
                <c:v>1.9578538896655517</c:v>
              </c:pt>
              <c:pt idx="18" formatCode="0.0000">
                <c:v>1.9369333334350638</c:v>
              </c:pt>
              <c:pt idx="19" formatCode="0.0000">
                <c:v>1.9078904319445202</c:v>
              </c:pt>
              <c:pt idx="20" formatCode="0.0000">
                <c:v>1.9184045958773643</c:v>
              </c:pt>
              <c:pt idx="21" formatCode="0.0000">
                <c:v>1.9211278075253799</c:v>
              </c:pt>
              <c:pt idx="22" formatCode="0.0000">
                <c:v>1.8572554543463378</c:v>
              </c:pt>
              <c:pt idx="23" formatCode="0.0000">
                <c:v>1.7942249276122344</c:v>
              </c:pt>
              <c:pt idx="24" formatCode="0.0000">
                <c:v>1.7372412996539763</c:v>
              </c:pt>
              <c:pt idx="25" formatCode="0.0000">
                <c:v>1.7534065391332971</c:v>
              </c:pt>
              <c:pt idx="26" formatCode="0.0000">
                <c:v>1.7225821834443464</c:v>
              </c:pt>
              <c:pt idx="27" formatCode="0.0000">
                <c:v>1.7097276253033069</c:v>
              </c:pt>
              <c:pt idx="28" formatCode="0.0000">
                <c:v>1.6564917861106272</c:v>
              </c:pt>
              <c:pt idx="29" formatCode="0.0000">
                <c:v>1.6214534341877405</c:v>
              </c:pt>
              <c:pt idx="30" formatCode="0.0000">
                <c:v>1.5822438692869158</c:v>
              </c:pt>
              <c:pt idx="31" formatCode="0.0000">
                <c:v>1.5678454862324023</c:v>
              </c:pt>
              <c:pt idx="32" formatCode="0.0000">
                <c:v>1.5588676612121046</c:v>
              </c:pt>
              <c:pt idx="33" formatCode="0.0000">
                <c:v>1.5434564201419418</c:v>
              </c:pt>
              <c:pt idx="34" formatCode="0.0000">
                <c:v>1.545134207544272</c:v>
              </c:pt>
              <c:pt idx="35" formatCode="0.0000">
                <c:v>1.539805856756344</c:v>
              </c:pt>
              <c:pt idx="36" formatCode="0.0000">
                <c:v>1.5318037420959161</c:v>
              </c:pt>
              <c:pt idx="37" formatCode="0.0000">
                <c:v>1.5113255949682241</c:v>
              </c:pt>
              <c:pt idx="38" formatCode="0.0000">
                <c:v>1.4934640608660248</c:v>
              </c:pt>
              <c:pt idx="39" formatCode="0.0000">
                <c:v>1.4783463292281169</c:v>
              </c:pt>
              <c:pt idx="40" formatCode="0.0000">
                <c:v>1.4535143749941462</c:v>
              </c:pt>
              <c:pt idx="41" formatCode="0.0000">
                <c:v>1.4065627902162978</c:v>
              </c:pt>
              <c:pt idx="42" formatCode="0.0000">
                <c:v>1.3767272206650625</c:v>
              </c:pt>
              <c:pt idx="43" formatCode="0.0000">
                <c:v>1.3512223116781721</c:v>
              </c:pt>
              <c:pt idx="44" formatCode="0.0000">
                <c:v>1.3400110855495466</c:v>
              </c:pt>
              <c:pt idx="45" formatCode="0.0000">
                <c:v>1.3145196821854543</c:v>
              </c:pt>
              <c:pt idx="46" formatCode="0.0000">
                <c:v>1.3026655770298248</c:v>
              </c:pt>
              <c:pt idx="47" formatCode="0.0000">
                <c:v>1.300021362374286</c:v>
              </c:pt>
              <c:pt idx="48" formatCode="0.0000">
                <c:v>1.3041524450114224</c:v>
              </c:pt>
              <c:pt idx="49" formatCode="0.0000">
                <c:v>1.3046514174857902</c:v>
              </c:pt>
              <c:pt idx="50" formatCode="0.0000">
                <c:v>1.3073430939623587</c:v>
              </c:pt>
              <c:pt idx="51" formatCode="0.0000">
                <c:v>1.3097659376716233</c:v>
              </c:pt>
              <c:pt idx="52" formatCode="0.0000">
                <c:v>1.3227896474645753</c:v>
              </c:pt>
              <c:pt idx="53" formatCode="0.0000">
                <c:v>1.3435934262453642</c:v>
              </c:pt>
              <c:pt idx="54" formatCode="0.0000">
                <c:v>1.3802351206470345</c:v>
              </c:pt>
              <c:pt idx="55" formatCode="0.0000">
                <c:v>1.4272922209390859</c:v>
              </c:pt>
              <c:pt idx="56" formatCode="0.0000">
                <c:v>1.4871691188647571</c:v>
              </c:pt>
              <c:pt idx="57" formatCode="0.0000">
                <c:v>1.5450802842372393</c:v>
              </c:pt>
              <c:pt idx="58" formatCode="0.0000">
                <c:v>1.5884980067533847</c:v>
              </c:pt>
              <c:pt idx="59" formatCode="0.0000">
                <c:v>1.6044903525440182</c:v>
              </c:pt>
              <c:pt idx="60" formatCode="0.0000">
                <c:v>1.5681413069912831</c:v>
              </c:pt>
              <c:pt idx="61" formatCode="0.0000">
                <c:v>1.4937285579139972</c:v>
              </c:pt>
              <c:pt idx="62" formatCode="0.0000">
                <c:v>1.4081331857406789</c:v>
              </c:pt>
              <c:pt idx="63" formatCode="0.0000">
                <c:v>1.3554071988600187</c:v>
              </c:pt>
              <c:pt idx="64" formatCode="0.0000">
                <c:v>1.3148887329782604</c:v>
              </c:pt>
              <c:pt idx="65" formatCode="0.0000">
                <c:v>1.2677889660408992</c:v>
              </c:pt>
              <c:pt idx="66" formatCode="0.0000">
                <c:v>1.2142007075299612</c:v>
              </c:pt>
              <c:pt idx="67" formatCode="0.0000">
                <c:v>1.1655236649143861</c:v>
              </c:pt>
              <c:pt idx="68" formatCode="0.0000">
                <c:v>1.138364007270835</c:v>
              </c:pt>
              <c:pt idx="69" formatCode="0.0000">
                <c:v>1.1082071889998508</c:v>
              </c:pt>
              <c:pt idx="70" formatCode="0.0000">
                <c:v>1.0794873243952101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580B-4B17-8304-C57CC9CC1FB1}"/>
            </c:ext>
          </c:extLst>
        </c:ser>
        <c:ser>
          <c:idx val="0"/>
          <c:order val="1"/>
          <c:tx>
            <c:v>Stress Corrected</c:v>
          </c:tx>
          <c:spPr>
            <a:ln w="12700">
              <a:solidFill>
                <a:schemeClr val="tx1"/>
              </a:solidFill>
            </a:ln>
          </c:spPr>
          <c:marker>
            <c:symbol val="square"/>
            <c:size val="5"/>
            <c:spPr>
              <a:solidFill>
                <a:srgbClr val="00B050"/>
              </a:solidFill>
              <a:ln>
                <a:solidFill>
                  <a:schemeClr val="tx1"/>
                </a:solidFill>
              </a:ln>
            </c:spPr>
          </c:marker>
          <c:xVal>
            <c:numLit>
              <c:formatCode>0.0000</c:formatCode>
              <c:ptCount val="129"/>
              <c:pt idx="0">
                <c:v>72.282679829963357</c:v>
              </c:pt>
              <c:pt idx="1">
                <c:v>62.64756274234513</c:v>
              </c:pt>
              <c:pt idx="2">
                <c:v>53.733539560370531</c:v>
              </c:pt>
              <c:pt idx="3">
                <c:v>46.113848921640653</c:v>
              </c:pt>
              <c:pt idx="4">
                <c:v>39.570875609839099</c:v>
              </c:pt>
              <c:pt idx="5">
                <c:v>33.974930911333189</c:v>
              </c:pt>
              <c:pt idx="6">
                <c:v>29.163211483908121</c:v>
              </c:pt>
              <c:pt idx="7">
                <c:v>25.044767654144128</c:v>
              </c:pt>
              <c:pt idx="8">
                <c:v>21.507215311052438</c:v>
              </c:pt>
              <c:pt idx="9">
                <c:v>18.47580265061217</c:v>
              </c:pt>
              <c:pt idx="10">
                <c:v>15.873820969724845</c:v>
              </c:pt>
              <c:pt idx="11">
                <c:v>13.646304317831628</c:v>
              </c:pt>
              <c:pt idx="12">
                <c:v>11.73364519700597</c:v>
              </c:pt>
              <c:pt idx="13">
                <c:v>10.09802903795299</c:v>
              </c:pt>
              <c:pt idx="14">
                <c:v>8.6970828287064901</c:v>
              </c:pt>
              <c:pt idx="15">
                <c:v>7.4978747554777421</c:v>
              </c:pt>
              <c:pt idx="16">
                <c:v>6.4704101055443592</c:v>
              </c:pt>
              <c:pt idx="17">
                <c:v>5.5885283115252342</c:v>
              </c:pt>
              <c:pt idx="18">
                <c:v>4.83141536204002</c:v>
              </c:pt>
              <c:pt idx="19">
                <c:v>4.1785886318758134</c:v>
              </c:pt>
              <c:pt idx="20">
                <c:v>3.6158079989684153</c:v>
              </c:pt>
              <c:pt idx="21">
                <c:v>3.2397697206317475</c:v>
              </c:pt>
              <c:pt idx="22">
                <c:v>2.8158261596899288</c:v>
              </c:pt>
              <c:pt idx="23">
                <c:v>2.4245074331757643</c:v>
              </c:pt>
              <c:pt idx="24">
                <c:v>2.0934396575739709</c:v>
              </c:pt>
              <c:pt idx="25">
                <c:v>1.8015799701996957</c:v>
              </c:pt>
              <c:pt idx="26">
                <c:v>1.5500159361338863</c:v>
              </c:pt>
              <c:pt idx="27">
                <c:v>1.3364442308803768</c:v>
              </c:pt>
              <c:pt idx="28">
                <c:v>1.1484312496385833</c:v>
              </c:pt>
              <c:pt idx="29">
                <c:v>0.99064066340911794</c:v>
              </c:pt>
              <c:pt idx="30">
                <c:v>0.85084156059984084</c:v>
              </c:pt>
              <c:pt idx="31">
                <c:v>0.73251088971575573</c:v>
              </c:pt>
              <c:pt idx="32">
                <c:v>0.62971463433604624</c:v>
              </c:pt>
              <c:pt idx="33">
                <c:v>0.54236191292622915</c:v>
              </c:pt>
              <c:pt idx="34">
                <c:v>0.46677264844429844</c:v>
              </c:pt>
              <c:pt idx="35">
                <c:v>0.40096791712779795</c:v>
              </c:pt>
              <c:pt idx="36">
                <c:v>0.34475827387067509</c:v>
              </c:pt>
              <c:pt idx="37">
                <c:v>0.29660873057895193</c:v>
              </c:pt>
              <c:pt idx="38">
                <c:v>0.25519719687545217</c:v>
              </c:pt>
              <c:pt idx="39">
                <c:v>0.21911263722797264</c:v>
              </c:pt>
              <c:pt idx="40">
                <c:v>0.18815173101930421</c:v>
              </c:pt>
              <c:pt idx="41">
                <c:v>0.16168963951277765</c:v>
              </c:pt>
              <c:pt idx="42">
                <c:v>0.13887750527104326</c:v>
              </c:pt>
              <c:pt idx="43">
                <c:v>0.11914221001074925</c:v>
              </c:pt>
              <c:pt idx="44">
                <c:v>0.1022476452264181</c:v>
              </c:pt>
              <c:pt idx="45">
                <c:v>8.7775957742098537E-2</c:v>
              </c:pt>
              <c:pt idx="46">
                <c:v>7.5223997964856362E-2</c:v>
              </c:pt>
              <c:pt idx="47">
                <c:v>6.4552707046564475E-2</c:v>
              </c:pt>
              <c:pt idx="48">
                <c:v>5.5285614858969413E-2</c:v>
              </c:pt>
              <c:pt idx="49">
                <c:v>4.7340925893622363E-2</c:v>
              </c:pt>
              <c:pt idx="50">
                <c:v>4.0515463263849222E-2</c:v>
              </c:pt>
              <c:pt idx="51">
                <c:v>3.4669167609985993E-2</c:v>
              </c:pt>
              <c:pt idx="52">
                <c:v>2.9618716253851516E-2</c:v>
              </c:pt>
              <c:pt idx="53">
                <c:v>2.5302400563309228E-2</c:v>
              </c:pt>
              <c:pt idx="54">
                <c:v>2.1575142965340088E-2</c:v>
              </c:pt>
              <c:pt idx="55">
                <c:v>1.8369285158723291E-2</c:v>
              </c:pt>
              <c:pt idx="56">
                <c:v>1.5625112865674889E-2</c:v>
              </c:pt>
              <c:pt idx="57">
                <c:v>1.3259971294894601E-2</c:v>
              </c:pt>
              <c:pt idx="58">
                <c:v>1.1233482002656879E-2</c:v>
              </c:pt>
              <c:pt idx="59">
                <c:v>9.4931110850025521E-3</c:v>
              </c:pt>
              <c:pt idx="60">
                <c:v>8.0003077522626375E-3</c:v>
              </c:pt>
              <c:pt idx="61">
                <c:v>6.7202474483149862E-3</c:v>
              </c:pt>
              <c:pt idx="62">
                <c:v>5.6241023243655585E-3</c:v>
              </c:pt>
              <c:pt idx="63">
                <c:v>4.6863548700404314E-3</c:v>
              </c:pt>
              <c:pt idx="64">
                <c:v>3.8846308107875166E-3</c:v>
              </c:pt>
              <c:pt idx="65">
                <c:v>3.2006330425963796E-3</c:v>
              </c:pt>
              <c:pt idx="66">
                <c:v>2.6217497638252171E-3</c:v>
              </c:pt>
              <c:pt idx="67">
                <c:v>2.1291906045394098E-3</c:v>
              </c:pt>
              <c:pt idx="68">
                <c:v>1.7119034965161469E-3</c:v>
              </c:pt>
              <c:pt idx="69">
                <c:v>1.3612113827711169E-3</c:v>
              </c:pt>
            </c:numLit>
          </c:xVal>
          <c:yVal>
            <c:numLit>
              <c:formatCode>0.0000</c:formatCode>
              <c:ptCount val="129"/>
              <c:pt idx="0">
                <c:v>0</c:v>
              </c:pt>
              <c:pt idx="1">
                <c:v>0</c:v>
              </c:pt>
              <c:pt idx="2">
                <c:v>0</c:v>
              </c:pt>
              <c:pt idx="3">
                <c:v>0</c:v>
              </c:pt>
              <c:pt idx="4">
                <c:v>6.7343556154839918E-2</c:v>
              </c:pt>
              <c:pt idx="5">
                <c:v>0.13761176037454606</c:v>
              </c:pt>
              <c:pt idx="6">
                <c:v>0.32361318732385635</c:v>
              </c:pt>
              <c:pt idx="7">
                <c:v>0.551159276039625</c:v>
              </c:pt>
              <c:pt idx="8">
                <c:v>0.87054219309476355</c:v>
              </c:pt>
              <c:pt idx="9">
                <c:v>1.0714195982100587</c:v>
              </c:pt>
              <c:pt idx="10">
                <c:v>1.1533865370241068</c:v>
              </c:pt>
              <c:pt idx="11">
                <c:v>1.1629342957658364</c:v>
              </c:pt>
              <c:pt idx="12">
                <c:v>1.1585250294520382</c:v>
              </c:pt>
              <c:pt idx="13">
                <c:v>1.1825859004591985</c:v>
              </c:pt>
              <c:pt idx="14">
                <c:v>1.2123780612751323</c:v>
              </c:pt>
              <c:pt idx="15">
                <c:v>1.2348719072195156</c:v>
              </c:pt>
              <c:pt idx="16">
                <c:v>1.2314856901741493</c:v>
              </c:pt>
              <c:pt idx="17">
                <c:v>1.2196819555528944</c:v>
              </c:pt>
              <c:pt idx="18">
                <c:v>1.2475612235400981</c:v>
              </c:pt>
              <c:pt idx="19">
                <c:v>1.2676409610555095</c:v>
              </c:pt>
              <c:pt idx="20">
                <c:v>1.2151385068761107</c:v>
              </c:pt>
              <c:pt idx="21">
                <c:v>1.1674954815101319</c:v>
              </c:pt>
              <c:pt idx="22">
                <c:v>1.1271339940071003</c:v>
              </c:pt>
              <c:pt idx="23">
                <c:v>1.160922729603922</c:v>
              </c:pt>
              <c:pt idx="24">
                <c:v>1.1466111593589259</c:v>
              </c:pt>
              <c:pt idx="25">
                <c:v>1.1495561616627938</c:v>
              </c:pt>
              <c:pt idx="26">
                <c:v>1.1113805005727608</c:v>
              </c:pt>
              <c:pt idx="27">
                <c:v>1.0913123421478794</c:v>
              </c:pt>
              <c:pt idx="28">
                <c:v>1.0660759611353514</c:v>
              </c:pt>
              <c:pt idx="29">
                <c:v>1.0661686092379838</c:v>
              </c:pt>
              <c:pt idx="30">
                <c:v>1.0710236532818829</c:v>
              </c:pt>
              <c:pt idx="31">
                <c:v>1.0696128380317278</c:v>
              </c:pt>
              <c:pt idx="32">
                <c:v>1.0847813296770428</c:v>
              </c:pt>
              <c:pt idx="33">
                <c:v>1.0930225324604737</c:v>
              </c:pt>
              <c:pt idx="34">
                <c:v>1.0985992141445615</c:v>
              </c:pt>
              <c:pt idx="35">
                <c:v>1.0913757434253766</c:v>
              </c:pt>
              <c:pt idx="36">
                <c:v>1.0863958615421099</c:v>
              </c:pt>
              <c:pt idx="37">
                <c:v>1.0838257193024345</c:v>
              </c:pt>
              <c:pt idx="38">
                <c:v>1.0714450482540234</c:v>
              </c:pt>
              <c:pt idx="39">
                <c:v>1.0363643407527972</c:v>
              </c:pt>
              <c:pt idx="40">
                <c:v>1.01786971429135</c:v>
              </c:pt>
              <c:pt idx="41">
                <c:v>1.003251944203464</c:v>
              </c:pt>
              <c:pt idx="42">
                <c:v>1.0027064304345688</c:v>
              </c:pt>
              <c:pt idx="43">
                <c:v>0.98736322729040615</c:v>
              </c:pt>
              <c:pt idx="44">
                <c:v>0.98519016487150568</c:v>
              </c:pt>
              <c:pt idx="45">
                <c:v>0.99194715850987814</c:v>
              </c:pt>
              <c:pt idx="46">
                <c:v>1.0049918713050614</c:v>
              </c:pt>
              <c:pt idx="47">
                <c:v>1.0140844817958625</c:v>
              </c:pt>
              <c:pt idx="48">
                <c:v>1.0247857164277459</c:v>
              </c:pt>
              <c:pt idx="49">
                <c:v>1.0346553896701423</c:v>
              </c:pt>
              <c:pt idx="50">
                <c:v>1.0544343215540706</c:v>
              </c:pt>
              <c:pt idx="51">
                <c:v>1.0813929806917619</c:v>
              </c:pt>
              <c:pt idx="52">
                <c:v>1.1234829061652383</c:v>
              </c:pt>
              <c:pt idx="53">
                <c:v>1.175326602791297</c:v>
              </c:pt>
              <c:pt idx="54">
                <c:v>1.2391816886565812</c:v>
              </c:pt>
              <c:pt idx="55">
                <c:v>1.3000437367519198</c:v>
              </c:pt>
              <c:pt idx="56">
                <c:v>1.3449973803881943</c:v>
              </c:pt>
              <c:pt idx="57">
                <c:v>1.360544779240624</c:v>
              </c:pt>
              <c:pt idx="58">
                <c:v>1.320996971361369</c:v>
              </c:pt>
              <c:pt idx="59">
                <c:v>1.2398352242581354</c:v>
              </c:pt>
              <c:pt idx="60">
                <c:v>1.1434131235389602</c:v>
              </c:pt>
              <c:pt idx="61">
                <c:v>1.0755183951591345</c:v>
              </c:pt>
              <c:pt idx="62">
                <c:v>1.0149763855207492</c:v>
              </c:pt>
              <c:pt idx="63">
                <c:v>0.94218996375103092</c:v>
              </c:pt>
              <c:pt idx="64">
                <c:v>0.85634044064640058</c:v>
              </c:pt>
              <c:pt idx="65">
                <c:v>0.76799805601985971</c:v>
              </c:pt>
              <c:pt idx="66">
                <c:v>0.69264377829277224</c:v>
              </c:pt>
              <c:pt idx="67">
                <c:v>0.60433702768237485</c:v>
              </c:pt>
              <c:pt idx="68">
                <c:v>0.50620951808839332</c:v>
              </c:pt>
              <c:pt idx="69">
                <c:v>0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1-580B-4B17-8304-C57CC9CC1FB1}"/>
            </c:ext>
          </c:extLst>
        </c:ser>
        <c:ser>
          <c:idx val="2"/>
          <c:order val="2"/>
          <c:tx>
            <c:v>0 Line</c:v>
          </c:tx>
          <c:spPr>
            <a:ln w="31750">
              <a:solidFill>
                <a:schemeClr val="tx1"/>
              </a:solidFill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1E-3</c:v>
              </c:pt>
              <c:pt idx="1">
                <c:v>100</c:v>
              </c:pt>
            </c:numLit>
          </c:xVal>
          <c:yVal>
            <c:numLit>
              <c:formatCode>General</c:formatCode>
              <c:ptCount val="2"/>
              <c:pt idx="0">
                <c:v>0</c:v>
              </c:pt>
              <c:pt idx="1">
                <c:v>0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2-580B-4B17-8304-C57CC9CC1FB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logBase val="10"/>
          <c:orientation val="minMax"/>
          <c:max val="100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Pore Throat Radius,</a:t>
                </a:r>
                <a:r>
                  <a:rPr lang="en-US" baseline="0"/>
                  <a:t> micron</a:t>
                </a:r>
                <a:endParaRPr lang="en-US"/>
              </a:p>
            </c:rich>
          </c:tx>
          <c:overlay val="0"/>
        </c:title>
        <c:numFmt formatCode="General" sourceLinked="0"/>
        <c:majorTickMark val="out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-5"/>
        <c:crossBetween val="midCat"/>
      </c:valAx>
      <c:valAx>
        <c:axId val="160021120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Log Normalized</a:t>
                </a:r>
                <a:r>
                  <a:rPr lang="en-US" baseline="0"/>
                  <a:t> Pore Volume</a:t>
                </a:r>
                <a:endParaRPr lang="en-US"/>
              </a:p>
            </c:rich>
          </c:tx>
          <c:layout>
            <c:manualLayout>
              <c:xMode val="edge"/>
              <c:yMode val="edge"/>
              <c:x val="2.4687634200537781E-2"/>
              <c:y val="0.26035006842093456"/>
            </c:manualLayout>
          </c:layout>
          <c:overlay val="0"/>
        </c:title>
        <c:numFmt formatCode="#,##0.00" sourceLinked="0"/>
        <c:majorTickMark val="cross"/>
        <c:minorTickMark val="in"/>
        <c:tickLblPos val="none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egendEntry>
        <c:idx val="2"/>
        <c:delete val="1"/>
      </c:legendEntry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 orientation="portrait"/>
  </c:printSettings>
  <c:userShapes r:id="rId1"/>
</c:chartSpace>
</file>

<file path=xl/charts/chart5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tx>
            <c:v>C_apparent</c:v>
          </c:tx>
          <c:spPr>
            <a:ln w="25400">
              <a:noFill/>
            </a:ln>
          </c:spPr>
          <c:marker>
            <c:symbol val="circle"/>
            <c:size val="5"/>
            <c:spPr>
              <a:solidFill>
                <a:schemeClr val="bg1"/>
              </a:solidFill>
              <a:ln>
                <a:solidFill>
                  <a:schemeClr val="tx1"/>
                </a:solidFill>
              </a:ln>
            </c:spPr>
          </c:marker>
          <c:dPt>
            <c:idx val="1"/>
            <c:bubble3D val="0"/>
            <c:extLst>
              <c:ext xmlns:c16="http://schemas.microsoft.com/office/drawing/2014/chart" uri="{C3380CC4-5D6E-409C-BE32-E72D297353CC}">
                <c16:uniqueId val="{00000000-B15E-41B4-89C5-FD829423873D}"/>
              </c:ext>
            </c:extLst>
          </c:dPt>
          <c:xVal>
            <c:numLit>
              <c:formatCode>0.000</c:formatCode>
              <c:ptCount val="126"/>
              <c:pt idx="0">
                <c:v>1.4655402898788452</c:v>
              </c:pt>
              <c:pt idx="1">
                <c:v>1.4905707836151123</c:v>
              </c:pt>
              <c:pt idx="2">
                <c:v>1.7198145389556885</c:v>
              </c:pt>
              <c:pt idx="3">
                <c:v>2.0051138401031494</c:v>
              </c:pt>
              <c:pt idx="4">
                <c:v>2.3364236354827881</c:v>
              </c:pt>
              <c:pt idx="5">
                <c:v>2.722736120223999</c:v>
              </c:pt>
              <c:pt idx="6">
                <c:v>3.1711790561676025</c:v>
              </c:pt>
              <c:pt idx="7">
                <c:v>3.6943895816802979</c:v>
              </c:pt>
              <c:pt idx="8">
                <c:v>4.3019261360168457</c:v>
              </c:pt>
              <c:pt idx="9">
                <c:v>5.0096654891967773</c:v>
              </c:pt>
              <c:pt idx="10">
                <c:v>5.8321895599365234</c:v>
              </c:pt>
              <c:pt idx="11">
                <c:v>6.7898292541503906</c:v>
              </c:pt>
              <c:pt idx="12">
                <c:v>7.9021883010864258</c:v>
              </c:pt>
              <c:pt idx="13">
                <c:v>9.1989955902099609</c:v>
              </c:pt>
              <c:pt idx="14">
                <c:v>10.705686569213867</c:v>
              </c:pt>
              <c:pt idx="15">
                <c:v>12.45936107635498</c:v>
              </c:pt>
              <c:pt idx="16">
                <c:v>14.499063491821289</c:v>
              </c:pt>
              <c:pt idx="17">
                <c:v>16.871858596801758</c:v>
              </c:pt>
              <c:pt idx="18">
                <c:v>19.633720397949219</c:v>
              </c:pt>
              <c:pt idx="19">
                <c:v>22.843456268310547</c:v>
              </c:pt>
              <c:pt idx="20">
                <c:v>26.582805633544922</c:v>
              </c:pt>
              <c:pt idx="21">
                <c:v>30.930011749267578</c:v>
              </c:pt>
              <c:pt idx="22">
                <c:v>34.703144073486328</c:v>
              </c:pt>
              <c:pt idx="23">
                <c:v>40.19854736328125</c:v>
              </c:pt>
              <c:pt idx="24">
                <c:v>47.016078948974609</c:v>
              </c:pt>
              <c:pt idx="25">
                <c:v>54.810710906982422</c:v>
              </c:pt>
              <c:pt idx="26">
                <c:v>64.091644287109375</c:v>
              </c:pt>
              <c:pt idx="27">
                <c:v>74.925331115722656</c:v>
              </c:pt>
              <c:pt idx="28">
                <c:v>87.348365783691406</c:v>
              </c:pt>
              <c:pt idx="29">
                <c:v>102.12924194335938</c:v>
              </c:pt>
              <c:pt idx="30">
                <c:v>118.87940979003906</c:v>
              </c:pt>
              <c:pt idx="31">
                <c:v>138.92074584960938</c:v>
              </c:pt>
              <c:pt idx="32">
                <c:v>161.86734008789063</c:v>
              </c:pt>
              <c:pt idx="33">
                <c:v>188.80061340332031</c:v>
              </c:pt>
              <c:pt idx="34">
                <c:v>219.70393371582031</c:v>
              </c:pt>
              <c:pt idx="35">
                <c:v>255.76469421386719</c:v>
              </c:pt>
              <c:pt idx="36">
                <c:v>298.20086669921875</c:v>
              </c:pt>
              <c:pt idx="37">
                <c:v>347.23779296875</c:v>
              </c:pt>
              <c:pt idx="38">
                <c:v>403.96487426757813</c:v>
              </c:pt>
              <c:pt idx="39">
                <c:v>469.79571533203125</c:v>
              </c:pt>
              <c:pt idx="40">
                <c:v>547.33343505859375</c:v>
              </c:pt>
              <c:pt idx="41">
                <c:v>637.4122314453125</c:v>
              </c:pt>
              <c:pt idx="42">
                <c:v>741.53399658203125</c:v>
              </c:pt>
              <c:pt idx="43">
                <c:v>862.85516357421875</c:v>
              </c:pt>
              <c:pt idx="44">
                <c:v>1004.9022216796875</c:v>
              </c:pt>
              <c:pt idx="45">
                <c:v>1169.5350341796875</c:v>
              </c:pt>
              <c:pt idx="46">
                <c:v>1360.23828125</c:v>
              </c:pt>
              <c:pt idx="47">
                <c:v>1584.088134765625</c:v>
              </c:pt>
              <c:pt idx="48">
                <c:v>1841.559814453125</c:v>
              </c:pt>
              <c:pt idx="49">
                <c:v>2144.007568359375</c:v>
              </c:pt>
              <c:pt idx="50">
                <c:v>2495.154296875</c:v>
              </c:pt>
              <c:pt idx="51">
                <c:v>2903.55419921875</c:v>
              </c:pt>
              <c:pt idx="52">
                <c:v>3376.847900390625</c:v>
              </c:pt>
              <c:pt idx="53">
                <c:v>3930.186279296875</c:v>
              </c:pt>
              <c:pt idx="54">
                <c:v>4570.17333984375</c:v>
              </c:pt>
              <c:pt idx="55">
                <c:v>5318.0263671875</c:v>
              </c:pt>
              <c:pt idx="56">
                <c:v>6189.3525390625</c:v>
              </c:pt>
              <c:pt idx="57">
                <c:v>7199.478515625</c:v>
              </c:pt>
              <c:pt idx="58">
                <c:v>8378.810546875</c:v>
              </c:pt>
              <c:pt idx="59">
                <c:v>9748.2958984375</c:v>
              </c:pt>
              <c:pt idx="60">
                <c:v>11342.5419921875</c:v>
              </c:pt>
              <c:pt idx="61">
                <c:v>13197.1728515625</c:v>
              </c:pt>
              <c:pt idx="62">
                <c:v>15355.46484375</c:v>
              </c:pt>
              <c:pt idx="63">
                <c:v>17865.802734375</c:v>
              </c:pt>
              <c:pt idx="64">
                <c:v>20785.783203125</c:v>
              </c:pt>
              <c:pt idx="65">
                <c:v>24185.203125</c:v>
              </c:pt>
              <c:pt idx="66">
                <c:v>28142.65625</c:v>
              </c:pt>
              <c:pt idx="67">
                <c:v>32720.46484375</c:v>
              </c:pt>
              <c:pt idx="68">
                <c:v>38058.83984375</c:v>
              </c:pt>
              <c:pt idx="69">
                <c:v>44287.8046875</c:v>
              </c:pt>
              <c:pt idx="70">
                <c:v>51539.078125</c:v>
              </c:pt>
            </c:numLit>
          </c:xVal>
          <c:yVal>
            <c:numLit>
              <c:formatCode>0.00E+00</c:formatCode>
              <c:ptCount val="126"/>
              <c:pt idx="1">
                <c:v>1.3545971605129273E-2</c:v>
              </c:pt>
              <c:pt idx="2">
                <c:v>8.4234509865563131E-3</c:v>
              </c:pt>
              <c:pt idx="3">
                <c:v>8.4180155251649107E-3</c:v>
              </c:pt>
              <c:pt idx="4">
                <c:v>8.8436079272735026E-3</c:v>
              </c:pt>
              <c:pt idx="5">
                <c:v>7.5131516292661193E-3</c:v>
              </c:pt>
              <c:pt idx="6">
                <c:v>6.8954803165754653E-3</c:v>
              </c:pt>
              <c:pt idx="7">
                <c:v>5.9284409918865981E-3</c:v>
              </c:pt>
              <c:pt idx="8">
                <c:v>6.6851863289305617E-3</c:v>
              </c:pt>
              <c:pt idx="9">
                <c:v>7.0345030483023136E-3</c:v>
              </c:pt>
              <c:pt idx="10">
                <c:v>7.0053333825401956E-3</c:v>
              </c:pt>
              <c:pt idx="11">
                <c:v>5.9740243797404939E-3</c:v>
              </c:pt>
              <c:pt idx="12">
                <c:v>5.038010056428237E-3</c:v>
              </c:pt>
              <c:pt idx="13">
                <c:v>4.4619678124598154E-3</c:v>
              </c:pt>
              <c:pt idx="14">
                <c:v>3.7244819390088329E-3</c:v>
              </c:pt>
              <c:pt idx="15">
                <c:v>3.2831556666679832E-3</c:v>
              </c:pt>
              <c:pt idx="16">
                <c:v>2.9330546375733939E-3</c:v>
              </c:pt>
              <c:pt idx="17">
                <c:v>2.4227490973728659E-3</c:v>
              </c:pt>
              <c:pt idx="18">
                <c:v>2.0513758759788674E-3</c:v>
              </c:pt>
              <c:pt idx="19">
                <c:v>1.811636400952702E-3</c:v>
              </c:pt>
              <c:pt idx="20">
                <c:v>1.590367607076036E-3</c:v>
              </c:pt>
              <c:pt idx="21">
                <c:v>1.3307947296741479E-3</c:v>
              </c:pt>
              <c:pt idx="22">
                <c:v>1.0465243326768512E-3</c:v>
              </c:pt>
              <c:pt idx="23">
                <c:v>9.7005442477244035E-4</c:v>
              </c:pt>
              <c:pt idx="24">
                <c:v>8.1749453961067438E-4</c:v>
              </c:pt>
              <c:pt idx="25">
                <c:v>7.105896239955246E-4</c:v>
              </c:pt>
              <c:pt idx="26">
                <c:v>5.887693306092218E-4</c:v>
              </c:pt>
              <c:pt idx="27">
                <c:v>5.098630466408387E-4</c:v>
              </c:pt>
              <c:pt idx="28">
                <c:v>4.1124478421305035E-4</c:v>
              </c:pt>
              <c:pt idx="29">
                <c:v>3.5207852633751424E-4</c:v>
              </c:pt>
              <c:pt idx="30">
                <c:v>3.0315258914468692E-4</c:v>
              </c:pt>
              <c:pt idx="31">
                <c:v>2.5577279426008124E-4</c:v>
              </c:pt>
              <c:pt idx="32">
                <c:v>2.2135686277995983E-4</c:v>
              </c:pt>
              <c:pt idx="33">
                <c:v>1.8828128270653063E-4</c:v>
              </c:pt>
              <c:pt idx="34">
                <c:v>1.6441124031246155E-4</c:v>
              </c:pt>
              <c:pt idx="35">
                <c:v>1.4070883754711738E-4</c:v>
              </c:pt>
              <c:pt idx="36">
                <c:v>1.1912192950460802E-4</c:v>
              </c:pt>
              <c:pt idx="37">
                <c:v>1.0143889850059222E-4</c:v>
              </c:pt>
              <c:pt idx="38">
                <c:v>8.7232774619937388E-5</c:v>
              </c:pt>
              <c:pt idx="39">
                <c:v>7.4342686204995713E-5</c:v>
              </c:pt>
              <c:pt idx="40">
                <c:v>6.2072370139197393E-5</c:v>
              </c:pt>
              <c:pt idx="41">
                <c:v>5.0781132607353999E-5</c:v>
              </c:pt>
              <c:pt idx="42">
                <c:v>4.4829248443998014E-5</c:v>
              </c:pt>
              <c:pt idx="43">
                <c:v>3.7745484102961797E-5</c:v>
              </c:pt>
              <c:pt idx="44">
                <c:v>3.1842110293086741E-5</c:v>
              </c:pt>
              <c:pt idx="45">
                <c:v>2.7208262743423895E-5</c:v>
              </c:pt>
              <c:pt idx="46">
                <c:v>2.3616755368301937E-5</c:v>
              </c:pt>
              <c:pt idx="47">
                <c:v>2.0350440635468376E-5</c:v>
              </c:pt>
              <c:pt idx="48">
                <c:v>1.7673941971663287E-5</c:v>
              </c:pt>
              <c:pt idx="49">
                <c:v>1.5214653815485444E-5</c:v>
              </c:pt>
              <c:pt idx="50">
                <c:v>1.3175316262803327E-5</c:v>
              </c:pt>
              <c:pt idx="51">
                <c:v>1.1434702971138295E-5</c:v>
              </c:pt>
              <c:pt idx="52">
                <c:v>1.0085286905228576E-5</c:v>
              </c:pt>
              <c:pt idx="53">
                <c:v>8.8894562102123083E-6</c:v>
              </c:pt>
              <c:pt idx="54">
                <c:v>7.9866196481576439E-6</c:v>
              </c:pt>
              <c:pt idx="55">
                <c:v>7.1881637579135672E-6</c:v>
              </c:pt>
              <c:pt idx="56">
                <c:v>6.4859897879368834E-6</c:v>
              </c:pt>
              <c:pt idx="57">
                <c:v>5.7866957649576608E-6</c:v>
              </c:pt>
              <c:pt idx="58">
                <c:v>5.0497526611712383E-6</c:v>
              </c:pt>
              <c:pt idx="59">
                <c:v>4.320232531613501E-6</c:v>
              </c:pt>
              <c:pt idx="60">
                <c:v>3.4831016106291565E-6</c:v>
              </c:pt>
              <c:pt idx="61">
                <c:v>2.8090770732094485E-6</c:v>
              </c:pt>
              <c:pt idx="62">
                <c:v>2.3386399275024015E-6</c:v>
              </c:pt>
              <c:pt idx="63">
                <c:v>2.0070805935659849E-6</c:v>
              </c:pt>
              <c:pt idx="64">
                <c:v>1.6520795428827817E-6</c:v>
              </c:pt>
              <c:pt idx="65">
                <c:v>1.3477659927982162E-6</c:v>
              </c:pt>
              <c:pt idx="66">
                <c:v>1.1362178557116992E-6</c:v>
              </c:pt>
              <c:pt idx="67">
                <c:v>9.4080259363968218E-7</c:v>
              </c:pt>
              <c:pt idx="68">
                <c:v>8.0876577717899483E-7</c:v>
              </c:pt>
              <c:pt idx="69">
                <c:v>6.7503203433757635E-7</c:v>
              </c:pt>
              <c:pt idx="70">
                <c:v>5.5871841393655991E-7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1-B15E-41B4-89C5-FD829423873D}"/>
            </c:ext>
          </c:extLst>
        </c:ser>
        <c:ser>
          <c:idx val="1"/>
          <c:order val="1"/>
          <c:tx>
            <c:v>C_bulk</c:v>
          </c:tx>
          <c:spPr>
            <a:ln>
              <a:solidFill>
                <a:srgbClr val="00B050"/>
              </a:solidFill>
            </a:ln>
          </c:spPr>
          <c:marker>
            <c:symbol val="none"/>
          </c:marker>
          <c:xVal>
            <c:numLit>
              <c:formatCode>0.000</c:formatCode>
              <c:ptCount val="126"/>
              <c:pt idx="0">
                <c:v>1.4655402898788452</c:v>
              </c:pt>
              <c:pt idx="1">
                <c:v>1.4905707836151123</c:v>
              </c:pt>
              <c:pt idx="2">
                <c:v>1.7198145389556885</c:v>
              </c:pt>
              <c:pt idx="3">
                <c:v>2.0051138401031494</c:v>
              </c:pt>
              <c:pt idx="4">
                <c:v>2.3364236354827881</c:v>
              </c:pt>
              <c:pt idx="5">
                <c:v>2.722736120223999</c:v>
              </c:pt>
              <c:pt idx="6">
                <c:v>3.1711790561676025</c:v>
              </c:pt>
              <c:pt idx="7">
                <c:v>3.6943895816802979</c:v>
              </c:pt>
              <c:pt idx="8">
                <c:v>4.3019261360168457</c:v>
              </c:pt>
              <c:pt idx="9">
                <c:v>5.0096654891967773</c:v>
              </c:pt>
              <c:pt idx="10">
                <c:v>5.8321895599365234</c:v>
              </c:pt>
              <c:pt idx="11">
                <c:v>6.7898292541503906</c:v>
              </c:pt>
              <c:pt idx="12">
                <c:v>7.9021883010864258</c:v>
              </c:pt>
              <c:pt idx="13">
                <c:v>9.1989955902099609</c:v>
              </c:pt>
              <c:pt idx="14">
                <c:v>10.705686569213867</c:v>
              </c:pt>
              <c:pt idx="15">
                <c:v>12.45936107635498</c:v>
              </c:pt>
              <c:pt idx="16">
                <c:v>14.499063491821289</c:v>
              </c:pt>
              <c:pt idx="17">
                <c:v>16.871858596801758</c:v>
              </c:pt>
              <c:pt idx="18">
                <c:v>19.633720397949219</c:v>
              </c:pt>
              <c:pt idx="19">
                <c:v>22.843456268310547</c:v>
              </c:pt>
              <c:pt idx="20">
                <c:v>26.582805633544922</c:v>
              </c:pt>
              <c:pt idx="21">
                <c:v>30.930011749267578</c:v>
              </c:pt>
              <c:pt idx="22">
                <c:v>34.703144073486328</c:v>
              </c:pt>
              <c:pt idx="23">
                <c:v>40.19854736328125</c:v>
              </c:pt>
              <c:pt idx="24">
                <c:v>47.016078948974609</c:v>
              </c:pt>
              <c:pt idx="25">
                <c:v>54.810710906982422</c:v>
              </c:pt>
              <c:pt idx="26">
                <c:v>64.091644287109375</c:v>
              </c:pt>
              <c:pt idx="27">
                <c:v>74.925331115722656</c:v>
              </c:pt>
              <c:pt idx="28">
                <c:v>87.348365783691406</c:v>
              </c:pt>
              <c:pt idx="29">
                <c:v>102.12924194335938</c:v>
              </c:pt>
              <c:pt idx="30">
                <c:v>118.87940979003906</c:v>
              </c:pt>
              <c:pt idx="31">
                <c:v>138.92074584960938</c:v>
              </c:pt>
              <c:pt idx="32">
                <c:v>161.86734008789063</c:v>
              </c:pt>
              <c:pt idx="33">
                <c:v>188.80061340332031</c:v>
              </c:pt>
              <c:pt idx="34">
                <c:v>219.70393371582031</c:v>
              </c:pt>
              <c:pt idx="35">
                <c:v>255.76469421386719</c:v>
              </c:pt>
              <c:pt idx="36">
                <c:v>298.20086669921875</c:v>
              </c:pt>
              <c:pt idx="37">
                <c:v>347.23779296875</c:v>
              </c:pt>
              <c:pt idx="38">
                <c:v>403.96487426757813</c:v>
              </c:pt>
              <c:pt idx="39">
                <c:v>469.79571533203125</c:v>
              </c:pt>
              <c:pt idx="40">
                <c:v>547.33343505859375</c:v>
              </c:pt>
              <c:pt idx="41">
                <c:v>637.4122314453125</c:v>
              </c:pt>
              <c:pt idx="42">
                <c:v>741.53399658203125</c:v>
              </c:pt>
              <c:pt idx="43">
                <c:v>862.85516357421875</c:v>
              </c:pt>
              <c:pt idx="44">
                <c:v>1004.9022216796875</c:v>
              </c:pt>
              <c:pt idx="45">
                <c:v>1169.5350341796875</c:v>
              </c:pt>
              <c:pt idx="46">
                <c:v>1360.23828125</c:v>
              </c:pt>
              <c:pt idx="47">
                <c:v>1584.088134765625</c:v>
              </c:pt>
              <c:pt idx="48">
                <c:v>1841.559814453125</c:v>
              </c:pt>
              <c:pt idx="49">
                <c:v>2144.007568359375</c:v>
              </c:pt>
              <c:pt idx="50">
                <c:v>2495.154296875</c:v>
              </c:pt>
              <c:pt idx="51">
                <c:v>2903.55419921875</c:v>
              </c:pt>
              <c:pt idx="52">
                <c:v>3376.847900390625</c:v>
              </c:pt>
              <c:pt idx="53">
                <c:v>3930.186279296875</c:v>
              </c:pt>
              <c:pt idx="54">
                <c:v>4570.17333984375</c:v>
              </c:pt>
              <c:pt idx="55">
                <c:v>5318.0263671875</c:v>
              </c:pt>
              <c:pt idx="56">
                <c:v>6189.3525390625</c:v>
              </c:pt>
              <c:pt idx="57">
                <c:v>7199.478515625</c:v>
              </c:pt>
              <c:pt idx="58">
                <c:v>8378.810546875</c:v>
              </c:pt>
              <c:pt idx="59">
                <c:v>9748.2958984375</c:v>
              </c:pt>
              <c:pt idx="60">
                <c:v>11342.5419921875</c:v>
              </c:pt>
              <c:pt idx="61">
                <c:v>13197.1728515625</c:v>
              </c:pt>
              <c:pt idx="62">
                <c:v>15355.46484375</c:v>
              </c:pt>
              <c:pt idx="63">
                <c:v>17865.802734375</c:v>
              </c:pt>
              <c:pt idx="64">
                <c:v>20785.783203125</c:v>
              </c:pt>
              <c:pt idx="65">
                <c:v>24185.203125</c:v>
              </c:pt>
              <c:pt idx="66">
                <c:v>28142.65625</c:v>
              </c:pt>
              <c:pt idx="67">
                <c:v>32720.46484375</c:v>
              </c:pt>
              <c:pt idx="68">
                <c:v>38058.83984375</c:v>
              </c:pt>
              <c:pt idx="69">
                <c:v>44287.8046875</c:v>
              </c:pt>
              <c:pt idx="70">
                <c:v>51539.078125</c:v>
              </c:pt>
            </c:numLit>
          </c:xVal>
          <c:yVal>
            <c:numLit>
              <c:formatCode>0.00E+00</c:formatCode>
              <c:ptCount val="126"/>
              <c:pt idx="1">
                <c:v>1.1653433324948666E-2</c:v>
              </c:pt>
              <c:pt idx="2">
                <c:v>1.0100115667385973E-2</c:v>
              </c:pt>
              <c:pt idx="3">
                <c:v>8.6630485814038847E-3</c:v>
              </c:pt>
              <c:pt idx="4">
                <c:v>7.4346462384179248E-3</c:v>
              </c:pt>
              <c:pt idx="5">
                <c:v>6.3798256801778901E-3</c:v>
              </c:pt>
              <c:pt idx="6">
                <c:v>5.4776775457708159E-3</c:v>
              </c:pt>
              <c:pt idx="7">
                <c:v>4.7019485908179649E-3</c:v>
              </c:pt>
              <c:pt idx="8">
                <c:v>4.0379551961175269E-3</c:v>
              </c:pt>
              <c:pt idx="9">
                <c:v>3.4675300617662639E-3</c:v>
              </c:pt>
              <c:pt idx="10">
                <c:v>2.9785341334738931E-3</c:v>
              </c:pt>
              <c:pt idx="11">
                <c:v>2.5584767328468211E-3</c:v>
              </c:pt>
              <c:pt idx="12">
                <c:v>2.1983662619717947E-3</c:v>
              </c:pt>
              <c:pt idx="13">
                <c:v>1.8884926149866704E-3</c:v>
              </c:pt>
              <c:pt idx="14">
                <c:v>1.6227469195796084E-3</c:v>
              </c:pt>
              <c:pt idx="15">
                <c:v>1.3943786937748706E-3</c:v>
              </c:pt>
              <c:pt idx="16">
                <c:v>1.1982558996054599E-3</c:v>
              </c:pt>
              <c:pt idx="17">
                <c:v>1.0297735755116354E-3</c:v>
              </c:pt>
              <c:pt idx="18">
                <c:v>8.8495195591757039E-4</c:v>
              </c:pt>
              <c:pt idx="19">
                <c:v>7.6064315852928245E-4</c:v>
              </c:pt>
              <c:pt idx="20">
                <c:v>6.5368094095783705E-4</c:v>
              </c:pt>
              <c:pt idx="21">
                <c:v>5.6184211636791086E-4</c:v>
              </c:pt>
              <c:pt idx="22">
                <c:v>5.0078305645189934E-4</c:v>
              </c:pt>
              <c:pt idx="23">
                <c:v>4.3235765215448462E-4</c:v>
              </c:pt>
              <c:pt idx="24">
                <c:v>3.6970097235000118E-4</c:v>
              </c:pt>
              <c:pt idx="25">
                <c:v>3.1716209878238078E-4</c:v>
              </c:pt>
              <c:pt idx="26">
                <c:v>2.7127170418421784E-4</c:v>
              </c:pt>
              <c:pt idx="27">
                <c:v>2.3208459940356652E-4</c:v>
              </c:pt>
              <c:pt idx="28">
                <c:v>1.9911290790611649E-4</c:v>
              </c:pt>
              <c:pt idx="29">
                <c:v>1.7033280971335516E-4</c:v>
              </c:pt>
              <c:pt idx="30">
                <c:v>1.4636880478843792E-4</c:v>
              </c:pt>
              <c:pt idx="31">
                <c:v>1.2528980937204329E-4</c:v>
              </c:pt>
              <c:pt idx="32">
                <c:v>1.0756470157186011E-4</c:v>
              </c:pt>
              <c:pt idx="33">
                <c:v>9.2256523952999103E-5</c:v>
              </c:pt>
              <c:pt idx="34">
                <c:v>7.9315730812611946E-5</c:v>
              </c:pt>
              <c:pt idx="35">
                <c:v>6.8168847885368417E-5</c:v>
              </c:pt>
              <c:pt idx="36">
                <c:v>5.8504252073816567E-5</c:v>
              </c:pt>
              <c:pt idx="37">
                <c:v>5.0278334813790972E-5</c:v>
              </c:pt>
              <c:pt idx="38">
                <c:v>4.325381190016878E-5</c:v>
              </c:pt>
              <c:pt idx="39">
                <c:v>3.7228580456441657E-5</c:v>
              </c:pt>
              <c:pt idx="40">
                <c:v>3.1990779627885372E-5</c:v>
              </c:pt>
              <c:pt idx="41">
                <c:v>2.7505937206887067E-5</c:v>
              </c:pt>
              <c:pt idx="42">
                <c:v>2.3679566458408623E-5</c:v>
              </c:pt>
              <c:pt idx="43">
                <c:v>2.038601392008984E-5</c:v>
              </c:pt>
              <c:pt idx="44">
                <c:v>1.7540455407570539E-5</c:v>
              </c:pt>
              <c:pt idx="45">
                <c:v>1.5107263627130815E-5</c:v>
              </c:pt>
              <c:pt idx="46">
                <c:v>1.3025042521169872E-5</c:v>
              </c:pt>
              <c:pt idx="47">
                <c:v>1.1220531803006973E-5</c:v>
              </c:pt>
              <c:pt idx="48">
                <c:v>9.6874642877566992E-6</c:v>
              </c:pt>
              <c:pt idx="49">
                <c:v>8.3569020136608339E-6</c:v>
              </c:pt>
              <c:pt idx="50">
                <c:v>7.2167522775144282E-6</c:v>
              </c:pt>
              <c:pt idx="51">
                <c:v>6.2375886538183571E-6</c:v>
              </c:pt>
              <c:pt idx="52">
                <c:v>5.3991210768704309E-6</c:v>
              </c:pt>
              <c:pt idx="53">
                <c:v>4.6749133667439223E-6</c:v>
              </c:pt>
              <c:pt idx="54">
                <c:v>4.056010675488581E-6</c:v>
              </c:pt>
              <c:pt idx="55">
                <c:v>3.5215323689144506E-6</c:v>
              </c:pt>
              <c:pt idx="56">
                <c:v>3.061718530071819E-6</c:v>
              </c:pt>
              <c:pt idx="57">
                <c:v>2.667963364049793E-6</c:v>
              </c:pt>
              <c:pt idx="58">
                <c:v>2.3283774487552001E-6</c:v>
              </c:pt>
              <c:pt idx="59">
                <c:v>2.0371426254811802E-6</c:v>
              </c:pt>
              <c:pt idx="60">
                <c:v>1.7866971166418054E-6</c:v>
              </c:pt>
              <c:pt idx="61">
                <c:v>1.5714867603330906E-6</c:v>
              </c:pt>
              <c:pt idx="62">
                <c:v>1.3864903455472665E-6</c:v>
              </c:pt>
              <c:pt idx="63">
                <c:v>1.2275465190063309E-6</c:v>
              </c:pt>
              <c:pt idx="64">
                <c:v>1.0909662372319731E-6</c:v>
              </c:pt>
              <c:pt idx="65">
                <c:v>9.7350740787155302E-7</c:v>
              </c:pt>
              <c:pt idx="66">
                <c:v>8.7251285758309754E-7</c:v>
              </c:pt>
              <c:pt idx="67">
                <c:v>7.8616132205224083E-7</c:v>
              </c:pt>
              <c:pt idx="68">
                <c:v>7.1169994678124518E-7</c:v>
              </c:pt>
              <c:pt idx="69">
                <c:v>6.4750909086309628E-7</c:v>
              </c:pt>
              <c:pt idx="70">
                <c:v>5.9232797627558236E-7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2-B15E-41B4-89C5-FD829423873D}"/>
            </c:ext>
          </c:extLst>
        </c:ser>
        <c:ser>
          <c:idx val="3"/>
          <c:order val="2"/>
          <c:tx>
            <c:v>Closure</c:v>
          </c:tx>
          <c:spPr>
            <a:ln w="25400"/>
          </c:spPr>
          <c:marker>
            <c:symbol val="none"/>
          </c:marker>
          <c:dPt>
            <c:idx val="1"/>
            <c:bubble3D val="0"/>
            <c:spPr>
              <a:ln w="25400">
                <a:solidFill>
                  <a:schemeClr val="tx1"/>
                </a:solidFill>
              </a:ln>
            </c:spPr>
            <c:extLst>
              <c:ext xmlns:c16="http://schemas.microsoft.com/office/drawing/2014/chart" uri="{C3380CC4-5D6E-409C-BE32-E72D297353CC}">
                <c16:uniqueId val="{00000004-B15E-41B4-89C5-FD829423873D}"/>
              </c:ext>
            </c:extLst>
          </c:dPt>
          <c:xVal>
            <c:numLit>
              <c:formatCode>0</c:formatCode>
              <c:ptCount val="2"/>
              <c:pt idx="0">
                <c:v>2</c:v>
              </c:pt>
              <c:pt idx="1">
                <c:v>2</c:v>
              </c:pt>
            </c:numLit>
          </c:xVal>
          <c:yVal>
            <c:numLit>
              <c:formatCode>General</c:formatCode>
              <c:ptCount val="2"/>
              <c:pt idx="0">
                <c:v>1E-10</c:v>
              </c:pt>
              <c:pt idx="1">
                <c:v>1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5-B15E-41B4-89C5-FD829423873D}"/>
            </c:ext>
          </c:extLst>
        </c:ser>
        <c:ser>
          <c:idx val="4"/>
          <c:order val="3"/>
          <c:tx>
            <c:v>Intrusion</c:v>
          </c:tx>
          <c:spPr>
            <a:ln>
              <a:solidFill>
                <a:schemeClr val="tx1"/>
              </a:solidFill>
              <a:prstDash val="solid"/>
            </a:ln>
          </c:spPr>
          <c:marker>
            <c:symbol val="none"/>
          </c:marker>
          <c:dPt>
            <c:idx val="1"/>
            <c:bubble3D val="0"/>
            <c:spPr>
              <a:ln w="25400">
                <a:solidFill>
                  <a:schemeClr val="tx1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B15E-41B4-89C5-FD829423873D}"/>
              </c:ext>
            </c:extLst>
          </c:dPt>
          <c:xVal>
            <c:numLit>
              <c:formatCode>General</c:formatCode>
              <c:ptCount val="2"/>
              <c:pt idx="0">
                <c:v>3</c:v>
              </c:pt>
              <c:pt idx="1">
                <c:v>3</c:v>
              </c:pt>
            </c:numLit>
          </c:xVal>
          <c:yVal>
            <c:numLit>
              <c:formatCode>General</c:formatCode>
              <c:ptCount val="2"/>
              <c:pt idx="0">
                <c:v>1E-10</c:v>
              </c:pt>
              <c:pt idx="1">
                <c:v>1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8-B15E-41B4-89C5-FD829423873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logBase val="10"/>
          <c:orientation val="minMax"/>
          <c:min val="1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Injection</a:t>
                </a:r>
                <a:r>
                  <a:rPr lang="en-US" baseline="0"/>
                  <a:t> Pressure, psia</a:t>
                </a:r>
                <a:endParaRPr lang="en-US"/>
              </a:p>
            </c:rich>
          </c:tx>
          <c:overlay val="0"/>
        </c:title>
        <c:numFmt formatCode="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1.0000000000000005E-8"/>
        <c:crossBetween val="midCat"/>
      </c:valAx>
      <c:valAx>
        <c:axId val="160021120"/>
        <c:scaling>
          <c:logBase val="10"/>
          <c:orientation val="minMax"/>
          <c:max val="1.0000000000000002E-2"/>
          <c:min val="1.0000000000000005E-8"/>
        </c:scaling>
        <c:delete val="0"/>
        <c:axPos val="l"/>
        <c:majorGridlines>
          <c:spPr>
            <a:ln>
              <a:solidFill>
                <a:schemeClr val="bg1">
                  <a:lumMod val="50000"/>
                </a:schemeClr>
              </a:solidFill>
            </a:ln>
          </c:spPr>
        </c:majorGridlines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Compressibility, psia^-1</a:t>
                </a:r>
              </a:p>
            </c:rich>
          </c:tx>
          <c:overlay val="0"/>
        </c:title>
        <c:numFmt formatCode="0.E+0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  <c:majorUnit val="0.2"/>
        <c:minorUnit val="0.1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egendEntry>
        <c:idx val="2"/>
        <c:delete val="1"/>
      </c:legendEntry>
      <c:legendEntry>
        <c:idx val="3"/>
        <c:delete val="1"/>
      </c:legendEntry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/>
  </c:printSettings>
</c:chartSpace>
</file>

<file path=xl/charts/chart5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smoothMarker"/>
        <c:varyColors val="0"/>
        <c:ser>
          <c:idx val="0"/>
          <c:order val="0"/>
          <c:tx>
            <c:v>Compression</c:v>
          </c:tx>
          <c:spPr>
            <a:ln>
              <a:solidFill>
                <a:sysClr val="windowText" lastClr="000000"/>
              </a:solidFill>
              <a:prstDash val="solid"/>
            </a:ln>
          </c:spPr>
          <c:marker>
            <c:symbol val="none"/>
          </c:marker>
          <c:xVal>
            <c:numLit>
              <c:formatCode>0.000</c:formatCode>
              <c:ptCount val="129"/>
              <c:pt idx="0">
                <c:v>1.4905707836151123</c:v>
              </c:pt>
              <c:pt idx="1">
                <c:v>1.7198145389556885</c:v>
              </c:pt>
              <c:pt idx="2">
                <c:v>2.0051138401031494</c:v>
              </c:pt>
              <c:pt idx="3">
                <c:v>2.3364236354827881</c:v>
              </c:pt>
              <c:pt idx="4">
                <c:v>2.722736120223999</c:v>
              </c:pt>
              <c:pt idx="5">
                <c:v>3.1711790561676025</c:v>
              </c:pt>
              <c:pt idx="6">
                <c:v>3.6943895816802979</c:v>
              </c:pt>
              <c:pt idx="7">
                <c:v>4.3019261360168457</c:v>
              </c:pt>
              <c:pt idx="8">
                <c:v>5.0096654891967773</c:v>
              </c:pt>
              <c:pt idx="9">
                <c:v>5.8321895599365234</c:v>
              </c:pt>
              <c:pt idx="10">
                <c:v>6.7898292541503906</c:v>
              </c:pt>
              <c:pt idx="11">
                <c:v>7.9021883010864258</c:v>
              </c:pt>
              <c:pt idx="12">
                <c:v>9.1989955902099609</c:v>
              </c:pt>
              <c:pt idx="13">
                <c:v>10.705686569213867</c:v>
              </c:pt>
              <c:pt idx="14">
                <c:v>12.45936107635498</c:v>
              </c:pt>
              <c:pt idx="15">
                <c:v>14.499063491821289</c:v>
              </c:pt>
              <c:pt idx="16">
                <c:v>16.871858596801758</c:v>
              </c:pt>
              <c:pt idx="17">
                <c:v>19.633720397949219</c:v>
              </c:pt>
              <c:pt idx="18">
                <c:v>22.843456268310547</c:v>
              </c:pt>
              <c:pt idx="19">
                <c:v>26.582805633544922</c:v>
              </c:pt>
              <c:pt idx="20">
                <c:v>30.930011749267578</c:v>
              </c:pt>
              <c:pt idx="21">
                <c:v>34.703144073486328</c:v>
              </c:pt>
              <c:pt idx="22">
                <c:v>40.19854736328125</c:v>
              </c:pt>
              <c:pt idx="23">
                <c:v>47.016078948974609</c:v>
              </c:pt>
              <c:pt idx="24">
                <c:v>54.810710906982422</c:v>
              </c:pt>
              <c:pt idx="25">
                <c:v>64.091644287109375</c:v>
              </c:pt>
              <c:pt idx="26">
                <c:v>74.925331115722656</c:v>
              </c:pt>
              <c:pt idx="27">
                <c:v>87.348365783691406</c:v>
              </c:pt>
              <c:pt idx="28">
                <c:v>102.12924194335938</c:v>
              </c:pt>
              <c:pt idx="29">
                <c:v>118.87940979003906</c:v>
              </c:pt>
              <c:pt idx="30">
                <c:v>138.92074584960938</c:v>
              </c:pt>
              <c:pt idx="31">
                <c:v>161.86734008789063</c:v>
              </c:pt>
              <c:pt idx="32">
                <c:v>188.80061340332031</c:v>
              </c:pt>
              <c:pt idx="33">
                <c:v>219.70393371582031</c:v>
              </c:pt>
              <c:pt idx="34">
                <c:v>255.76469421386719</c:v>
              </c:pt>
              <c:pt idx="35">
                <c:v>298.20086669921875</c:v>
              </c:pt>
              <c:pt idx="36">
                <c:v>347.23779296875</c:v>
              </c:pt>
              <c:pt idx="37">
                <c:v>403.96487426757813</c:v>
              </c:pt>
              <c:pt idx="38">
                <c:v>469.79571533203125</c:v>
              </c:pt>
              <c:pt idx="39">
                <c:v>547.33343505859375</c:v>
              </c:pt>
              <c:pt idx="40">
                <c:v>637.4122314453125</c:v>
              </c:pt>
              <c:pt idx="41">
                <c:v>741.53399658203125</c:v>
              </c:pt>
              <c:pt idx="42">
                <c:v>862.85516357421875</c:v>
              </c:pt>
              <c:pt idx="43">
                <c:v>1004.9022216796875</c:v>
              </c:pt>
              <c:pt idx="44">
                <c:v>1169.5350341796875</c:v>
              </c:pt>
              <c:pt idx="45">
                <c:v>1360.23828125</c:v>
              </c:pt>
              <c:pt idx="46">
                <c:v>1584.088134765625</c:v>
              </c:pt>
              <c:pt idx="47">
                <c:v>1841.559814453125</c:v>
              </c:pt>
              <c:pt idx="48">
                <c:v>2144.007568359375</c:v>
              </c:pt>
              <c:pt idx="49">
                <c:v>2495.154296875</c:v>
              </c:pt>
              <c:pt idx="50">
                <c:v>2903.55419921875</c:v>
              </c:pt>
              <c:pt idx="51">
                <c:v>3376.847900390625</c:v>
              </c:pt>
              <c:pt idx="52">
                <c:v>3930.186279296875</c:v>
              </c:pt>
              <c:pt idx="53">
                <c:v>4570.17333984375</c:v>
              </c:pt>
              <c:pt idx="54">
                <c:v>5318.0263671875</c:v>
              </c:pt>
              <c:pt idx="55">
                <c:v>6189.3525390625</c:v>
              </c:pt>
              <c:pt idx="56">
                <c:v>7199.478515625</c:v>
              </c:pt>
              <c:pt idx="57">
                <c:v>8378.810546875</c:v>
              </c:pt>
              <c:pt idx="58">
                <c:v>9748.2958984375</c:v>
              </c:pt>
              <c:pt idx="59">
                <c:v>11342.5419921875</c:v>
              </c:pt>
              <c:pt idx="60">
                <c:v>13197.1728515625</c:v>
              </c:pt>
              <c:pt idx="61">
                <c:v>15355.46484375</c:v>
              </c:pt>
              <c:pt idx="62">
                <c:v>17865.802734375</c:v>
              </c:pt>
              <c:pt idx="63">
                <c:v>20785.783203125</c:v>
              </c:pt>
              <c:pt idx="64">
                <c:v>24185.203125</c:v>
              </c:pt>
              <c:pt idx="65">
                <c:v>28142.65625</c:v>
              </c:pt>
              <c:pt idx="66">
                <c:v>32720.46484375</c:v>
              </c:pt>
              <c:pt idx="67">
                <c:v>38058.83984375</c:v>
              </c:pt>
              <c:pt idx="68">
                <c:v>44287.8046875</c:v>
              </c:pt>
              <c:pt idx="69">
                <c:v>51539.078125</c:v>
              </c:pt>
            </c:numLit>
          </c:xVal>
          <c:yVal>
            <c:numLit>
              <c:formatCode>General</c:formatCode>
              <c:ptCount val="129"/>
              <c:pt idx="0">
                <c:v>0</c:v>
              </c:pt>
              <c:pt idx="1">
                <c:v>0</c:v>
              </c:pt>
              <c:pt idx="2">
                <c:v>1</c:v>
              </c:pt>
              <c:pt idx="3">
                <c:v>0.99099784639760824</c:v>
              </c:pt>
              <c:pt idx="4">
                <c:v>0.98207119473258453</c:v>
              </c:pt>
              <c:pt idx="5">
                <c:v>0.97325659099546435</c:v>
              </c:pt>
              <c:pt idx="6">
                <c:v>0.96450708802676011</c:v>
              </c:pt>
              <c:pt idx="7">
                <c:v>0.9558624897203456</c:v>
              </c:pt>
              <c:pt idx="8">
                <c:v>0.94729207873368526</c:v>
              </c:pt>
              <c:pt idx="9">
                <c:v>0.93881421853331404</c:v>
              </c:pt>
              <c:pt idx="10">
                <c:v>0.93041168447110079</c:v>
              </c:pt>
              <c:pt idx="11">
                <c:v>0.92210176894322304</c:v>
              </c:pt>
              <c:pt idx="12">
                <c:v>0.91385306771045649</c:v>
              </c:pt>
              <c:pt idx="13">
                <c:v>0.90569282121462458</c:v>
              </c:pt>
              <c:pt idx="14">
                <c:v>0.89760456968955349</c:v>
              </c:pt>
              <c:pt idx="15">
                <c:v>0.88959303996720607</c:v>
              </c:pt>
              <c:pt idx="16">
                <c:v>0.88165556235062326</c:v>
              </c:pt>
              <c:pt idx="17">
                <c:v>0.8737869207308826</c:v>
              </c:pt>
              <c:pt idx="18">
                <c:v>0.86599799337900907</c:v>
              </c:pt>
              <c:pt idx="19">
                <c:v>0.858269171886622</c:v>
              </c:pt>
              <c:pt idx="20">
                <c:v>0.85061624655930201</c:v>
              </c:pt>
              <c:pt idx="21">
                <c:v>0.84484609741960282</c:v>
              </c:pt>
              <c:pt idx="22">
                <c:v>0.83753381327580201</c:v>
              </c:pt>
              <c:pt idx="23">
                <c:v>0.8298107477750587</c:v>
              </c:pt>
              <c:pt idx="24">
                <c:v>0.82231754519422096</c:v>
              </c:pt>
              <c:pt idx="25">
                <c:v>0.81474589328947411</c:v>
              </c:pt>
              <c:pt idx="26">
                <c:v>0.80725590924696577</c:v>
              </c:pt>
              <c:pt idx="27">
                <c:v>0.79996560541413186</c:v>
              </c:pt>
              <c:pt idx="28">
                <c:v>0.79260415096824943</c:v>
              </c:pt>
              <c:pt idx="29">
                <c:v>0.7855177807253283</c:v>
              </c:pt>
              <c:pt idx="30">
                <c:v>0.77831416751459326</c:v>
              </c:pt>
              <c:pt idx="31">
                <c:v>0.77130980971514729</c:v>
              </c:pt>
              <c:pt idx="32">
                <c:v>0.76432143997148194</c:v>
              </c:pt>
              <c:pt idx="33">
                <c:v>0.75750052831805426</c:v>
              </c:pt>
              <c:pt idx="34">
                <c:v>0.75072328050777881</c:v>
              </c:pt>
              <c:pt idx="35">
                <c:v>0.74393924702088265</c:v>
              </c:pt>
              <c:pt idx="36">
                <c:v>0.73727175263940936</c:v>
              </c:pt>
              <c:pt idx="37">
                <c:v>0.7307039580895659</c:v>
              </c:pt>
              <c:pt idx="38">
                <c:v>0.72420957769755945</c:v>
              </c:pt>
              <c:pt idx="39">
                <c:v>0.71769693621049957</c:v>
              </c:pt>
              <c:pt idx="40">
                <c:v>0.71125976220942266</c:v>
              </c:pt>
              <c:pt idx="41">
                <c:v>0.70492425917491064</c:v>
              </c:pt>
              <c:pt idx="42">
                <c:v>0.69863604145304237</c:v>
              </c:pt>
              <c:pt idx="43">
                <c:v>0.69236817975851717</c:v>
              </c:pt>
              <c:pt idx="44">
                <c:v>0.68618425048511822</c:v>
              </c:pt>
              <c:pt idx="45">
                <c:v>0.68008219184057295</c:v>
              </c:pt>
              <c:pt idx="46">
                <c:v>0.67398276551899716</c:v>
              </c:pt>
              <c:pt idx="47">
                <c:v>0.66800697246889662</c:v>
              </c:pt>
              <c:pt idx="48">
                <c:v>0.66202701006059494</c:v>
              </c:pt>
              <c:pt idx="49">
                <c:v>0.65611571299142324</c:v>
              </c:pt>
              <c:pt idx="50">
                <c:v>0.6502606127860262</c:v>
              </c:pt>
              <c:pt idx="51">
                <c:v>0.64447978590588362</c:v>
              </c:pt>
              <c:pt idx="52">
                <c:v>0.63872251322952489</c:v>
              </c:pt>
              <c:pt idx="53">
                <c:v>0.63304960663208831</c:v>
              </c:pt>
              <c:pt idx="54">
                <c:v>0.62740160288464597</c:v>
              </c:pt>
              <c:pt idx="55">
                <c:v>0.62179747750136261</c:v>
              </c:pt>
              <c:pt idx="56">
                <c:v>0.61626345721579656</c:v>
              </c:pt>
              <c:pt idx="57">
                <c:v>0.61075993550845797</c:v>
              </c:pt>
              <c:pt idx="58">
                <c:v>0.60531668949171069</c:v>
              </c:pt>
              <c:pt idx="59">
                <c:v>0.59991906660203054</c:v>
              </c:pt>
              <c:pt idx="60">
                <c:v>0.59457047982712541</c:v>
              </c:pt>
              <c:pt idx="61">
                <c:v>0.58926865140788098</c:v>
              </c:pt>
              <c:pt idx="62">
                <c:v>0.58401588874179411</c:v>
              </c:pt>
              <c:pt idx="63">
                <c:v>0.57881118734624548</c:v>
              </c:pt>
              <c:pt idx="64">
                <c:v>0.57364978548014278</c:v>
              </c:pt>
              <c:pt idx="65">
                <c:v>0.56853193183064499</c:v>
              </c:pt>
              <c:pt idx="66">
                <c:v>0.56348743238887267</c:v>
              </c:pt>
              <c:pt idx="67">
                <c:v>0.55847387466100706</c:v>
              </c:pt>
              <c:pt idx="68">
                <c:v>0.55349041446923342</c:v>
              </c:pt>
              <c:pt idx="69">
                <c:v>0.54854963942032853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D345-4B4E-B197-6F593BA0A10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  <c:extLst/>
      </c:scatterChart>
      <c:valAx>
        <c:axId val="160018816"/>
        <c:scaling>
          <c:orientation val="minMax"/>
          <c:max val="10000"/>
          <c:min val="0"/>
        </c:scaling>
        <c:delete val="0"/>
        <c:axPos val="b"/>
        <c:minorGridlines>
          <c:spPr>
            <a:ln>
              <a:solidFill>
                <a:schemeClr val="bg1">
                  <a:lumMod val="50000"/>
                </a:schemeClr>
              </a:solidFill>
            </a:ln>
          </c:spPr>
        </c:minorGridlines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Net Confining Pressure,</a:t>
                </a:r>
                <a:r>
                  <a:rPr lang="en-US" baseline="0"/>
                  <a:t> psia</a:t>
                </a:r>
                <a:endParaRPr lang="en-US"/>
              </a:p>
            </c:rich>
          </c:tx>
          <c:overlay val="0"/>
        </c:title>
        <c:numFmt formatCode="General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1.0000000000000094E-156"/>
        <c:crossBetween val="midCat"/>
        <c:majorUnit val="2500"/>
        <c:minorUnit val="1250"/>
      </c:valAx>
      <c:valAx>
        <c:axId val="160021120"/>
        <c:scaling>
          <c:logBase val="10"/>
          <c:orientation val="minMax"/>
          <c:max val="1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K/Ko</a:t>
                </a:r>
              </a:p>
            </c:rich>
          </c:tx>
          <c:overlay val="0"/>
        </c:title>
        <c:numFmt formatCode="0.E+0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  <c:majorUnit val="0.2"/>
        <c:minorUnit val="0.1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/>
  </c:printSettings>
</c:chartSpace>
</file>

<file path=xl/charts/chart5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smoothMarker"/>
        <c:varyColors val="0"/>
        <c:ser>
          <c:idx val="0"/>
          <c:order val="0"/>
          <c:tx>
            <c:v>Compression</c:v>
          </c:tx>
          <c:spPr>
            <a:ln>
              <a:solidFill>
                <a:sysClr val="windowText" lastClr="000000"/>
              </a:solidFill>
              <a:prstDash val="solid"/>
            </a:ln>
          </c:spPr>
          <c:marker>
            <c:symbol val="none"/>
          </c:marker>
          <c:xVal>
            <c:numLit>
              <c:formatCode>0.000</c:formatCode>
              <c:ptCount val="129"/>
              <c:pt idx="0">
                <c:v>1.4905707836151123</c:v>
              </c:pt>
              <c:pt idx="1">
                <c:v>1.7198145389556885</c:v>
              </c:pt>
              <c:pt idx="2">
                <c:v>2.0051138401031494</c:v>
              </c:pt>
              <c:pt idx="3">
                <c:v>2.3364236354827881</c:v>
              </c:pt>
              <c:pt idx="4">
                <c:v>2.722736120223999</c:v>
              </c:pt>
              <c:pt idx="5">
                <c:v>3.1711790561676025</c:v>
              </c:pt>
              <c:pt idx="6">
                <c:v>3.6943895816802979</c:v>
              </c:pt>
              <c:pt idx="7">
                <c:v>4.3019261360168457</c:v>
              </c:pt>
              <c:pt idx="8">
                <c:v>5.0096654891967773</c:v>
              </c:pt>
              <c:pt idx="9">
                <c:v>5.8321895599365234</c:v>
              </c:pt>
              <c:pt idx="10">
                <c:v>6.7898292541503906</c:v>
              </c:pt>
              <c:pt idx="11">
                <c:v>7.9021883010864258</c:v>
              </c:pt>
              <c:pt idx="12">
                <c:v>9.1989955902099609</c:v>
              </c:pt>
              <c:pt idx="13">
                <c:v>10.705686569213867</c:v>
              </c:pt>
              <c:pt idx="14">
                <c:v>12.45936107635498</c:v>
              </c:pt>
              <c:pt idx="15">
                <c:v>14.499063491821289</c:v>
              </c:pt>
              <c:pt idx="16">
                <c:v>16.871858596801758</c:v>
              </c:pt>
              <c:pt idx="17">
                <c:v>19.633720397949219</c:v>
              </c:pt>
              <c:pt idx="18">
                <c:v>22.843456268310547</c:v>
              </c:pt>
              <c:pt idx="19">
                <c:v>26.582805633544922</c:v>
              </c:pt>
              <c:pt idx="20">
                <c:v>30.930011749267578</c:v>
              </c:pt>
              <c:pt idx="21">
                <c:v>34.703144073486328</c:v>
              </c:pt>
              <c:pt idx="22">
                <c:v>40.19854736328125</c:v>
              </c:pt>
              <c:pt idx="23">
                <c:v>47.016078948974609</c:v>
              </c:pt>
              <c:pt idx="24">
                <c:v>54.810710906982422</c:v>
              </c:pt>
              <c:pt idx="25">
                <c:v>64.091644287109375</c:v>
              </c:pt>
              <c:pt idx="26">
                <c:v>74.925331115722656</c:v>
              </c:pt>
              <c:pt idx="27">
                <c:v>87.348365783691406</c:v>
              </c:pt>
              <c:pt idx="28">
                <c:v>102.12924194335938</c:v>
              </c:pt>
              <c:pt idx="29">
                <c:v>118.87940979003906</c:v>
              </c:pt>
              <c:pt idx="30">
                <c:v>138.92074584960938</c:v>
              </c:pt>
              <c:pt idx="31">
                <c:v>161.86734008789063</c:v>
              </c:pt>
              <c:pt idx="32">
                <c:v>188.80061340332031</c:v>
              </c:pt>
              <c:pt idx="33">
                <c:v>219.70393371582031</c:v>
              </c:pt>
              <c:pt idx="34">
                <c:v>255.76469421386719</c:v>
              </c:pt>
              <c:pt idx="35">
                <c:v>298.20086669921875</c:v>
              </c:pt>
              <c:pt idx="36">
                <c:v>347.23779296875</c:v>
              </c:pt>
              <c:pt idx="37">
                <c:v>403.96487426757813</c:v>
              </c:pt>
              <c:pt idx="38">
                <c:v>469.79571533203125</c:v>
              </c:pt>
              <c:pt idx="39">
                <c:v>547.33343505859375</c:v>
              </c:pt>
              <c:pt idx="40">
                <c:v>637.4122314453125</c:v>
              </c:pt>
              <c:pt idx="41">
                <c:v>741.53399658203125</c:v>
              </c:pt>
              <c:pt idx="42">
                <c:v>862.85516357421875</c:v>
              </c:pt>
              <c:pt idx="43">
                <c:v>1004.9022216796875</c:v>
              </c:pt>
              <c:pt idx="44">
                <c:v>1169.5350341796875</c:v>
              </c:pt>
              <c:pt idx="45">
                <c:v>1360.23828125</c:v>
              </c:pt>
              <c:pt idx="46">
                <c:v>1584.088134765625</c:v>
              </c:pt>
              <c:pt idx="47">
                <c:v>1841.559814453125</c:v>
              </c:pt>
              <c:pt idx="48">
                <c:v>2144.007568359375</c:v>
              </c:pt>
              <c:pt idx="49">
                <c:v>2495.154296875</c:v>
              </c:pt>
              <c:pt idx="50">
                <c:v>2903.55419921875</c:v>
              </c:pt>
              <c:pt idx="51">
                <c:v>3376.847900390625</c:v>
              </c:pt>
              <c:pt idx="52">
                <c:v>3930.186279296875</c:v>
              </c:pt>
              <c:pt idx="53">
                <c:v>4570.17333984375</c:v>
              </c:pt>
              <c:pt idx="54">
                <c:v>5318.0263671875</c:v>
              </c:pt>
              <c:pt idx="55">
                <c:v>6189.3525390625</c:v>
              </c:pt>
              <c:pt idx="56">
                <c:v>7199.478515625</c:v>
              </c:pt>
              <c:pt idx="57">
                <c:v>8378.810546875</c:v>
              </c:pt>
              <c:pt idx="58">
                <c:v>9748.2958984375</c:v>
              </c:pt>
              <c:pt idx="59">
                <c:v>11342.5419921875</c:v>
              </c:pt>
              <c:pt idx="60">
                <c:v>13197.1728515625</c:v>
              </c:pt>
              <c:pt idx="61">
                <c:v>15355.46484375</c:v>
              </c:pt>
              <c:pt idx="62">
                <c:v>17865.802734375</c:v>
              </c:pt>
              <c:pt idx="63">
                <c:v>20785.783203125</c:v>
              </c:pt>
              <c:pt idx="64">
                <c:v>24185.203125</c:v>
              </c:pt>
              <c:pt idx="65">
                <c:v>28142.65625</c:v>
              </c:pt>
              <c:pt idx="66">
                <c:v>32720.46484375</c:v>
              </c:pt>
              <c:pt idx="67">
                <c:v>38058.83984375</c:v>
              </c:pt>
              <c:pt idx="68">
                <c:v>44287.8046875</c:v>
              </c:pt>
              <c:pt idx="69">
                <c:v>51539.078125</c:v>
              </c:pt>
            </c:numLit>
          </c:xVal>
          <c:yVal>
            <c:numLit>
              <c:formatCode>General</c:formatCode>
              <c:ptCount val="129"/>
              <c:pt idx="0">
                <c:v>1</c:v>
              </c:pt>
              <c:pt idx="1">
                <c:v>1</c:v>
              </c:pt>
              <c:pt idx="2">
                <c:v>0.99291255752696739</c:v>
              </c:pt>
              <c:pt idx="3">
                <c:v>0.9859060773981293</c:v>
              </c:pt>
              <c:pt idx="4">
                <c:v>0.97895178135895577</c:v>
              </c:pt>
              <c:pt idx="5">
                <c:v>0.97208305257803995</c:v>
              </c:pt>
              <c:pt idx="6">
                <c:v>0.96526706092056758</c:v>
              </c:pt>
              <c:pt idx="7">
                <c:v>0.95856333515785153</c:v>
              </c:pt>
              <c:pt idx="8">
                <c:v>0.95197898191233099</c:v>
              </c:pt>
              <c:pt idx="9">
                <c:v>0.94555207264179464</c:v>
              </c:pt>
              <c:pt idx="10">
                <c:v>0.93926989806900751</c:v>
              </c:pt>
              <c:pt idx="11">
                <c:v>0.93314160840171734</c:v>
              </c:pt>
              <c:pt idx="12">
                <c:v>0.92715192411265923</c:v>
              </c:pt>
              <c:pt idx="13">
                <c:v>0.92131467376784737</c:v>
              </c:pt>
              <c:pt idx="14">
                <c:v>0.91562394175335282</c:v>
              </c:pt>
              <c:pt idx="15">
                <c:v>0.91009026054512976</c:v>
              </c:pt>
              <c:pt idx="16">
                <c:v>0.90470546178770594</c:v>
              </c:pt>
              <c:pt idx="17">
                <c:v>0.8994643858512118</c:v>
              </c:pt>
              <c:pt idx="18">
                <c:v>0.89437879565146217</c:v>
              </c:pt>
              <c:pt idx="19">
                <c:v>0.88944127093649339</c:v>
              </c:pt>
              <c:pt idx="20">
                <c:v>0.88465696738941701</c:v>
              </c:pt>
              <c:pt idx="21">
                <c:v>0.88103618801884531</c:v>
              </c:pt>
              <c:pt idx="22">
                <c:v>0.87661308855946185</c:v>
              </c:pt>
              <c:pt idx="23">
                <c:v>0.87206758826530928</c:v>
              </c:pt>
              <c:pt idx="24">
                <c:v>0.8677537952083475</c:v>
              </c:pt>
              <c:pt idx="25">
                <c:v>0.86350481780274024</c:v>
              </c:pt>
              <c:pt idx="26">
                <c:v>0.85940775455612994</c:v>
              </c:pt>
              <c:pt idx="27">
                <c:v>0.85550945127338374</c:v>
              </c:pt>
              <c:pt idx="28">
                <c:v>0.85167849468710888</c:v>
              </c:pt>
              <c:pt idx="29">
                <c:v>0.8480786830491347</c:v>
              </c:pt>
              <c:pt idx="30">
                <c:v>0.84452604747995819</c:v>
              </c:pt>
              <c:pt idx="31">
                <c:v>0.84116529790726147</c:v>
              </c:pt>
              <c:pt idx="32">
                <c:v>0.8379135668536617</c:v>
              </c:pt>
              <c:pt idx="33">
                <c:v>0.83483623104338978</c:v>
              </c:pt>
              <c:pt idx="34">
                <c:v>0.83188000509310811</c:v>
              </c:pt>
              <c:pt idx="35">
                <c:v>0.82902451585866854</c:v>
              </c:pt>
              <c:pt idx="36">
                <c:v>0.82631562674065662</c:v>
              </c:pt>
              <c:pt idx="37">
                <c:v>0.82374467288849518</c:v>
              </c:pt>
              <c:pt idx="38">
                <c:v>0.82129921643692494</c:v>
              </c:pt>
              <c:pt idx="39">
                <c:v>0.81894449420966053</c:v>
              </c:pt>
              <c:pt idx="40">
                <c:v>0.81670490982640054</c:v>
              </c:pt>
              <c:pt idx="41">
                <c:v>0.81458964016669766</c:v>
              </c:pt>
              <c:pt idx="42">
                <c:v>0.81257716998561946</c:v>
              </c:pt>
              <c:pt idx="43">
                <c:v>0.81065621225765594</c:v>
              </c:pt>
              <c:pt idx="44">
                <c:v>0.80884139132821176</c:v>
              </c:pt>
              <c:pt idx="45">
                <c:v>0.80712939874245615</c:v>
              </c:pt>
              <c:pt idx="46">
                <c:v>0.80549744142385782</c:v>
              </c:pt>
              <c:pt idx="47">
                <c:v>0.80397156577429429</c:v>
              </c:pt>
              <c:pt idx="48">
                <c:v>0.80251733564771166</c:v>
              </c:pt>
              <c:pt idx="49">
                <c:v>0.80114656797185979</c:v>
              </c:pt>
              <c:pt idx="50">
                <c:v>0.79985066973538288</c:v>
              </c:pt>
              <c:pt idx="51">
                <c:v>0.79862807076632747</c:v>
              </c:pt>
              <c:pt idx="52">
                <c:v>0.79746290152845711</c:v>
              </c:pt>
              <c:pt idx="53">
                <c:v>0.79636104582148237</c:v>
              </c:pt>
              <c:pt idx="54">
                <c:v>0.79530528289050073</c:v>
              </c:pt>
              <c:pt idx="55">
                <c:v>0.79429084926907501</c:v>
              </c:pt>
              <c:pt idx="56">
                <c:v>0.79330951944284889</c:v>
              </c:pt>
              <c:pt idx="57">
                <c:v>0.79233582065248864</c:v>
              </c:pt>
              <c:pt idx="58">
                <c:v>0.79134887001810472</c:v>
              </c:pt>
              <c:pt idx="59">
                <c:v>0.79030718981777415</c:v>
              </c:pt>
              <c:pt idx="60">
                <c:v>0.7891681160772408</c:v>
              </c:pt>
              <c:pt idx="61">
                <c:v>0.78788688504414395</c:v>
              </c:pt>
              <c:pt idx="62">
                <c:v>0.78641712444917777</c:v>
              </c:pt>
              <c:pt idx="63">
                <c:v>0.78469841802828799</c:v>
              </c:pt>
              <c:pt idx="64">
                <c:v>0.78265847731298732</c:v>
              </c:pt>
              <c:pt idx="65">
                <c:v>0.78021924063710313</c:v>
              </c:pt>
              <c:pt idx="66">
                <c:v>0.77730646206275256</c:v>
              </c:pt>
              <c:pt idx="67">
                <c:v>0.77379453135153831</c:v>
              </c:pt>
              <c:pt idx="68">
                <c:v>0.76955253262059609</c:v>
              </c:pt>
              <c:pt idx="69">
                <c:v>0.76443971593325188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32D1-4379-BECA-8C327EF20C7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  <c:extLst/>
      </c:scatterChart>
      <c:valAx>
        <c:axId val="160018816"/>
        <c:scaling>
          <c:orientation val="minMax"/>
          <c:max val="10000"/>
          <c:min val="0"/>
        </c:scaling>
        <c:delete val="0"/>
        <c:axPos val="b"/>
        <c:minorGridlines>
          <c:spPr>
            <a:ln>
              <a:solidFill>
                <a:schemeClr val="bg1">
                  <a:lumMod val="50000"/>
                </a:schemeClr>
              </a:solidFill>
            </a:ln>
          </c:spPr>
        </c:minorGridlines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Net Confining Pressure,</a:t>
                </a:r>
                <a:r>
                  <a:rPr lang="en-US" baseline="0"/>
                  <a:t> psia</a:t>
                </a:r>
                <a:endParaRPr lang="en-US"/>
              </a:p>
            </c:rich>
          </c:tx>
          <c:overlay val="0"/>
        </c:title>
        <c:numFmt formatCode="General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1.0000000000000004E-6"/>
        <c:crossBetween val="midCat"/>
        <c:majorUnit val="2500"/>
        <c:minorUnit val="1250"/>
      </c:valAx>
      <c:valAx>
        <c:axId val="160021120"/>
        <c:scaling>
          <c:orientation val="minMax"/>
          <c:max val="1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PHI/PHIo</a:t>
                </a:r>
              </a:p>
            </c:rich>
          </c:tx>
          <c:overlay val="0"/>
        </c:title>
        <c:numFmt formatCode="#,##0.0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  <c:majorUnit val="0.2"/>
        <c:minorUnit val="0.1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/>
  </c:printSettings>
</c:chartSpace>
</file>

<file path=xl/charts/chart5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25331437736949547"/>
          <c:y val="0.15617235345581804"/>
          <c:w val="0.66644247594050743"/>
          <c:h val="0.6651413495188101"/>
        </c:manualLayout>
      </c:layout>
      <c:scatterChart>
        <c:scatterStyle val="smoothMarker"/>
        <c:varyColors val="0"/>
        <c:ser>
          <c:idx val="0"/>
          <c:order val="0"/>
          <c:tx>
            <c:v>Leverett J-Function</c:v>
          </c:tx>
          <c:spPr>
            <a:ln>
              <a:solidFill>
                <a:srgbClr val="002060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0.99698111156671643</c:v>
              </c:pt>
              <c:pt idx="7">
                <c:v>0.99383392483352506</c:v>
              </c:pt>
              <c:pt idx="8">
                <c:v>0.98552393375036507</c:v>
              </c:pt>
              <c:pt idx="9">
                <c:v>0.97233492941370292</c:v>
              </c:pt>
              <c:pt idx="10">
                <c:v>0.95496451662189585</c:v>
              </c:pt>
              <c:pt idx="11">
                <c:v>0.9377078644561937</c:v>
              </c:pt>
              <c:pt idx="12">
                <c:v>0.9209275949381035</c:v>
              </c:pt>
              <c:pt idx="13">
                <c:v>0.90313945221201974</c:v>
              </c:pt>
              <c:pt idx="14">
                <c:v>0.8861192362481376</c:v>
              </c:pt>
              <c:pt idx="15">
                <c:v>0.86826948321034747</c:v>
              </c:pt>
              <c:pt idx="16">
                <c:v>0.84919539442371028</c:v>
              </c:pt>
              <c:pt idx="17">
                <c:v>0.83118854750031312</c:v>
              </c:pt>
              <c:pt idx="18">
                <c:v>0.8135009512885335</c:v>
              </c:pt>
              <c:pt idx="19">
                <c:v>0.79497515194658563</c:v>
              </c:pt>
              <c:pt idx="20">
                <c:v>0.77572444651256989</c:v>
              </c:pt>
              <c:pt idx="21">
                <c:v>0.75716138724309634</c:v>
              </c:pt>
              <c:pt idx="22">
                <c:v>0.74528412173113145</c:v>
              </c:pt>
              <c:pt idx="23">
                <c:v>0.72850681165926301</c:v>
              </c:pt>
              <c:pt idx="24">
                <c:v>0.71100333827161943</c:v>
              </c:pt>
              <c:pt idx="25">
                <c:v>0.69339503538396197</c:v>
              </c:pt>
              <c:pt idx="26">
                <c:v>0.67620026599044336</c:v>
              </c:pt>
              <c:pt idx="27">
                <c:v>0.6586164919298928</c:v>
              </c:pt>
              <c:pt idx="28">
                <c:v>0.64274613302468897</c:v>
              </c:pt>
              <c:pt idx="29">
                <c:v>0.6264759193181384</c:v>
              </c:pt>
              <c:pt idx="30">
                <c:v>0.61049108476771785</c:v>
              </c:pt>
              <c:pt idx="31">
                <c:v>0.59436822204539386</c:v>
              </c:pt>
              <c:pt idx="32">
                <c:v>0.57824023138919312</c:v>
              </c:pt>
              <c:pt idx="33">
                <c:v>0.56210514809865275</c:v>
              </c:pt>
              <c:pt idx="34">
                <c:v>0.54574214711834967</c:v>
              </c:pt>
              <c:pt idx="35">
                <c:v>0.52934056913144167</c:v>
              </c:pt>
              <c:pt idx="36">
                <c:v>0.51299950073590161</c:v>
              </c:pt>
              <c:pt idx="37">
                <c:v>0.49688966945797564</c:v>
              </c:pt>
              <c:pt idx="38">
                <c:v>0.48078100166000348</c:v>
              </c:pt>
              <c:pt idx="39">
                <c:v>0.46482396609816068</c:v>
              </c:pt>
              <c:pt idx="40">
                <c:v>0.44921020397116596</c:v>
              </c:pt>
              <c:pt idx="41">
                <c:v>0.43455720005675713</c:v>
              </c:pt>
              <c:pt idx="42">
                <c:v>0.41939177412421047</c:v>
              </c:pt>
              <c:pt idx="43">
                <c:v>0.40455157688197763</c:v>
              </c:pt>
              <c:pt idx="44">
                <c:v>0.38991890698181131</c:v>
              </c:pt>
              <c:pt idx="45">
                <c:v>0.37539678416852329</c:v>
              </c:pt>
              <c:pt idx="46">
                <c:v>0.36069890899879531</c:v>
              </c:pt>
              <c:pt idx="47">
                <c:v>0.34577028738657822</c:v>
              </c:pt>
              <c:pt idx="48">
                <c:v>0.33077687214637064</c:v>
              </c:pt>
              <c:pt idx="49">
                <c:v>0.31557511894775958</c:v>
              </c:pt>
              <c:pt idx="50">
                <c:v>0.30023799404705231</c:v>
              </c:pt>
              <c:pt idx="51">
                <c:v>0.28470680051282526</c:v>
              </c:pt>
              <c:pt idx="52">
                <c:v>0.26873331415986235</c:v>
              </c:pt>
              <c:pt idx="53">
                <c:v>0.25219115043647411</c:v>
              </c:pt>
              <c:pt idx="54">
                <c:v>0.23486906088861104</c:v>
              </c:pt>
              <c:pt idx="55">
                <c:v>0.21653326158861463</c:v>
              </c:pt>
              <c:pt idx="56">
                <c:v>0.1971570128710286</c:v>
              </c:pt>
              <c:pt idx="57">
                <c:v>0.1770920427981455</c:v>
              </c:pt>
              <c:pt idx="58">
                <c:v>0.15673916056976911</c:v>
              </c:pt>
              <c:pt idx="59">
                <c:v>0.13671719066062582</c:v>
              </c:pt>
              <c:pt idx="60">
                <c:v>0.11837162125625011</c:v>
              </c:pt>
              <c:pt idx="61">
                <c:v>0.10165744717970171</c:v>
              </c:pt>
              <c:pt idx="62">
                <c:v>8.590998778132497E-2</c:v>
              </c:pt>
              <c:pt idx="63">
                <c:v>7.0586657806035458E-2</c:v>
              </c:pt>
              <c:pt idx="64">
                <c:v>5.6568438122434617E-2</c:v>
              </c:pt>
              <c:pt idx="65">
                <c:v>4.4054148891586875E-2</c:v>
              </c:pt>
              <c:pt idx="66">
                <c:v>3.2533841480866688E-2</c:v>
              </c:pt>
              <c:pt idx="67">
                <c:v>2.2491313603840268E-2</c:v>
              </c:pt>
              <c:pt idx="68">
                <c:v>1.3343565150614523E-2</c:v>
              </c:pt>
              <c:pt idx="69">
                <c:v>5.7368162216445695E-3</c:v>
              </c:pt>
              <c:pt idx="70">
                <c:v>0</c:v>
              </c:pt>
            </c:numLit>
          </c:xVal>
          <c:yVal>
            <c:numLit>
              <c:formatCode>0.00000</c:formatCode>
              <c:ptCount val="256"/>
              <c:pt idx="1">
                <c:v>2.1288861497650958E-2</c:v>
              </c:pt>
              <c:pt idx="2">
                <c:v>2.4563061868949805E-2</c:v>
              </c:pt>
              <c:pt idx="3">
                <c:v>2.8637904224609146E-2</c:v>
              </c:pt>
              <c:pt idx="4">
                <c:v>3.3369931063312111E-2</c:v>
              </c:pt>
              <c:pt idx="5">
                <c:v>3.8887589315726924E-2</c:v>
              </c:pt>
              <c:pt idx="6">
                <c:v>4.5292688411790932E-2</c:v>
              </c:pt>
              <c:pt idx="7">
                <c:v>5.2765655127804997E-2</c:v>
              </c:pt>
              <c:pt idx="8">
                <c:v>6.1442612717731167E-2</c:v>
              </c:pt>
              <c:pt idx="9">
                <c:v>7.1548823839985884E-2</c:v>
              </c:pt>
              <c:pt idx="10">
                <c:v>8.328817906745456E-2</c:v>
              </c:pt>
              <c:pt idx="11">
                <c:v>9.694048852598415E-2</c:v>
              </c:pt>
              <c:pt idx="12">
                <c:v>0.11276430040977224</c:v>
              </c:pt>
              <c:pt idx="13">
                <c:v>0.13114560170711417</c:v>
              </c:pt>
              <c:pt idx="14">
                <c:v>0.15238775347105529</c:v>
              </c:pt>
              <c:pt idx="15">
                <c:v>0.17693472511265076</c:v>
              </c:pt>
              <c:pt idx="16">
                <c:v>0.20523361749339988</c:v>
              </c:pt>
              <c:pt idx="17">
                <c:v>0.2378235590137569</c:v>
              </c:pt>
              <c:pt idx="18">
                <c:v>0.27535262842019331</c:v>
              </c:pt>
              <c:pt idx="19">
                <c:v>0.31850210430456294</c:v>
              </c:pt>
              <c:pt idx="20">
                <c:v>0.36826213230000271</c:v>
              </c:pt>
              <c:pt idx="21">
                <c:v>0.4255801082408579</c:v>
              </c:pt>
              <c:pt idx="22">
                <c:v>0.47497695585569955</c:v>
              </c:pt>
              <c:pt idx="23">
                <c:v>0.54648826749609725</c:v>
              </c:pt>
              <c:pt idx="24">
                <c:v>0.63469220119630865</c:v>
              </c:pt>
              <c:pt idx="25">
                <c:v>0.73506583006191306</c:v>
              </c:pt>
              <c:pt idx="26">
                <c:v>0.85414801731425127</c:v>
              </c:pt>
              <c:pt idx="27">
                <c:v>0.99277428296467474</c:v>
              </c:pt>
              <c:pt idx="28">
                <c:v>1.1514254946242313</c:v>
              </c:pt>
              <c:pt idx="29">
                <c:v>1.339928672320098</c:v>
              </c:pt>
              <c:pt idx="30">
                <c:v>1.553354325556928</c:v>
              </c:pt>
              <c:pt idx="31">
                <c:v>1.8085810929290729</c:v>
              </c:pt>
              <c:pt idx="32">
                <c:v>2.10074141037857</c:v>
              </c:pt>
              <c:pt idx="33">
                <c:v>2.4436719041818411</c:v>
              </c:pt>
              <c:pt idx="34">
                <c:v>2.8372493032866126</c:v>
              </c:pt>
              <c:pt idx="35">
                <c:v>3.2967140742025935</c:v>
              </c:pt>
              <c:pt idx="36">
                <c:v>3.8377533309945115</c:v>
              </c:pt>
              <c:pt idx="37">
                <c:v>4.4634634647125973</c:v>
              </c:pt>
              <c:pt idx="38">
                <c:v>5.1880332604354438</c:v>
              </c:pt>
              <c:pt idx="39">
                <c:v>6.0299093345063275</c:v>
              </c:pt>
              <c:pt idx="40">
                <c:v>7.0229448152645739</c:v>
              </c:pt>
              <c:pt idx="41">
                <c:v>8.1785904984379698</c:v>
              </c:pt>
              <c:pt idx="42">
                <c:v>9.5170968542949321</c:v>
              </c:pt>
              <c:pt idx="43">
                <c:v>11.080383079865058</c:v>
              </c:pt>
              <c:pt idx="44">
                <c:v>12.915791636232894</c:v>
              </c:pt>
              <c:pt idx="45">
                <c:v>15.049891429495224</c:v>
              </c:pt>
              <c:pt idx="46">
                <c:v>17.531178231064757</c:v>
              </c:pt>
              <c:pt idx="47">
                <c:v>20.456450085224827</c:v>
              </c:pt>
              <c:pt idx="48">
                <c:v>23.838132124639294</c:v>
              </c:pt>
              <c:pt idx="49">
                <c:v>27.833930462826068</c:v>
              </c:pt>
              <c:pt idx="50">
                <c:v>32.504982328333448</c:v>
              </c:pt>
              <c:pt idx="51">
                <c:v>37.980954322498867</c:v>
              </c:pt>
              <c:pt idx="52">
                <c:v>44.385719809895356</c:v>
              </c:pt>
              <c:pt idx="53">
                <c:v>51.954174731628875</c:v>
              </c:pt>
              <c:pt idx="54">
                <c:v>60.816994645581595</c:v>
              </c:pt>
              <c:pt idx="55">
                <c:v>71.323557950517696</c:v>
              </c:pt>
              <c:pt idx="56">
                <c:v>83.771140046153519</c:v>
              </c:pt>
              <c:pt idx="57">
                <c:v>98.483510026964055</c:v>
              </c:pt>
              <c:pt idx="58">
                <c:v>116.04972027138686</c:v>
              </c:pt>
              <c:pt idx="59">
                <c:v>136.98477099221648</c:v>
              </c:pt>
              <c:pt idx="60">
                <c:v>162.09817264333893</c:v>
              </c:pt>
              <c:pt idx="61">
                <c:v>192.3445956368281</c:v>
              </c:pt>
              <c:pt idx="62">
                <c:v>228.98203844636348</c:v>
              </c:pt>
              <c:pt idx="63">
                <c:v>273.6109463927167</c:v>
              </c:pt>
              <c:pt idx="64">
                <c:v>328.3609547831494</c:v>
              </c:pt>
              <c:pt idx="65">
                <c:v>396.12926801329149</c:v>
              </c:pt>
              <c:pt idx="66">
                <c:v>480.78487571034947</c:v>
              </c:pt>
              <c:pt idx="67">
                <c:v>586.94234698202331</c:v>
              </c:pt>
              <c:pt idx="68">
                <c:v>722.72344068135578</c:v>
              </c:pt>
              <c:pt idx="69">
                <c:v>898.89176738685615</c:v>
              </c:pt>
              <c:pt idx="70">
                <c:v>1130.4753832181882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B4BE-4641-BCDF-0DBCF21E916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orientation val="minMax"/>
          <c:max val="1"/>
          <c:min val="0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 sz="1000"/>
                </a:pPr>
                <a:r>
                  <a:rPr lang="en-US" sz="1000"/>
                  <a:t>Wetting Phase Saturation, fraction</a:t>
                </a:r>
              </a:p>
            </c:rich>
          </c:tx>
          <c:overlay val="0"/>
        </c:title>
        <c:numFmt formatCode="0.0" sourceLinked="0"/>
        <c:majorTickMark val="out"/>
        <c:minorTickMark val="none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21120"/>
        <c:crossesAt val="0"/>
        <c:crossBetween val="midCat"/>
        <c:majorUnit val="0.2"/>
        <c:minorUnit val="0.1"/>
      </c:valAx>
      <c:valAx>
        <c:axId val="160021120"/>
        <c:scaling>
          <c:logBase val="10"/>
          <c:orientation val="minMax"/>
          <c:min val="1.0000000000000002E-2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000"/>
                </a:pPr>
                <a:r>
                  <a:rPr lang="en-US" sz="1000"/>
                  <a:t>Leverett J-Function</a:t>
                </a:r>
              </a:p>
            </c:rich>
          </c:tx>
          <c:overlay val="0"/>
        </c:title>
        <c:numFmt formatCode="#,##0.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18816"/>
        <c:crossesAt val="0"/>
        <c:crossBetween val="midCat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ayout>
        <c:manualLayout>
          <c:xMode val="edge"/>
          <c:yMode val="edge"/>
          <c:x val="8.0111077121539823E-2"/>
          <c:y val="2.0833333333333332E-2"/>
          <c:w val="0.84547433842190123"/>
          <c:h val="0.11197998687664042"/>
        </c:manualLayout>
      </c:layout>
      <c:overlay val="0"/>
      <c:txPr>
        <a:bodyPr/>
        <a:lstStyle/>
        <a:p>
          <a:pPr>
            <a:defRPr sz="900" b="1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31204104695246426"/>
          <c:y val="0.1388112423447069"/>
          <c:w val="0.60771580635753863"/>
          <c:h val="0.69015857392825897"/>
        </c:manualLayout>
      </c:layout>
      <c:scatterChart>
        <c:scatterStyle val="smoothMarker"/>
        <c:varyColors val="0"/>
        <c:ser>
          <c:idx val="1"/>
          <c:order val="0"/>
          <c:tx>
            <c:v>G/W</c:v>
          </c:tx>
          <c:spPr>
            <a:ln>
              <a:solidFill>
                <a:srgbClr val="FF0000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0.99498459124978811</c:v>
              </c:pt>
              <c:pt idx="3">
                <c:v>0.98671071520976483</c:v>
              </c:pt>
              <c:pt idx="4">
                <c:v>0.97165908328851447</c:v>
              </c:pt>
              <c:pt idx="5">
                <c:v>0.95540340373497523</c:v>
              </c:pt>
              <c:pt idx="6">
                <c:v>0.93155800158350444</c:v>
              </c:pt>
              <c:pt idx="7">
                <c:v>0.89548151605343673</c:v>
              </c:pt>
              <c:pt idx="8">
                <c:v>0.85564616825777784</c:v>
              </c:pt>
              <c:pt idx="9">
                <c:v>0.82177240158465359</c:v>
              </c:pt>
              <c:pt idx="10">
                <c:v>0.79104660208085809</c:v>
              </c:pt>
              <c:pt idx="11">
                <c:v>0.76632289426660249</c:v>
              </c:pt>
              <c:pt idx="12">
                <c:v>0.74476401019636218</c:v>
              </c:pt>
              <c:pt idx="13">
                <c:v>0.72495782509678919</c:v>
              </c:pt>
              <c:pt idx="14">
                <c:v>0.70454946715269751</c:v>
              </c:pt>
              <c:pt idx="15">
                <c:v>0.68498017486876261</c:v>
              </c:pt>
              <c:pt idx="16">
                <c:v>0.66585493780091931</c:v>
              </c:pt>
              <c:pt idx="17">
                <c:v>0.6456510073569417</c:v>
              </c:pt>
              <c:pt idx="18">
                <c:v>0.6270953835254065</c:v>
              </c:pt>
              <c:pt idx="19">
                <c:v>0.60891959243852312</c:v>
              </c:pt>
              <c:pt idx="20">
                <c:v>0.59031484872867068</c:v>
              </c:pt>
              <c:pt idx="21">
                <c:v>0.58408441050850635</c:v>
              </c:pt>
              <c:pt idx="22">
                <c:v>0.57069055521283341</c:v>
              </c:pt>
              <c:pt idx="23">
                <c:v>0.55169907738484614</c:v>
              </c:pt>
              <c:pt idx="24">
                <c:v>0.53428478048953076</c:v>
              </c:pt>
              <c:pt idx="25">
                <c:v>0.51775087255081154</c:v>
              </c:pt>
              <c:pt idx="26">
                <c:v>0.51194611221386399</c:v>
              </c:pt>
              <c:pt idx="27">
                <c:v>0.49753168343397458</c:v>
              </c:pt>
              <c:pt idx="28">
                <c:v>0.48397209807037278</c:v>
              </c:pt>
              <c:pt idx="29">
                <c:v>0.46994114645197216</c:v>
              </c:pt>
              <c:pt idx="30">
                <c:v>0.45589455062222584</c:v>
              </c:pt>
              <c:pt idx="31">
                <c:v>0.44033527521547255</c:v>
              </c:pt>
              <c:pt idx="32">
                <c:v>0.42477276811010567</c:v>
              </c:pt>
              <c:pt idx="33">
                <c:v>0.41073509717516055</c:v>
              </c:pt>
              <c:pt idx="34">
                <c:v>0.39592853848089016</c:v>
              </c:pt>
              <c:pt idx="35">
                <c:v>0.38079087100310616</c:v>
              </c:pt>
              <c:pt idx="36">
                <c:v>0.36589725246602312</c:v>
              </c:pt>
              <c:pt idx="37">
                <c:v>0.3509705589849853</c:v>
              </c:pt>
              <c:pt idx="38">
                <c:v>0.33657935132507544</c:v>
              </c:pt>
              <c:pt idx="39">
                <c:v>0.32223244004476914</c:v>
              </c:pt>
              <c:pt idx="40">
                <c:v>0.30831790019877525</c:v>
              </c:pt>
              <c:pt idx="41">
                <c:v>0.29471736434327223</c:v>
              </c:pt>
              <c:pt idx="42">
                <c:v>0.28137973807443639</c:v>
              </c:pt>
              <c:pt idx="43">
                <c:v>0.26830063187613551</c:v>
              </c:pt>
              <c:pt idx="44">
                <c:v>0.25641841249464403</c:v>
              </c:pt>
              <c:pt idx="45">
                <c:v>0.24341101351124184</c:v>
              </c:pt>
              <c:pt idx="46">
                <c:v>0.23113896160515435</c:v>
              </c:pt>
              <c:pt idx="47">
                <c:v>0.21964836246351915</c:v>
              </c:pt>
              <c:pt idx="48">
                <c:v>0.20737575255381779</c:v>
              </c:pt>
              <c:pt idx="49">
                <c:v>0.19579666110752858</c:v>
              </c:pt>
              <c:pt idx="50">
                <c:v>0.18442057600057249</c:v>
              </c:pt>
              <c:pt idx="51">
                <c:v>0.17307759362124586</c:v>
              </c:pt>
              <c:pt idx="52">
                <c:v>0.16121984534228317</c:v>
              </c:pt>
              <c:pt idx="53">
                <c:v>0.14832031776129073</c:v>
              </c:pt>
              <c:pt idx="54">
                <c:v>0.13559816927562585</c:v>
              </c:pt>
              <c:pt idx="55">
                <c:v>0.12255727211013923</c:v>
              </c:pt>
              <c:pt idx="56">
                <c:v>0.11132366269382132</c:v>
              </c:pt>
              <c:pt idx="57">
                <c:v>0.10022749214343951</c:v>
              </c:pt>
              <c:pt idx="58">
                <c:v>8.9470600893534313E-2</c:v>
              </c:pt>
              <c:pt idx="59">
                <c:v>8.4643680075194405E-2</c:v>
              </c:pt>
              <c:pt idx="60">
                <c:v>7.1547477849950081E-2</c:v>
              </c:pt>
              <c:pt idx="61">
                <c:v>6.1684158213414553E-2</c:v>
              </c:pt>
              <c:pt idx="62">
                <c:v>5.1141696507973289E-2</c:v>
              </c:pt>
              <c:pt idx="63">
                <c:v>4.4563510408407114E-2</c:v>
              </c:pt>
              <c:pt idx="64">
                <c:v>3.0255580041275598E-2</c:v>
              </c:pt>
              <c:pt idx="65">
                <c:v>2.320963921627639E-2</c:v>
              </c:pt>
              <c:pt idx="66">
                <c:v>1.6942723456737419E-2</c:v>
              </c:pt>
              <c:pt idx="67">
                <c:v>1.0129330407926962E-2</c:v>
              </c:pt>
              <c:pt idx="68">
                <c:v>0</c:v>
              </c:pt>
              <c:pt idx="69">
                <c:v>0</c:v>
              </c:pt>
            </c:numLit>
          </c:xVal>
          <c:yVal>
            <c:numLit>
              <c:formatCode>0.000</c:formatCode>
              <c:ptCount val="256"/>
              <c:pt idx="1">
                <c:v>0.32954680529711172</c:v>
              </c:pt>
              <c:pt idx="2">
                <c:v>0.38188391783996045</c:v>
              </c:pt>
              <c:pt idx="3">
                <c:v>0.44428453585722749</c:v>
              </c:pt>
              <c:pt idx="4">
                <c:v>0.5182191890197253</c:v>
              </c:pt>
              <c:pt idx="5">
                <c:v>0.6007164446883031</c:v>
              </c:pt>
              <c:pt idx="6">
                <c:v>0.7006438997432769</c:v>
              </c:pt>
              <c:pt idx="7">
                <c:v>0.81356954333234321</c:v>
              </c:pt>
              <c:pt idx="8">
                <c:v>0.9474376475422982</c:v>
              </c:pt>
              <c:pt idx="9">
                <c:v>1.1016390447212019</c:v>
              </c:pt>
              <c:pt idx="10">
                <c:v>1.2823262156556328</c:v>
              </c:pt>
              <c:pt idx="11">
                <c:v>1.4901711460113691</c:v>
              </c:pt>
              <c:pt idx="12">
                <c:v>1.7330764319904015</c:v>
              </c:pt>
              <c:pt idx="13">
                <c:v>2.0120713622574846</c:v>
              </c:pt>
              <c:pt idx="14">
                <c:v>2.3333135890462504</c:v>
              </c:pt>
              <c:pt idx="15">
                <c:v>2.7052439104345072</c:v>
              </c:pt>
              <c:pt idx="16">
                <c:v>3.1349324378831569</c:v>
              </c:pt>
              <c:pt idx="17">
                <c:v>3.6382041538375427</c:v>
              </c:pt>
              <c:pt idx="18">
                <c:v>4.204827651024222</c:v>
              </c:pt>
              <c:pt idx="19">
                <c:v>4.8597766266409765</c:v>
              </c:pt>
              <c:pt idx="20">
                <c:v>5.6150152200669492</c:v>
              </c:pt>
              <c:pt idx="21">
                <c:v>7.5915396009925455</c:v>
              </c:pt>
              <c:pt idx="22">
                <c:v>8.6357840286262366</c:v>
              </c:pt>
              <c:pt idx="23">
                <c:v>10.031486467346429</c:v>
              </c:pt>
              <c:pt idx="24">
                <c:v>12.19163599090724</c:v>
              </c:pt>
              <c:pt idx="25">
                <c:v>14.093907006378721</c:v>
              </c:pt>
              <c:pt idx="26">
                <c:v>15.264101790216444</c:v>
              </c:pt>
              <c:pt idx="27">
                <c:v>17.889796816518789</c:v>
              </c:pt>
              <c:pt idx="28">
                <c:v>20.671771475316962</c:v>
              </c:pt>
              <c:pt idx="29">
                <c:v>23.949311384280431</c:v>
              </c:pt>
              <c:pt idx="30">
                <c:v>27.922803486838308</c:v>
              </c:pt>
              <c:pt idx="31">
                <c:v>32.598461101407359</c:v>
              </c:pt>
              <c:pt idx="32">
                <c:v>38.30809026364868</c:v>
              </c:pt>
              <c:pt idx="33">
                <c:v>43.615742141851754</c:v>
              </c:pt>
              <c:pt idx="34">
                <c:v>50.682540972765587</c:v>
              </c:pt>
              <c:pt idx="35">
                <c:v>59.403640956721219</c:v>
              </c:pt>
              <c:pt idx="36">
                <c:v>68.5740740888658</c:v>
              </c:pt>
              <c:pt idx="37">
                <c:v>79.888575675770724</c:v>
              </c:pt>
              <c:pt idx="38">
                <c:v>93.01804098298372</c:v>
              </c:pt>
              <c:pt idx="39">
                <c:v>107.93793605190986</c:v>
              </c:pt>
              <c:pt idx="40">
                <c:v>125.70855831617821</c:v>
              </c:pt>
              <c:pt idx="41">
                <c:v>146.33279452659701</c:v>
              </c:pt>
              <c:pt idx="42">
                <c:v>170.68643885266184</c:v>
              </c:pt>
              <c:pt idx="43">
                <c:v>199.0433828917445</c:v>
              </c:pt>
              <c:pt idx="44">
                <c:v>231.5185051520111</c:v>
              </c:pt>
              <c:pt idx="45">
                <c:v>269.90471234465383</c:v>
              </c:pt>
              <c:pt idx="46">
                <c:v>314.80917233414823</c:v>
              </c:pt>
              <c:pt idx="47">
                <c:v>367.33202868349781</c:v>
              </c:pt>
              <c:pt idx="48">
                <c:v>429.13805837636517</c:v>
              </c:pt>
              <c:pt idx="49">
                <c:v>501.32265068227213</c:v>
              </c:pt>
              <c:pt idx="50">
                <c:v>585.87684440756209</c:v>
              </c:pt>
              <c:pt idx="51">
                <c:v>685.7333596840682</c:v>
              </c:pt>
              <c:pt idx="52">
                <c:v>802.74584670523893</c:v>
              </c:pt>
              <c:pt idx="53">
                <c:v>941.71674960180565</c:v>
              </c:pt>
              <c:pt idx="54">
                <c:v>1105.6175856392103</c:v>
              </c:pt>
              <c:pt idx="55">
                <c:v>1300.0947946606466</c:v>
              </c:pt>
              <c:pt idx="56">
                <c:v>1531.459208030891</c:v>
              </c:pt>
              <c:pt idx="57">
                <c:v>1807.8809412566238</c:v>
              </c:pt>
              <c:pt idx="58">
                <c:v>2139.2118763401022</c:v>
              </c:pt>
              <c:pt idx="59">
                <c:v>2538.2908357853848</c:v>
              </c:pt>
              <c:pt idx="60">
                <c:v>3021.5677236522056</c:v>
              </c:pt>
              <c:pt idx="61">
                <c:v>3610.2658388800814</c:v>
              </c:pt>
              <c:pt idx="62">
                <c:v>4332.9922043921215</c:v>
              </c:pt>
              <c:pt idx="63">
                <c:v>5227.000676357974</c:v>
              </c:pt>
              <c:pt idx="64">
                <c:v>6343.0428308011005</c:v>
              </c:pt>
              <c:pt idx="65">
                <c:v>7750.5309299834071</c:v>
              </c:pt>
              <c:pt idx="66">
                <c:v>9547.6794142943345</c:v>
              </c:pt>
              <c:pt idx="67">
                <c:v>11872.44298453906</c:v>
              </c:pt>
              <c:pt idx="68">
                <c:v>14924.423490269999</c:v>
              </c:pt>
              <c:pt idx="69">
                <c:v>18999.893634480504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42BD-44D7-8F23-3C1D8DD11338}"/>
            </c:ext>
          </c:extLst>
        </c:ser>
        <c:ser>
          <c:idx val="2"/>
          <c:order val="1"/>
          <c:tx>
            <c:v>O/W</c:v>
          </c:tx>
          <c:spPr>
            <a:ln>
              <a:solidFill>
                <a:srgbClr val="00B0F0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0.99498459124978811</c:v>
              </c:pt>
              <c:pt idx="3">
                <c:v>0.98671071520976483</c:v>
              </c:pt>
              <c:pt idx="4">
                <c:v>0.97165908328851447</c:v>
              </c:pt>
              <c:pt idx="5">
                <c:v>0.95540340373497523</c:v>
              </c:pt>
              <c:pt idx="6">
                <c:v>0.93155800158350444</c:v>
              </c:pt>
              <c:pt idx="7">
                <c:v>0.89548151605343673</c:v>
              </c:pt>
              <c:pt idx="8">
                <c:v>0.85564616825777784</c:v>
              </c:pt>
              <c:pt idx="9">
                <c:v>0.82177240158465359</c:v>
              </c:pt>
              <c:pt idx="10">
                <c:v>0.79104660208085809</c:v>
              </c:pt>
              <c:pt idx="11">
                <c:v>0.76632289426660249</c:v>
              </c:pt>
              <c:pt idx="12">
                <c:v>0.74476401019636218</c:v>
              </c:pt>
              <c:pt idx="13">
                <c:v>0.72495782509678919</c:v>
              </c:pt>
              <c:pt idx="14">
                <c:v>0.70454946715269751</c:v>
              </c:pt>
              <c:pt idx="15">
                <c:v>0.68498017486876261</c:v>
              </c:pt>
              <c:pt idx="16">
                <c:v>0.66585493780091931</c:v>
              </c:pt>
              <c:pt idx="17">
                <c:v>0.6456510073569417</c:v>
              </c:pt>
              <c:pt idx="18">
                <c:v>0.6270953835254065</c:v>
              </c:pt>
              <c:pt idx="19">
                <c:v>0.60891959243852312</c:v>
              </c:pt>
              <c:pt idx="20">
                <c:v>0.59031484872867068</c:v>
              </c:pt>
              <c:pt idx="21">
                <c:v>0.58408441050850635</c:v>
              </c:pt>
              <c:pt idx="22">
                <c:v>0.57069055521283341</c:v>
              </c:pt>
              <c:pt idx="23">
                <c:v>0.55169907738484614</c:v>
              </c:pt>
              <c:pt idx="24">
                <c:v>0.53428478048953076</c:v>
              </c:pt>
              <c:pt idx="25">
                <c:v>0.51775087255081154</c:v>
              </c:pt>
              <c:pt idx="26">
                <c:v>0.51194611221386399</c:v>
              </c:pt>
              <c:pt idx="27">
                <c:v>0.49753168343397458</c:v>
              </c:pt>
              <c:pt idx="28">
                <c:v>0.48397209807037278</c:v>
              </c:pt>
              <c:pt idx="29">
                <c:v>0.46994114645197216</c:v>
              </c:pt>
              <c:pt idx="30">
                <c:v>0.45589455062222584</c:v>
              </c:pt>
              <c:pt idx="31">
                <c:v>0.44033527521547255</c:v>
              </c:pt>
              <c:pt idx="32">
                <c:v>0.42477276811010567</c:v>
              </c:pt>
              <c:pt idx="33">
                <c:v>0.41073509717516055</c:v>
              </c:pt>
              <c:pt idx="34">
                <c:v>0.39592853848089016</c:v>
              </c:pt>
              <c:pt idx="35">
                <c:v>0.38079087100310616</c:v>
              </c:pt>
              <c:pt idx="36">
                <c:v>0.36589725246602312</c:v>
              </c:pt>
              <c:pt idx="37">
                <c:v>0.3509705589849853</c:v>
              </c:pt>
              <c:pt idx="38">
                <c:v>0.33657935132507544</c:v>
              </c:pt>
              <c:pt idx="39">
                <c:v>0.32223244004476914</c:v>
              </c:pt>
              <c:pt idx="40">
                <c:v>0.30831790019877525</c:v>
              </c:pt>
              <c:pt idx="41">
                <c:v>0.29471736434327223</c:v>
              </c:pt>
              <c:pt idx="42">
                <c:v>0.28137973807443639</c:v>
              </c:pt>
              <c:pt idx="43">
                <c:v>0.26830063187613551</c:v>
              </c:pt>
              <c:pt idx="44">
                <c:v>0.25641841249464403</c:v>
              </c:pt>
              <c:pt idx="45">
                <c:v>0.24341101351124184</c:v>
              </c:pt>
              <c:pt idx="46">
                <c:v>0.23113896160515435</c:v>
              </c:pt>
              <c:pt idx="47">
                <c:v>0.21964836246351915</c:v>
              </c:pt>
              <c:pt idx="48">
                <c:v>0.20737575255381779</c:v>
              </c:pt>
              <c:pt idx="49">
                <c:v>0.19579666110752858</c:v>
              </c:pt>
              <c:pt idx="50">
                <c:v>0.18442057600057249</c:v>
              </c:pt>
              <c:pt idx="51">
                <c:v>0.17307759362124586</c:v>
              </c:pt>
              <c:pt idx="52">
                <c:v>0.16121984534228317</c:v>
              </c:pt>
              <c:pt idx="53">
                <c:v>0.14832031776129073</c:v>
              </c:pt>
              <c:pt idx="54">
                <c:v>0.13559816927562585</c:v>
              </c:pt>
              <c:pt idx="55">
                <c:v>0.12255727211013923</c:v>
              </c:pt>
              <c:pt idx="56">
                <c:v>0.11132366269382132</c:v>
              </c:pt>
              <c:pt idx="57">
                <c:v>0.10022749214343951</c:v>
              </c:pt>
              <c:pt idx="58">
                <c:v>8.9470600893534313E-2</c:v>
              </c:pt>
              <c:pt idx="59">
                <c:v>8.4643680075194405E-2</c:v>
              </c:pt>
              <c:pt idx="60">
                <c:v>7.1547477849950081E-2</c:v>
              </c:pt>
              <c:pt idx="61">
                <c:v>6.1684158213414553E-2</c:v>
              </c:pt>
              <c:pt idx="62">
                <c:v>5.1141696507973289E-2</c:v>
              </c:pt>
              <c:pt idx="63">
                <c:v>4.4563510408407114E-2</c:v>
              </c:pt>
              <c:pt idx="64">
                <c:v>3.0255580041275598E-2</c:v>
              </c:pt>
              <c:pt idx="65">
                <c:v>2.320963921627639E-2</c:v>
              </c:pt>
              <c:pt idx="66">
                <c:v>1.6942723456737419E-2</c:v>
              </c:pt>
              <c:pt idx="67">
                <c:v>1.0129330407926962E-2</c:v>
              </c:pt>
              <c:pt idx="68">
                <c:v>0</c:v>
              </c:pt>
              <c:pt idx="69">
                <c:v>0</c:v>
              </c:pt>
            </c:numLit>
          </c:xVal>
          <c:yVal>
            <c:numLit>
              <c:formatCode>0.000</c:formatCode>
              <c:ptCount val="256"/>
              <c:pt idx="1">
                <c:v>0.14269795256165149</c:v>
              </c:pt>
              <c:pt idx="2">
                <c:v>0.16536058707306758</c:v>
              </c:pt>
              <c:pt idx="3">
                <c:v>0.19238084728046873</c:v>
              </c:pt>
              <c:pt idx="4">
                <c:v>0.22439549120982596</c:v>
              </c:pt>
              <c:pt idx="5">
                <c:v>0.26011785078557004</c:v>
              </c:pt>
              <c:pt idx="6">
                <c:v>0.30338770809213755</c:v>
              </c:pt>
              <c:pt idx="7">
                <c:v>0.35228594613555703</c:v>
              </c:pt>
              <c:pt idx="8">
                <c:v>0.41025253563669878</c:v>
              </c:pt>
              <c:pt idx="9">
                <c:v>0.47702369926469113</c:v>
              </c:pt>
              <c:pt idx="10">
                <c:v>0.55526353934827033</c:v>
              </c:pt>
              <c:pt idx="11">
                <c:v>0.6452630342162079</c:v>
              </c:pt>
              <c:pt idx="12">
                <c:v>0.75044410840189091</c:v>
              </c:pt>
              <c:pt idx="13">
                <c:v>0.8712524569710719</c:v>
              </c:pt>
              <c:pt idx="14">
                <c:v>1.0103544215547484</c:v>
              </c:pt>
              <c:pt idx="15">
                <c:v>1.1714049749347191</c:v>
              </c:pt>
              <c:pt idx="16">
                <c:v>1.3574655651773477</c:v>
              </c:pt>
              <c:pt idx="17">
                <c:v>1.5753886106886901</c:v>
              </c:pt>
              <c:pt idx="18">
                <c:v>1.8207437821611123</c:v>
              </c:pt>
              <c:pt idx="19">
                <c:v>2.1043450076944645</c:v>
              </c:pt>
              <c:pt idx="20">
                <c:v>2.4313729116071241</c:v>
              </c:pt>
              <c:pt idx="21">
                <c:v>3.2872330741475633</c:v>
              </c:pt>
              <c:pt idx="22">
                <c:v>3.7394041751931213</c:v>
              </c:pt>
              <c:pt idx="23">
                <c:v>4.3437610592209124</c:v>
              </c:pt>
              <c:pt idx="24">
                <c:v>5.2791332409091689</c:v>
              </c:pt>
              <c:pt idx="25">
                <c:v>6.1028407530497306</c:v>
              </c:pt>
              <c:pt idx="26">
                <c:v>6.6095499581394845</c:v>
              </c:pt>
              <c:pt idx="27">
                <c:v>7.746509255823625</c:v>
              </c:pt>
              <c:pt idx="28">
                <c:v>8.9511396194255077</c:v>
              </c:pt>
              <c:pt idx="29">
                <c:v>10.370356030965358</c:v>
              </c:pt>
              <c:pt idx="30">
                <c:v>12.090928582241339</c:v>
              </c:pt>
              <c:pt idx="31">
                <c:v>14.115547719048815</c:v>
              </c:pt>
              <c:pt idx="32">
                <c:v>16.587889669393537</c:v>
              </c:pt>
              <c:pt idx="33">
                <c:v>18.886170349877563</c:v>
              </c:pt>
              <c:pt idx="34">
                <c:v>21.946184005380339</c:v>
              </c:pt>
              <c:pt idx="35">
                <c:v>25.722531072905159</c:v>
              </c:pt>
              <c:pt idx="36">
                <c:v>29.693445100977009</c:v>
              </c:pt>
              <c:pt idx="37">
                <c:v>34.592768003686515</c:v>
              </c:pt>
              <c:pt idx="38">
                <c:v>40.277993250762975</c:v>
              </c:pt>
              <c:pt idx="39">
                <c:v>46.73849732650708</c:v>
              </c:pt>
              <c:pt idx="40">
                <c:v>54.433402487463951</c:v>
              </c:pt>
              <c:pt idx="41">
                <c:v>63.363958733400743</c:v>
              </c:pt>
              <c:pt idx="42">
                <c:v>73.909396063952187</c:v>
              </c:pt>
              <c:pt idx="43">
                <c:v>86.188313019721832</c:v>
              </c:pt>
              <c:pt idx="44">
                <c:v>100.25045345392003</c:v>
              </c:pt>
              <c:pt idx="45">
                <c:v>116.87216874580082</c:v>
              </c:pt>
              <c:pt idx="46">
                <c:v>136.31637029286284</c:v>
              </c:pt>
              <c:pt idx="47">
                <c:v>159.05943423179161</c:v>
              </c:pt>
              <c:pt idx="48">
                <c:v>185.82223014233085</c:v>
              </c:pt>
              <c:pt idx="49">
                <c:v>217.07907549169991</c:v>
              </c:pt>
              <c:pt idx="50">
                <c:v>253.69211537300589</c:v>
              </c:pt>
              <c:pt idx="51">
                <c:v>296.93125485442744</c:v>
              </c:pt>
              <c:pt idx="52">
                <c:v>347.5991480145928</c:v>
              </c:pt>
              <c:pt idx="53">
                <c:v>407.7753141622365</c:v>
              </c:pt>
              <c:pt idx="54">
                <c:v>478.74645801718674</c:v>
              </c:pt>
              <c:pt idx="55">
                <c:v>562.95755975201666</c:v>
              </c:pt>
              <c:pt idx="56">
                <c:v>663.14128950717463</c:v>
              </c:pt>
              <c:pt idx="57">
                <c:v>782.83541107297947</c:v>
              </c:pt>
              <c:pt idx="58">
                <c:v>926.30591449395195</c:v>
              </c:pt>
              <c:pt idx="59">
                <c:v>1099.112172991689</c:v>
              </c:pt>
              <c:pt idx="60">
                <c:v>1308.3772039689643</c:v>
              </c:pt>
              <c:pt idx="61">
                <c:v>1563.2909654426442</c:v>
              </c:pt>
              <c:pt idx="62">
                <c:v>1876.2406617017559</c:v>
              </c:pt>
              <c:pt idx="63">
                <c:v>2263.3576856622244</c:v>
              </c:pt>
              <c:pt idx="64">
                <c:v>2746.6181143832559</c:v>
              </c:pt>
              <c:pt idx="65">
                <c:v>3356.0783390913307</c:v>
              </c:pt>
              <c:pt idx="66">
                <c:v>4134.266459984312</c:v>
              </c:pt>
              <c:pt idx="67">
                <c:v>5140.9186147965838</c:v>
              </c:pt>
              <c:pt idx="68">
                <c:v>6462.4649397055182</c:v>
              </c:pt>
              <c:pt idx="69">
                <c:v>8227.1952783311826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1-42BD-44D7-8F23-3C1D8DD11338}"/>
            </c:ext>
          </c:extLst>
        </c:ser>
        <c:ser>
          <c:idx val="3"/>
          <c:order val="2"/>
          <c:tx>
            <c:v>G/O</c:v>
          </c:tx>
          <c:spPr>
            <a:ln>
              <a:solidFill>
                <a:schemeClr val="accent6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0.99498459124978811</c:v>
              </c:pt>
              <c:pt idx="3">
                <c:v>0.98671071520976483</c:v>
              </c:pt>
              <c:pt idx="4">
                <c:v>0.97165908328851447</c:v>
              </c:pt>
              <c:pt idx="5">
                <c:v>0.95540340373497523</c:v>
              </c:pt>
              <c:pt idx="6">
                <c:v>0.93155800158350444</c:v>
              </c:pt>
              <c:pt idx="7">
                <c:v>0.89548151605343673</c:v>
              </c:pt>
              <c:pt idx="8">
                <c:v>0.85564616825777784</c:v>
              </c:pt>
              <c:pt idx="9">
                <c:v>0.82177240158465359</c:v>
              </c:pt>
              <c:pt idx="10">
                <c:v>0.79104660208085809</c:v>
              </c:pt>
              <c:pt idx="11">
                <c:v>0.76632289426660249</c:v>
              </c:pt>
              <c:pt idx="12">
                <c:v>0.74476401019636218</c:v>
              </c:pt>
              <c:pt idx="13">
                <c:v>0.72495782509678919</c:v>
              </c:pt>
              <c:pt idx="14">
                <c:v>0.70454946715269751</c:v>
              </c:pt>
              <c:pt idx="15">
                <c:v>0.68498017486876261</c:v>
              </c:pt>
              <c:pt idx="16">
                <c:v>0.66585493780091931</c:v>
              </c:pt>
              <c:pt idx="17">
                <c:v>0.6456510073569417</c:v>
              </c:pt>
              <c:pt idx="18">
                <c:v>0.6270953835254065</c:v>
              </c:pt>
              <c:pt idx="19">
                <c:v>0.60891959243852312</c:v>
              </c:pt>
              <c:pt idx="20">
                <c:v>0.59031484872867068</c:v>
              </c:pt>
              <c:pt idx="21">
                <c:v>0.58408441050850635</c:v>
              </c:pt>
              <c:pt idx="22">
                <c:v>0.57069055521283341</c:v>
              </c:pt>
              <c:pt idx="23">
                <c:v>0.55169907738484614</c:v>
              </c:pt>
              <c:pt idx="24">
                <c:v>0.53428478048953076</c:v>
              </c:pt>
              <c:pt idx="25">
                <c:v>0.51775087255081154</c:v>
              </c:pt>
              <c:pt idx="26">
                <c:v>0.51194611221386399</c:v>
              </c:pt>
              <c:pt idx="27">
                <c:v>0.49753168343397458</c:v>
              </c:pt>
              <c:pt idx="28">
                <c:v>0.48397209807037278</c:v>
              </c:pt>
              <c:pt idx="29">
                <c:v>0.46994114645197216</c:v>
              </c:pt>
              <c:pt idx="30">
                <c:v>0.45589455062222584</c:v>
              </c:pt>
              <c:pt idx="31">
                <c:v>0.44033527521547255</c:v>
              </c:pt>
              <c:pt idx="32">
                <c:v>0.42477276811010567</c:v>
              </c:pt>
              <c:pt idx="33">
                <c:v>0.41073509717516055</c:v>
              </c:pt>
              <c:pt idx="34">
                <c:v>0.39592853848089016</c:v>
              </c:pt>
              <c:pt idx="35">
                <c:v>0.38079087100310616</c:v>
              </c:pt>
              <c:pt idx="36">
                <c:v>0.36589725246602312</c:v>
              </c:pt>
              <c:pt idx="37">
                <c:v>0.3509705589849853</c:v>
              </c:pt>
              <c:pt idx="38">
                <c:v>0.33657935132507544</c:v>
              </c:pt>
              <c:pt idx="39">
                <c:v>0.32223244004476914</c:v>
              </c:pt>
              <c:pt idx="40">
                <c:v>0.30831790019877525</c:v>
              </c:pt>
              <c:pt idx="41">
                <c:v>0.29471736434327223</c:v>
              </c:pt>
              <c:pt idx="42">
                <c:v>0.28137973807443639</c:v>
              </c:pt>
              <c:pt idx="43">
                <c:v>0.26830063187613551</c:v>
              </c:pt>
              <c:pt idx="44">
                <c:v>0.25641841249464403</c:v>
              </c:pt>
              <c:pt idx="45">
                <c:v>0.24341101351124184</c:v>
              </c:pt>
              <c:pt idx="46">
                <c:v>0.23113896160515435</c:v>
              </c:pt>
              <c:pt idx="47">
                <c:v>0.21964836246351915</c:v>
              </c:pt>
              <c:pt idx="48">
                <c:v>0.20737575255381779</c:v>
              </c:pt>
              <c:pt idx="49">
                <c:v>0.19579666110752858</c:v>
              </c:pt>
              <c:pt idx="50">
                <c:v>0.18442057600057249</c:v>
              </c:pt>
              <c:pt idx="51">
                <c:v>0.17307759362124586</c:v>
              </c:pt>
              <c:pt idx="52">
                <c:v>0.16121984534228317</c:v>
              </c:pt>
              <c:pt idx="53">
                <c:v>0.14832031776129073</c:v>
              </c:pt>
              <c:pt idx="54">
                <c:v>0.13559816927562585</c:v>
              </c:pt>
              <c:pt idx="55">
                <c:v>0.12255727211013923</c:v>
              </c:pt>
              <c:pt idx="56">
                <c:v>0.11132366269382132</c:v>
              </c:pt>
              <c:pt idx="57">
                <c:v>0.10022749214343951</c:v>
              </c:pt>
              <c:pt idx="58">
                <c:v>8.9470600893534313E-2</c:v>
              </c:pt>
              <c:pt idx="59">
                <c:v>8.4643680075194405E-2</c:v>
              </c:pt>
              <c:pt idx="60">
                <c:v>7.1547477849950081E-2</c:v>
              </c:pt>
              <c:pt idx="61">
                <c:v>6.1684158213414553E-2</c:v>
              </c:pt>
              <c:pt idx="62">
                <c:v>5.1141696507973289E-2</c:v>
              </c:pt>
              <c:pt idx="63">
                <c:v>4.4563510408407114E-2</c:v>
              </c:pt>
              <c:pt idx="64">
                <c:v>3.0255580041275598E-2</c:v>
              </c:pt>
              <c:pt idx="65">
                <c:v>2.320963921627639E-2</c:v>
              </c:pt>
              <c:pt idx="66">
                <c:v>1.6942723456737419E-2</c:v>
              </c:pt>
              <c:pt idx="67">
                <c:v>1.0129330407926962E-2</c:v>
              </c:pt>
              <c:pt idx="68">
                <c:v>0</c:v>
              </c:pt>
              <c:pt idx="69">
                <c:v>0</c:v>
              </c:pt>
            </c:numLit>
          </c:xVal>
          <c:yVal>
            <c:numLit>
              <c:formatCode>0.000</c:formatCode>
              <c:ptCount val="256"/>
              <c:pt idx="1">
                <c:v>0.11298747610186688</c:v>
              </c:pt>
              <c:pt idx="2">
                <c:v>0.13093162897370073</c:v>
              </c:pt>
              <c:pt idx="3">
                <c:v>0.15232612657962086</c:v>
              </c:pt>
              <c:pt idx="4">
                <c:v>0.17767515052104865</c:v>
              </c:pt>
              <c:pt idx="5">
                <c:v>0.2059599238931325</c:v>
              </c:pt>
              <c:pt idx="6">
                <c:v>0.24022076562626635</c:v>
              </c:pt>
              <c:pt idx="7">
                <c:v>0.2789381291425177</c:v>
              </c:pt>
              <c:pt idx="8">
                <c:v>0.32483576487164512</c:v>
              </c:pt>
              <c:pt idx="9">
                <c:v>0.3777048153329835</c:v>
              </c:pt>
              <c:pt idx="10">
                <c:v>0.4396547025105027</c:v>
              </c:pt>
              <c:pt idx="11">
                <c:v>0.51091582148961223</c:v>
              </c:pt>
              <c:pt idx="12">
                <c:v>0.59419763382528057</c:v>
              </c:pt>
              <c:pt idx="13">
                <c:v>0.68985303848828039</c:v>
              </c:pt>
              <c:pt idx="14">
                <c:v>0.79999323053014293</c:v>
              </c:pt>
              <c:pt idx="15">
                <c:v>0.92751219786325967</c:v>
              </c:pt>
              <c:pt idx="16">
                <c:v>1.0748339787027965</c:v>
              </c:pt>
              <c:pt idx="17">
                <c:v>1.247384281315729</c:v>
              </c:pt>
              <c:pt idx="18">
                <c:v>1.4416551946368761</c:v>
              </c:pt>
              <c:pt idx="19">
                <c:v>1.6662091291340493</c:v>
              </c:pt>
              <c:pt idx="20">
                <c:v>1.9251480754515253</c:v>
              </c:pt>
              <c:pt idx="21">
                <c:v>2.6028135774831584</c:v>
              </c:pt>
              <c:pt idx="22">
                <c:v>2.9608402383861381</c:v>
              </c:pt>
              <c:pt idx="23">
                <c:v>3.4393667888044903</c:v>
              </c:pt>
              <c:pt idx="24">
                <c:v>4.1799894825967678</c:v>
              </c:pt>
              <c:pt idx="25">
                <c:v>4.8321966879012761</c:v>
              </c:pt>
              <c:pt idx="26">
                <c:v>5.2334063280742091</c:v>
              </c:pt>
              <c:pt idx="27">
                <c:v>6.1336446228064414</c:v>
              </c:pt>
              <c:pt idx="28">
                <c:v>7.0874645058229584</c:v>
              </c:pt>
              <c:pt idx="29">
                <c:v>8.2111924746104332</c:v>
              </c:pt>
              <c:pt idx="30">
                <c:v>9.5735326240588492</c:v>
              </c:pt>
              <c:pt idx="31">
                <c:v>11.176615234768239</c:v>
              </c:pt>
              <c:pt idx="32">
                <c:v>13.134202376108117</c:v>
              </c:pt>
              <c:pt idx="33">
                <c:v>14.953968734349173</c:v>
              </c:pt>
              <c:pt idx="34">
                <c:v>17.376871190662488</c:v>
              </c:pt>
              <c:pt idx="35">
                <c:v>20.366962613732991</c:v>
              </c:pt>
              <c:pt idx="36">
                <c:v>23.511111116182562</c:v>
              </c:pt>
              <c:pt idx="37">
                <c:v>27.39036880312139</c:v>
              </c:pt>
              <c:pt idx="38">
                <c:v>31.891899765594417</c:v>
              </c:pt>
              <c:pt idx="39">
                <c:v>37.007292360654809</c:v>
              </c:pt>
              <c:pt idx="40">
                <c:v>43.100077136975386</c:v>
              </c:pt>
              <c:pt idx="41">
                <c:v>50.171243837690405</c:v>
              </c:pt>
              <c:pt idx="42">
                <c:v>58.521064749484054</c:v>
              </c:pt>
              <c:pt idx="43">
                <c:v>68.243445562883835</c:v>
              </c:pt>
              <c:pt idx="44">
                <c:v>79.377773194975234</c:v>
              </c:pt>
              <c:pt idx="45">
                <c:v>92.538758518167029</c:v>
              </c:pt>
              <c:pt idx="46">
                <c:v>107.93457337170796</c:v>
              </c:pt>
              <c:pt idx="47">
                <c:v>125.94240983434212</c:v>
              </c:pt>
              <c:pt idx="48">
                <c:v>147.13304858618235</c:v>
              </c:pt>
              <c:pt idx="49">
                <c:v>171.8820516624933</c:v>
              </c:pt>
              <c:pt idx="50">
                <c:v>200.8720609397356</c:v>
              </c:pt>
              <c:pt idx="51">
                <c:v>235.10858046310912</c:v>
              </c:pt>
              <c:pt idx="52">
                <c:v>275.22714744179621</c:v>
              </c:pt>
              <c:pt idx="53">
                <c:v>322.87431414919052</c:v>
              </c:pt>
              <c:pt idx="54">
                <c:v>379.06888650487213</c:v>
              </c:pt>
              <c:pt idx="55">
                <c:v>445.74678674079314</c:v>
              </c:pt>
              <c:pt idx="56">
                <c:v>525.07172846773403</c:v>
              </c:pt>
              <c:pt idx="57">
                <c:v>619.84489414512825</c:v>
              </c:pt>
              <c:pt idx="58">
                <c:v>733.44407188803507</c:v>
              </c:pt>
              <c:pt idx="59">
                <c:v>870.27114369784613</c:v>
              </c:pt>
              <c:pt idx="60">
                <c:v>1035.966076680756</c:v>
              </c:pt>
              <c:pt idx="61">
                <c:v>1237.8054304731709</c:v>
              </c:pt>
              <c:pt idx="62">
                <c:v>1485.5973272201559</c:v>
              </c:pt>
              <c:pt idx="63">
                <c:v>1792.1145176084483</c:v>
              </c:pt>
              <c:pt idx="64">
                <c:v>2174.7575419889486</c:v>
              </c:pt>
              <c:pt idx="65">
                <c:v>2657.3248902800251</c:v>
              </c:pt>
              <c:pt idx="66">
                <c:v>3273.4900849009146</c:v>
              </c:pt>
              <c:pt idx="67">
                <c:v>4070.5518804133922</c:v>
              </c:pt>
              <c:pt idx="68">
                <c:v>5116.9451966639999</c:v>
              </c:pt>
              <c:pt idx="69">
                <c:v>6514.2492461076008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2-42BD-44D7-8F23-3C1D8DD1133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orientation val="minMax"/>
          <c:max val="1"/>
          <c:min val="0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 sz="1000"/>
                </a:pPr>
                <a:r>
                  <a:rPr lang="en-US" sz="1000"/>
                  <a:t>Wetting Phase Saturation, fraction</a:t>
                </a:r>
              </a:p>
            </c:rich>
          </c:tx>
          <c:overlay val="0"/>
        </c:title>
        <c:numFmt formatCode="0.0" sourceLinked="0"/>
        <c:majorTickMark val="out"/>
        <c:minorTickMark val="none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21120"/>
        <c:crossesAt val="0"/>
        <c:crossBetween val="midCat"/>
        <c:majorUnit val="0.2"/>
        <c:minorUnit val="0.1"/>
      </c:valAx>
      <c:valAx>
        <c:axId val="160021120"/>
        <c:scaling>
          <c:logBase val="10"/>
          <c:orientation val="minMax"/>
          <c:min val="1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000"/>
                </a:pPr>
                <a:r>
                  <a:rPr lang="en-US" sz="1000"/>
                  <a:t>Capillary Pressure, psia</a:t>
                </a:r>
              </a:p>
            </c:rich>
          </c:tx>
          <c:overlay val="0"/>
        </c:title>
        <c:numFmt formatCode="General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18816"/>
        <c:crossesAt val="0"/>
        <c:crossBetween val="midCat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ayout>
        <c:manualLayout>
          <c:xMode val="edge"/>
          <c:yMode val="edge"/>
          <c:x val="8.0111077121539823E-2"/>
          <c:y val="2.0833333333333332E-2"/>
          <c:w val="0.84547433842190123"/>
          <c:h val="0.11197998687664042"/>
        </c:manualLayout>
      </c:layout>
      <c:overlay val="0"/>
      <c:txPr>
        <a:bodyPr/>
        <a:lstStyle/>
        <a:p>
          <a:pPr>
            <a:defRPr sz="900" b="1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94588436862059"/>
          <c:y val="0.13882127803825092"/>
          <c:w val="0.8522650554097404"/>
          <c:h val="0.67814430959662808"/>
        </c:manualLayout>
      </c:layout>
      <c:scatterChart>
        <c:scatterStyle val="smoothMarker"/>
        <c:varyColors val="0"/>
        <c:ser>
          <c:idx val="1"/>
          <c:order val="0"/>
          <c:tx>
            <c:v>Uncorrected</c:v>
          </c:tx>
          <c:spPr>
            <a:ln>
              <a:noFill/>
            </a:ln>
          </c:spPr>
          <c:marker>
            <c:symbol val="circle"/>
            <c:size val="5"/>
            <c:spPr>
              <a:solidFill>
                <a:schemeClr val="bg1"/>
              </a:solidFill>
              <a:ln>
                <a:solidFill>
                  <a:schemeClr val="tx1"/>
                </a:solidFill>
              </a:ln>
            </c:spPr>
          </c:marker>
          <c:xVal>
            <c:numLit>
              <c:formatCode>0.0000</c:formatCode>
              <c:ptCount val="130"/>
              <c:pt idx="0">
                <c:v>71.341557280685763</c:v>
              </c:pt>
              <c:pt idx="1">
                <c:v>61.599747512945825</c:v>
              </c:pt>
              <c:pt idx="2">
                <c:v>53.157514762135918</c:v>
              </c:pt>
              <c:pt idx="3">
                <c:v>45.691439520468656</c:v>
              </c:pt>
              <c:pt idx="4">
                <c:v>39.172613500476359</c:v>
              </c:pt>
              <c:pt idx="5">
                <c:v>33.792981995911838</c:v>
              </c:pt>
              <c:pt idx="6">
                <c:v>28.973348668900318</c:v>
              </c:pt>
              <c:pt idx="7">
                <c:v>24.951769847298038</c:v>
              </c:pt>
              <c:pt idx="8">
                <c:v>21.426212112912378</c:v>
              </c:pt>
              <c:pt idx="9">
                <c:v>18.427088343748231</c:v>
              </c:pt>
              <c:pt idx="10">
                <c:v>15.830605155039223</c:v>
              </c:pt>
              <c:pt idx="11">
                <c:v>13.622596340249579</c:v>
              </c:pt>
              <c:pt idx="12">
                <c:v>11.713274513049535</c:v>
              </c:pt>
              <c:pt idx="13">
                <c:v>10.089105377069728</c:v>
              </c:pt>
              <c:pt idx="14">
                <c:v>8.7000736186076431</c:v>
              </c:pt>
              <c:pt idx="15">
                <c:v>7.5039444397971051</c:v>
              </c:pt>
              <c:pt idx="16">
                <c:v>6.4754186580516695</c:v>
              </c:pt>
              <c:pt idx="17">
                <c:v>5.5796758899820826</c:v>
              </c:pt>
              <c:pt idx="18">
                <c:v>4.8277840817221787</c:v>
              </c:pt>
              <c:pt idx="19">
                <c:v>4.1771467208424209</c:v>
              </c:pt>
              <c:pt idx="20">
                <c:v>3.6153063178621192</c:v>
              </c:pt>
              <c:pt idx="21">
                <c:v>2.6740293888931173</c:v>
              </c:pt>
              <c:pt idx="22">
                <c:v>2.3506840760154217</c:v>
              </c:pt>
              <c:pt idx="23">
                <c:v>2.0236283093316914</c:v>
              </c:pt>
              <c:pt idx="24">
                <c:v>1.6650759598744691</c:v>
              </c:pt>
              <c:pt idx="25">
                <c:v>1.4403387216059025</c:v>
              </c:pt>
              <c:pt idx="26">
                <c:v>1.3299177559868818</c:v>
              </c:pt>
              <c:pt idx="27">
                <c:v>1.1347250171816214</c:v>
              </c:pt>
              <c:pt idx="28">
                <c:v>0.98201549994102455</c:v>
              </c:pt>
              <c:pt idx="29">
                <c:v>0.84762353598710471</c:v>
              </c:pt>
              <c:pt idx="30">
                <c:v>0.72700436435648752</c:v>
              </c:pt>
              <c:pt idx="31">
                <c:v>0.62272878271310772</c:v>
              </c:pt>
              <c:pt idx="32">
                <c:v>0.52991417374995275</c:v>
              </c:pt>
              <c:pt idx="33">
                <c:v>0.46542828353070731</c:v>
              </c:pt>
              <c:pt idx="34">
                <c:v>0.40053240446070498</c:v>
              </c:pt>
              <c:pt idx="35">
                <c:v>0.34172989522291486</c:v>
              </c:pt>
              <c:pt idx="36">
                <c:v>0.29603024568283681</c:v>
              </c:pt>
              <c:pt idx="37">
                <c:v>0.25410391696539852</c:v>
              </c:pt>
              <c:pt idx="38">
                <c:v>0.21823723425559549</c:v>
              </c:pt>
              <c:pt idx="39">
                <c:v>0.1880710410308129</c:v>
              </c:pt>
              <c:pt idx="40">
                <c:v>0.16148462978106931</c:v>
              </c:pt>
              <c:pt idx="41">
                <c:v>0.13872488436835212</c:v>
              </c:pt>
              <c:pt idx="42">
                <c:v>0.11893153396634605</c:v>
              </c:pt>
              <c:pt idx="43">
                <c:v>0.10198781645024964</c:v>
              </c:pt>
              <c:pt idx="44">
                <c:v>8.7681975946896182E-2</c:v>
              </c:pt>
              <c:pt idx="45">
                <c:v>7.5211728701046116E-2</c:v>
              </c:pt>
              <c:pt idx="46">
                <c:v>6.4483508690315258E-2</c:v>
              </c:pt>
              <c:pt idx="47">
                <c:v>5.5263354172393635E-2</c:v>
              </c:pt>
              <c:pt idx="48">
                <c:v>4.7304124171145816E-2</c:v>
              </c:pt>
              <c:pt idx="49">
                <c:v>4.0492884118387293E-2</c:v>
              </c:pt>
              <c:pt idx="50">
                <c:v>3.4648920150662947E-2</c:v>
              </c:pt>
              <c:pt idx="51">
                <c:v>2.9603343213975526E-2</c:v>
              </c:pt>
              <c:pt idx="52">
                <c:v>2.5288203088584746E-2</c:v>
              </c:pt>
              <c:pt idx="53">
                <c:v>2.1556375639048178E-2</c:v>
              </c:pt>
              <c:pt idx="54">
                <c:v>1.8360778865744613E-2</c:v>
              </c:pt>
              <c:pt idx="55">
                <c:v>1.5614246040650249E-2</c:v>
              </c:pt>
              <c:pt idx="56">
                <c:v>1.3255331838776948E-2</c:v>
              </c:pt>
              <c:pt idx="57">
                <c:v>1.1228615522596222E-2</c:v>
              </c:pt>
              <c:pt idx="58">
                <c:v>9.4894761124505872E-3</c:v>
              </c:pt>
              <c:pt idx="59">
                <c:v>7.9975075014281725E-3</c:v>
              </c:pt>
              <c:pt idx="60">
                <c:v>6.7183667078172067E-3</c:v>
              </c:pt>
              <c:pt idx="61">
                <c:v>5.6228546334131276E-3</c:v>
              </c:pt>
              <c:pt idx="62">
                <c:v>4.6849841962381053E-3</c:v>
              </c:pt>
              <c:pt idx="63">
                <c:v>3.8836803851620048E-3</c:v>
              </c:pt>
              <c:pt idx="64">
                <c:v>3.2003567596021088E-3</c:v>
              </c:pt>
              <c:pt idx="65">
                <c:v>2.6191754066122357E-3</c:v>
              </c:pt>
              <c:pt idx="66">
                <c:v>2.1261710955237773E-3</c:v>
              </c:pt>
              <c:pt idx="67">
                <c:v>1.709841860385075E-3</c:v>
              </c:pt>
              <c:pt idx="68">
                <c:v>1.3601865434356387E-3</c:v>
              </c:pt>
              <c:pt idx="69">
                <c:v>1.0684270338840265E-3</c:v>
              </c:pt>
            </c:numLit>
          </c:xVal>
          <c:yVal>
            <c:numLit>
              <c:formatCode>General</c:formatCode>
              <c:ptCount val="130"/>
              <c:pt idx="3" formatCode="0.0000">
                <c:v>1.4652031183215428</c:v>
              </c:pt>
              <c:pt idx="4" formatCode="0.0000">
                <c:v>1.7468163186283503</c:v>
              </c:pt>
              <c:pt idx="5" formatCode="0.0000">
                <c:v>1.9712080637828702</c:v>
              </c:pt>
              <c:pt idx="6" formatCode="0.0000">
                <c:v>2.2799192204212773</c:v>
              </c:pt>
              <c:pt idx="7" formatCode="0.0000">
                <c:v>2.725953305065266</c:v>
              </c:pt>
              <c:pt idx="8" formatCode="0.0000">
                <c:v>3.1870446874051832</c:v>
              </c:pt>
              <c:pt idx="9" formatCode="0.0000">
                <c:v>3.382716728044882</c:v>
              </c:pt>
              <c:pt idx="10" formatCode="0.0000">
                <c:v>3.2124092959648864</c:v>
              </c:pt>
              <c:pt idx="11" formatCode="0.0000">
                <c:v>2.8541775013935968</c:v>
              </c:pt>
              <c:pt idx="12" formatCode="0.0000">
                <c:v>2.5485199701503172</c:v>
              </c:pt>
              <c:pt idx="13" formatCode="0.0000">
                <c:v>2.2857775290203195</c:v>
              </c:pt>
              <c:pt idx="14" formatCode="0.0000">
                <c:v>2.1658998397305096</c:v>
              </c:pt>
              <c:pt idx="15" formatCode="0.0000">
                <c:v>2.09952067492689</c:v>
              </c:pt>
              <c:pt idx="16" formatCode="0.0000">
                <c:v>2.0576514854614687</c:v>
              </c:pt>
              <c:pt idx="17" formatCode="0.0000">
                <c:v>2.0182427623704271</c:v>
              </c:pt>
              <c:pt idx="18" formatCode="0.0000">
                <c:v>1.9742936760814835</c:v>
              </c:pt>
              <c:pt idx="19" formatCode="0.0000">
                <c:v>1.9316705605052709</c:v>
              </c:pt>
              <c:pt idx="20" formatCode="0.0000">
                <c:v>1.8818631240769705</c:v>
              </c:pt>
              <c:pt idx="21" formatCode="0.0000">
                <c:v>1.3070865766328015</c:v>
              </c:pt>
              <c:pt idx="22" formatCode="0.0000">
                <c:v>1.2331562307024819</c:v>
              </c:pt>
              <c:pt idx="23" formatCode="0.0000">
                <c:v>1.2190904495953354</c:v>
              </c:pt>
              <c:pt idx="24" formatCode="0.0000">
                <c:v>1.5799141594637323</c:v>
              </c:pt>
              <c:pt idx="25" formatCode="0.0000">
                <c:v>1.5919533461374729</c:v>
              </c:pt>
              <c:pt idx="26" formatCode="0.0000">
                <c:v>1.4554934774633257</c:v>
              </c:pt>
              <c:pt idx="27" formatCode="0.0000">
                <c:v>1.455496375296685</c:v>
              </c:pt>
              <c:pt idx="28" formatCode="0.0000">
                <c:v>1.368599587614248</c:v>
              </c:pt>
              <c:pt idx="29" formatCode="0.0000">
                <c:v>1.4031274402538498</c:v>
              </c:pt>
              <c:pt idx="30" formatCode="0.0000">
                <c:v>1.3921423989588744</c:v>
              </c:pt>
              <c:pt idx="31" formatCode="0.0000">
                <c:v>1.3997069950916186</c:v>
              </c:pt>
              <c:pt idx="32" formatCode="0.0000">
                <c:v>1.3878672440920115</c:v>
              </c:pt>
              <c:pt idx="33" formatCode="0.0000">
                <c:v>1.4261984188874113</c:v>
              </c:pt>
              <c:pt idx="34" formatCode="0.0000">
                <c:v>1.4060004475339329</c:v>
              </c:pt>
              <c:pt idx="35" formatCode="0.0000">
                <c:v>1.387725184141225</c:v>
              </c:pt>
              <c:pt idx="36" formatCode="0.0000">
                <c:v>1.3625606702526512</c:v>
              </c:pt>
              <c:pt idx="37" formatCode="0.0000">
                <c:v>1.3456228897059179</c:v>
              </c:pt>
              <c:pt idx="38" formatCode="0.0000">
                <c:v>1.3300233270588047</c:v>
              </c:pt>
              <c:pt idx="39" formatCode="0.0000">
                <c:v>1.2935661882590233</c:v>
              </c:pt>
              <c:pt idx="40" formatCode="0.0000">
                <c:v>1.2590113621799957</c:v>
              </c:pt>
              <c:pt idx="41" formatCode="0.0000">
                <c:v>1.2295817483665668</c:v>
              </c:pt>
              <c:pt idx="42" formatCode="0.0000">
                <c:v>1.184918949481039</c:v>
              </c:pt>
              <c:pt idx="43" formatCode="0.0000">
                <c:v>1.1526583259288343</c:v>
              </c:pt>
              <c:pt idx="44" formatCode="0.0000">
                <c:v>1.1059014493756987</c:v>
              </c:pt>
              <c:pt idx="45" formatCode="0.0000">
                <c:v>1.089329632054872</c:v>
              </c:pt>
              <c:pt idx="46" formatCode="0.0000">
                <c:v>1.0614777668568862</c:v>
              </c:pt>
              <c:pt idx="47" formatCode="0.0000">
                <c:v>1.038123626718628</c:v>
              </c:pt>
              <c:pt idx="48" formatCode="0.0000">
                <c:v>1.0099349405608922</c:v>
              </c:pt>
              <c:pt idx="49" formatCode="0.0000">
                <c:v>0.98446421609344248</c:v>
              </c:pt>
              <c:pt idx="50" formatCode="0.0000">
                <c:v>0.97248098327263521</c:v>
              </c:pt>
              <c:pt idx="51" formatCode="0.0000">
                <c:v>0.94309149961880101</c:v>
              </c:pt>
              <c:pt idx="52" formatCode="0.0000">
                <c:v>0.94080269664087079</c:v>
              </c:pt>
              <c:pt idx="53" formatCode="0.0000">
                <c:v>0.96372059202289784</c:v>
              </c:pt>
              <c:pt idx="54" formatCode="0.0000">
                <c:v>0.98559461731057862</c:v>
              </c:pt>
              <c:pt idx="55" formatCode="0.0000">
                <c:v>1.0018859963280664</c:v>
              </c:pt>
              <c:pt idx="56" formatCode="0.0000">
                <c:v>0.95833216107629049</c:v>
              </c:pt>
              <c:pt idx="57" formatCode="0.0000">
                <c:v>0.91567589527119242</c:v>
              </c:pt>
              <c:pt idx="58" formatCode="0.0000">
                <c:v>0.86007725242379907</c:v>
              </c:pt>
              <c:pt idx="59" formatCode="0.0000">
                <c:v>0.71634314582457181</c:v>
              </c:pt>
              <c:pt idx="60" formatCode="0.0000">
                <c:v>0.75803462015233058</c:v>
              </c:pt>
              <c:pt idx="61" formatCode="0.0000">
                <c:v>0.73743222840009015</c:v>
              </c:pt>
              <c:pt idx="62" formatCode="0.0000">
                <c:v>0.86185445021354801</c:v>
              </c:pt>
              <c:pt idx="63" formatCode="0.0000">
                <c:v>0.7204020504386679</c:v>
              </c:pt>
              <c:pt idx="64" formatCode="0.0000">
                <c:v>0.8205122647766222</c:v>
              </c:pt>
              <c:pt idx="65" formatCode="0.0000">
                <c:v>0.74901431827497611</c:v>
              </c:pt>
              <c:pt idx="66" formatCode="0.0000">
                <c:v>0.74981393436395738</c:v>
              </c:pt>
              <c:pt idx="67" formatCode="0.0000">
                <c:v>0.5971827796721082</c:v>
              </c:pt>
              <c:pt idx="68" formatCode="0.0000">
                <c:v>0.67940739739158873</c:v>
              </c:pt>
              <c:pt idx="69" formatCode="0.0000">
                <c:v>0.49052833828190356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F6DB-4983-8BF5-9E4DA8AB1885}"/>
            </c:ext>
          </c:extLst>
        </c:ser>
        <c:ser>
          <c:idx val="0"/>
          <c:order val="1"/>
          <c:tx>
            <c:v>Stress Corrected</c:v>
          </c:tx>
          <c:spPr>
            <a:ln w="12700">
              <a:solidFill>
                <a:schemeClr val="tx1"/>
              </a:solidFill>
            </a:ln>
          </c:spPr>
          <c:marker>
            <c:symbol val="square"/>
            <c:size val="5"/>
            <c:spPr>
              <a:solidFill>
                <a:srgbClr val="00B050"/>
              </a:solidFill>
              <a:ln>
                <a:solidFill>
                  <a:schemeClr val="tx1"/>
                </a:solidFill>
              </a:ln>
            </c:spPr>
          </c:marker>
          <c:xVal>
            <c:numLit>
              <c:formatCode>0.0000</c:formatCode>
              <c:ptCount val="129"/>
              <c:pt idx="0">
                <c:v>61.599747512945825</c:v>
              </c:pt>
              <c:pt idx="1">
                <c:v>53.157514762135918</c:v>
              </c:pt>
              <c:pt idx="2">
                <c:v>45.691439520468656</c:v>
              </c:pt>
              <c:pt idx="3">
                <c:v>39.172613500476359</c:v>
              </c:pt>
              <c:pt idx="4">
                <c:v>33.792981995911838</c:v>
              </c:pt>
              <c:pt idx="5">
                <c:v>28.973348668900318</c:v>
              </c:pt>
              <c:pt idx="6">
                <c:v>24.951769847298038</c:v>
              </c:pt>
              <c:pt idx="7">
                <c:v>21.426212112912378</c:v>
              </c:pt>
              <c:pt idx="8">
                <c:v>18.427088343748231</c:v>
              </c:pt>
              <c:pt idx="9">
                <c:v>15.830605155039223</c:v>
              </c:pt>
              <c:pt idx="10">
                <c:v>13.622596340249579</c:v>
              </c:pt>
              <c:pt idx="11">
                <c:v>11.713274513049535</c:v>
              </c:pt>
              <c:pt idx="12">
                <c:v>10.089105377069728</c:v>
              </c:pt>
              <c:pt idx="13">
                <c:v>8.7000736186076431</c:v>
              </c:pt>
              <c:pt idx="14">
                <c:v>7.5039444397971051</c:v>
              </c:pt>
              <c:pt idx="15">
                <c:v>6.4754186580516695</c:v>
              </c:pt>
              <c:pt idx="16">
                <c:v>5.5796758899820826</c:v>
              </c:pt>
              <c:pt idx="17">
                <c:v>4.8277840817221787</c:v>
              </c:pt>
              <c:pt idx="18">
                <c:v>4.1771467208424209</c:v>
              </c:pt>
              <c:pt idx="19">
                <c:v>3.6153063178621192</c:v>
              </c:pt>
              <c:pt idx="20">
                <c:v>2.6740293888931173</c:v>
              </c:pt>
              <c:pt idx="21">
                <c:v>2.3506840760154217</c:v>
              </c:pt>
              <c:pt idx="22">
                <c:v>2.0236283093316914</c:v>
              </c:pt>
              <c:pt idx="23">
                <c:v>1.6650759598744691</c:v>
              </c:pt>
              <c:pt idx="24">
                <c:v>1.4403387216059025</c:v>
              </c:pt>
              <c:pt idx="25">
                <c:v>1.3299177559868818</c:v>
              </c:pt>
              <c:pt idx="26">
                <c:v>1.1347250171816214</c:v>
              </c:pt>
              <c:pt idx="27">
                <c:v>0.98201549994102455</c:v>
              </c:pt>
              <c:pt idx="28">
                <c:v>0.84762353598710471</c:v>
              </c:pt>
              <c:pt idx="29">
                <c:v>0.72700436435648752</c:v>
              </c:pt>
              <c:pt idx="30">
                <c:v>0.62272878271310772</c:v>
              </c:pt>
              <c:pt idx="31">
                <c:v>0.52991417374995275</c:v>
              </c:pt>
              <c:pt idx="32">
                <c:v>0.46542828353070731</c:v>
              </c:pt>
              <c:pt idx="33">
                <c:v>0.40053240446070498</c:v>
              </c:pt>
              <c:pt idx="34">
                <c:v>0.34172989522291486</c:v>
              </c:pt>
              <c:pt idx="35">
                <c:v>0.29603024568283681</c:v>
              </c:pt>
              <c:pt idx="36">
                <c:v>0.25410391696539852</c:v>
              </c:pt>
              <c:pt idx="37">
                <c:v>0.21823723425559549</c:v>
              </c:pt>
              <c:pt idx="38">
                <c:v>0.1880710410308129</c:v>
              </c:pt>
              <c:pt idx="39">
                <c:v>0.16148462978106931</c:v>
              </c:pt>
              <c:pt idx="40">
                <c:v>0.13872488436835212</c:v>
              </c:pt>
              <c:pt idx="41">
                <c:v>0.11893153396634605</c:v>
              </c:pt>
              <c:pt idx="42">
                <c:v>0.10198781645024964</c:v>
              </c:pt>
              <c:pt idx="43">
                <c:v>8.7681975946896182E-2</c:v>
              </c:pt>
              <c:pt idx="44">
                <c:v>7.5211728701046116E-2</c:v>
              </c:pt>
              <c:pt idx="45">
                <c:v>6.4483508690315258E-2</c:v>
              </c:pt>
              <c:pt idx="46">
                <c:v>5.5263354172393635E-2</c:v>
              </c:pt>
              <c:pt idx="47">
                <c:v>4.7304124171145816E-2</c:v>
              </c:pt>
              <c:pt idx="48">
                <c:v>4.0492884118387293E-2</c:v>
              </c:pt>
              <c:pt idx="49">
                <c:v>3.4648920150662947E-2</c:v>
              </c:pt>
              <c:pt idx="50">
                <c:v>2.9603343213975526E-2</c:v>
              </c:pt>
              <c:pt idx="51">
                <c:v>2.5288203088584746E-2</c:v>
              </c:pt>
              <c:pt idx="52">
                <c:v>2.1556375639048178E-2</c:v>
              </c:pt>
              <c:pt idx="53">
                <c:v>1.8360778865744613E-2</c:v>
              </c:pt>
              <c:pt idx="54">
                <c:v>1.5614246040650249E-2</c:v>
              </c:pt>
              <c:pt idx="55">
                <c:v>1.3255331838776948E-2</c:v>
              </c:pt>
              <c:pt idx="56">
                <c:v>1.1228615522596222E-2</c:v>
              </c:pt>
              <c:pt idx="57">
                <c:v>9.4894761124505872E-3</c:v>
              </c:pt>
              <c:pt idx="58">
                <c:v>7.9975075014281725E-3</c:v>
              </c:pt>
              <c:pt idx="59">
                <c:v>6.7183667078172067E-3</c:v>
              </c:pt>
              <c:pt idx="60">
                <c:v>5.6228546334131276E-3</c:v>
              </c:pt>
              <c:pt idx="61">
                <c:v>4.6849841962381053E-3</c:v>
              </c:pt>
              <c:pt idx="62">
                <c:v>3.8836803851620048E-3</c:v>
              </c:pt>
              <c:pt idx="63">
                <c:v>3.2003567596021088E-3</c:v>
              </c:pt>
              <c:pt idx="64">
                <c:v>2.6191754066122357E-3</c:v>
              </c:pt>
              <c:pt idx="65">
                <c:v>2.1261710955237773E-3</c:v>
              </c:pt>
              <c:pt idx="66">
                <c:v>1.709841860385075E-3</c:v>
              </c:pt>
              <c:pt idx="67">
                <c:v>1.3601865434356387E-3</c:v>
              </c:pt>
              <c:pt idx="68">
                <c:v>1.0684270338840265E-3</c:v>
              </c:pt>
            </c:numLit>
          </c:xVal>
          <c:yVal>
            <c:numLit>
              <c:formatCode>0.0000</c:formatCode>
              <c:ptCount val="129"/>
              <c:pt idx="0">
                <c:v>0</c:v>
              </c:pt>
              <c:pt idx="1">
                <c:v>0.29792994378162674</c:v>
              </c:pt>
              <c:pt idx="2">
                <c:v>0.62538954965283744</c:v>
              </c:pt>
              <c:pt idx="3">
                <c:v>0.87279780939211915</c:v>
              </c:pt>
              <c:pt idx="4">
                <c:v>1.2094113001139948</c:v>
              </c:pt>
              <c:pt idx="5">
                <c:v>1.6870918510848356</c:v>
              </c:pt>
              <c:pt idx="6">
                <c:v>2.1868098028189578</c:v>
              </c:pt>
              <c:pt idx="7">
                <c:v>2.4225005535217763</c:v>
              </c:pt>
              <c:pt idx="8">
                <c:v>2.2908379340666771</c:v>
              </c:pt>
              <c:pt idx="9">
                <c:v>1.9664044252339101</c:v>
              </c:pt>
              <c:pt idx="10">
                <c:v>1.691317630163665</c:v>
              </c:pt>
              <c:pt idx="11">
                <c:v>1.4556487703976555</c:v>
              </c:pt>
              <c:pt idx="12">
                <c:v>1.3614313351855889</c:v>
              </c:pt>
              <c:pt idx="13">
                <c:v>1.3199906766155736</c:v>
              </c:pt>
              <c:pt idx="14">
                <c:v>1.3027390611332872</c:v>
              </c:pt>
              <c:pt idx="15">
                <c:v>1.2880207513441495</c:v>
              </c:pt>
              <c:pt idx="16">
                <c:v>1.267455720184413</c:v>
              </c:pt>
              <c:pt idx="17">
                <c:v>1.2478076380732663</c:v>
              </c:pt>
              <c:pt idx="18">
                <c:v>1.2202500207892542</c:v>
              </c:pt>
              <c:pt idx="19">
                <c:v>0.69462656954830915</c:v>
              </c:pt>
              <c:pt idx="20">
                <c:v>0.63411651799437918</c:v>
              </c:pt>
              <c:pt idx="21">
                <c:v>0.63505901078658666</c:v>
              </c:pt>
              <c:pt idx="22">
                <c:v>1.0064717800475194</c:v>
              </c:pt>
              <c:pt idx="23">
                <c:v>1.0375464019463738</c:v>
              </c:pt>
              <c:pt idx="24">
                <c:v>0.91138617288214285</c:v>
              </c:pt>
              <c:pt idx="25">
                <c:v>0.92615867383119244</c:v>
              </c:pt>
              <c:pt idx="26">
                <c:v>0.85512191799195447</c:v>
              </c:pt>
              <c:pt idx="27">
                <c:v>0.90658651450750427</c:v>
              </c:pt>
              <c:pt idx="28">
                <c:v>0.9123365565277769</c:v>
              </c:pt>
              <c:pt idx="29">
                <c:v>0.93748541440040922</c:v>
              </c:pt>
              <c:pt idx="30">
                <c:v>0.94382259629425502</c:v>
              </c:pt>
              <c:pt idx="31">
                <c:v>0.99643666017312982</c:v>
              </c:pt>
              <c:pt idx="32">
                <c:v>0.99270478776708959</c:v>
              </c:pt>
              <c:pt idx="33">
                <c:v>0.99154339949066628</c:v>
              </c:pt>
              <c:pt idx="34">
                <c:v>0.98194760500607292</c:v>
              </c:pt>
              <c:pt idx="35">
                <c:v>0.98108297042057879</c:v>
              </c:pt>
              <c:pt idx="36">
                <c:v>0.98101216587244522</c:v>
              </c:pt>
              <c:pt idx="37">
                <c:v>0.95953883190942701</c:v>
              </c:pt>
              <c:pt idx="38">
                <c:v>0.93972182886928723</c:v>
              </c:pt>
              <c:pt idx="39">
                <c:v>0.92455873458084459</c:v>
              </c:pt>
              <c:pt idx="40">
                <c:v>0.89380445471462366</c:v>
              </c:pt>
              <c:pt idx="41">
                <c:v>0.87487753800626444</c:v>
              </c:pt>
              <c:pt idx="42">
                <c:v>0.8405556514975997</c:v>
              </c:pt>
              <c:pt idx="43">
                <c:v>0.83626864574008197</c:v>
              </c:pt>
              <c:pt idx="44">
                <c:v>0.82026966150060299</c:v>
              </c:pt>
              <c:pt idx="45">
                <c:v>0.80838694091496688</c:v>
              </c:pt>
              <c:pt idx="46">
                <c:v>0.7912099660943579</c:v>
              </c:pt>
              <c:pt idx="47">
                <c:v>0.77621618074052312</c:v>
              </c:pt>
              <c:pt idx="48">
                <c:v>0.77433768673573744</c:v>
              </c:pt>
              <c:pt idx="49">
                <c:v>0.75450093895671722</c:v>
              </c:pt>
              <c:pt idx="50">
                <c:v>0.76141319390812223</c:v>
              </c:pt>
              <c:pt idx="51">
                <c:v>0.79354473390691416</c:v>
              </c:pt>
              <c:pt idx="52">
                <c:v>0.82447725917549297</c:v>
              </c:pt>
              <c:pt idx="53">
                <c:v>0.84958999724502338</c:v>
              </c:pt>
              <c:pt idx="54">
                <c:v>0.81381926496283341</c:v>
              </c:pt>
              <c:pt idx="55">
                <c:v>0.77784854222130317</c:v>
              </c:pt>
              <c:pt idx="56">
                <c:v>0.72757667940846227</c:v>
              </c:pt>
              <c:pt idx="57">
                <c:v>0.58664800843284981</c:v>
              </c:pt>
              <c:pt idx="58">
                <c:v>0.6307023515782737</c:v>
              </c:pt>
              <c:pt idx="59">
                <c:v>0.61112479884824933</c:v>
              </c:pt>
              <c:pt idx="60">
                <c:v>0.73678726026523489</c:v>
              </c:pt>
              <c:pt idx="61">
                <c:v>0.59340889275999376</c:v>
              </c:pt>
              <c:pt idx="62">
                <c:v>0.6910682240725653</c:v>
              </c:pt>
              <c:pt idx="63">
                <c:v>0.61426310081155711</c:v>
              </c:pt>
              <c:pt idx="64">
                <c:v>0.60743576600542215</c:v>
              </c:pt>
              <c:pt idx="65">
                <c:v>0.44264778560882806</c:v>
              </c:pt>
              <c:pt idx="66">
                <c:v>0.51054959669974576</c:v>
              </c:pt>
              <c:pt idx="67">
                <c:v>0.37286434496780962</c:v>
              </c:pt>
              <c:pt idx="68">
                <c:v>0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1-F6DB-4983-8BF5-9E4DA8AB1885}"/>
            </c:ext>
          </c:extLst>
        </c:ser>
        <c:ser>
          <c:idx val="2"/>
          <c:order val="2"/>
          <c:tx>
            <c:v>0 Line</c:v>
          </c:tx>
          <c:spPr>
            <a:ln w="31750">
              <a:solidFill>
                <a:schemeClr val="tx1"/>
              </a:solidFill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1E-3</c:v>
              </c:pt>
              <c:pt idx="1">
                <c:v>100</c:v>
              </c:pt>
            </c:numLit>
          </c:xVal>
          <c:yVal>
            <c:numLit>
              <c:formatCode>General</c:formatCode>
              <c:ptCount val="2"/>
              <c:pt idx="0">
                <c:v>0</c:v>
              </c:pt>
              <c:pt idx="1">
                <c:v>0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2-F6DB-4983-8BF5-9E4DA8AB188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logBase val="10"/>
          <c:orientation val="minMax"/>
          <c:max val="100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Pore Throat Radius,</a:t>
                </a:r>
                <a:r>
                  <a:rPr lang="en-US" baseline="0"/>
                  <a:t> micron</a:t>
                </a:r>
                <a:endParaRPr lang="en-US"/>
              </a:p>
            </c:rich>
          </c:tx>
          <c:overlay val="0"/>
        </c:title>
        <c:numFmt formatCode="General" sourceLinked="0"/>
        <c:majorTickMark val="out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-5"/>
        <c:crossBetween val="midCat"/>
      </c:valAx>
      <c:valAx>
        <c:axId val="160021120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Log Normalized</a:t>
                </a:r>
                <a:r>
                  <a:rPr lang="en-US" baseline="0"/>
                  <a:t> Pore Volume</a:t>
                </a:r>
                <a:endParaRPr lang="en-US"/>
              </a:p>
            </c:rich>
          </c:tx>
          <c:layout>
            <c:manualLayout>
              <c:xMode val="edge"/>
              <c:yMode val="edge"/>
              <c:x val="2.4687634200537781E-2"/>
              <c:y val="0.26035006842093456"/>
            </c:manualLayout>
          </c:layout>
          <c:overlay val="0"/>
        </c:title>
        <c:numFmt formatCode="#,##0.00" sourceLinked="0"/>
        <c:majorTickMark val="cross"/>
        <c:minorTickMark val="in"/>
        <c:tickLblPos val="none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egendEntry>
        <c:idx val="2"/>
        <c:delete val="1"/>
      </c:legendEntry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 orientation="portrait"/>
  </c:printSettings>
  <c:userShapes r:id="rId1"/>
</c:chartSpace>
</file>

<file path=xl/charts/chart5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tx>
            <c:v>C_apparent</c:v>
          </c:tx>
          <c:spPr>
            <a:ln w="25400">
              <a:noFill/>
            </a:ln>
          </c:spPr>
          <c:marker>
            <c:symbol val="circle"/>
            <c:size val="5"/>
            <c:spPr>
              <a:solidFill>
                <a:schemeClr val="bg1"/>
              </a:solidFill>
              <a:ln>
                <a:solidFill>
                  <a:schemeClr val="tx1"/>
                </a:solidFill>
              </a:ln>
            </c:spPr>
          </c:marker>
          <c:dPt>
            <c:idx val="1"/>
            <c:bubble3D val="0"/>
            <c:extLst>
              <c:ext xmlns:c16="http://schemas.microsoft.com/office/drawing/2014/chart" uri="{C3380CC4-5D6E-409C-BE32-E72D297353CC}">
                <c16:uniqueId val="{00000000-0585-425F-A3B7-39E6FD8BA545}"/>
              </c:ext>
            </c:extLst>
          </c:dPt>
          <c:xVal>
            <c:numLit>
              <c:formatCode>0.000</c:formatCode>
              <c:ptCount val="126"/>
              <c:pt idx="0">
                <c:v>1.5102337598800659</c:v>
              </c:pt>
              <c:pt idx="1">
                <c:v>1.7490681409835815</c:v>
              </c:pt>
              <c:pt idx="2">
                <c:v>2.0268411636352539</c:v>
              </c:pt>
              <c:pt idx="3">
                <c:v>2.358022928237915</c:v>
              </c:pt>
              <c:pt idx="4">
                <c:v>2.7504169940948486</c:v>
              </c:pt>
              <c:pt idx="5">
                <c:v>3.1882529258728027</c:v>
              </c:pt>
              <c:pt idx="6">
                <c:v>3.7185988426208496</c:v>
              </c:pt>
              <c:pt idx="7">
                <c:v>4.3179612159729004</c:v>
              </c:pt>
              <c:pt idx="8">
                <c:v>5.0286116600036621</c:v>
              </c:pt>
              <c:pt idx="9">
                <c:v>5.847623348236084</c:v>
              </c:pt>
              <c:pt idx="10">
                <c:v>6.808408260345459</c:v>
              </c:pt>
              <c:pt idx="11">
                <c:v>7.9160046577453613</c:v>
              </c:pt>
              <c:pt idx="12">
                <c:v>9.2151241302490234</c:v>
              </c:pt>
              <c:pt idx="13">
                <c:v>10.715277671813965</c:v>
              </c:pt>
              <c:pt idx="14">
                <c:v>12.454998016357422</c:v>
              </c:pt>
              <c:pt idx="15">
                <c:v>14.487041473388672</c:v>
              </c:pt>
              <c:pt idx="16">
                <c:v>16.858396530151367</c:v>
              </c:pt>
              <c:pt idx="17">
                <c:v>19.666042327880859</c:v>
              </c:pt>
              <c:pt idx="18">
                <c:v>22.861368179321289</c:v>
              </c:pt>
              <c:pt idx="19">
                <c:v>26.592403411865234</c:v>
              </c:pt>
              <c:pt idx="20">
                <c:v>30.93450927734375</c:v>
              </c:pt>
              <c:pt idx="21">
                <c:v>42.434303283691406</c:v>
              </c:pt>
              <c:pt idx="22">
                <c:v>48.561328887939453</c:v>
              </c:pt>
              <c:pt idx="23">
                <c:v>56.784507751464844</c:v>
              </c:pt>
              <c:pt idx="24">
                <c:v>69.560867309570313</c:v>
              </c:pt>
              <c:pt idx="25">
                <c:v>80.842315673828125</c:v>
              </c:pt>
              <c:pt idx="26">
                <c:v>87.791168212890625</c:v>
              </c:pt>
              <c:pt idx="27">
                <c:v>103.39902496337891</c:v>
              </c:pt>
              <c:pt idx="28">
                <c:v>119.95051574707031</c:v>
              </c:pt>
              <c:pt idx="29">
                <c:v>139.46</c:v>
              </c:pt>
              <c:pt idx="30">
                <c:v>163.11708068847656</c:v>
              </c:pt>
              <c:pt idx="31">
                <c:v>190.95341491699219</c:v>
              </c:pt>
              <c:pt idx="32">
                <c:v>224.93586730957031</c:v>
              </c:pt>
              <c:pt idx="33">
                <c:v>256.5118408203125</c:v>
              </c:pt>
              <c:pt idx="34">
                <c:v>298.52804565429688</c:v>
              </c:pt>
              <c:pt idx="35">
                <c:v>350.336181640625</c:v>
              </c:pt>
              <c:pt idx="36">
                <c:v>404.75814819335938</c:v>
              </c:pt>
              <c:pt idx="37">
                <c:v>471.822998046875</c:v>
              </c:pt>
              <c:pt idx="38">
                <c:v>549.53125</c:v>
              </c:pt>
              <c:pt idx="39">
                <c:v>637.68548583984375</c:v>
              </c:pt>
              <c:pt idx="40">
                <c:v>742.47283935546875</c:v>
              </c:pt>
              <c:pt idx="41">
                <c:v>863.8</c:v>
              </c:pt>
              <c:pt idx="42">
                <c:v>1006.6702270507813</c:v>
              </c:pt>
              <c:pt idx="43">
                <c:v>1172.4876708984375</c:v>
              </c:pt>
              <c:pt idx="44">
                <c:v>1361.6795654296875</c:v>
              </c:pt>
              <c:pt idx="45">
                <c:v>1584.3428955078125</c:v>
              </c:pt>
              <c:pt idx="46">
                <c:v>1843.502197265625</c:v>
              </c:pt>
              <c:pt idx="47">
                <c:v>2144.853515625</c:v>
              </c:pt>
              <c:pt idx="48">
                <c:v>2497.04833984375</c:v>
              </c:pt>
              <c:pt idx="49">
                <c:v>2905.126953125</c:v>
              </c:pt>
              <c:pt idx="50">
                <c:v>3378.755126953125</c:v>
              </c:pt>
              <c:pt idx="51">
                <c:v>3932.1474609375</c:v>
              </c:pt>
              <c:pt idx="52">
                <c:v>4572.62255859375</c:v>
              </c:pt>
              <c:pt idx="53">
                <c:v>5322.412109375</c:v>
              </c:pt>
              <c:pt idx="54">
                <c:v>6192.044921875</c:v>
              </c:pt>
              <c:pt idx="55">
                <c:v>7204.1357421875</c:v>
              </c:pt>
              <c:pt idx="56">
                <c:v>8381.5048828125</c:v>
              </c:pt>
              <c:pt idx="57">
                <c:v>9752.1259765625</c:v>
              </c:pt>
              <c:pt idx="58">
                <c:v>11346.4208984375</c:v>
              </c:pt>
              <c:pt idx="59">
                <c:v>13201.2265625</c:v>
              </c:pt>
              <c:pt idx="60">
                <c:v>15359.1611328125</c:v>
              </c:pt>
              <c:pt idx="61">
                <c:v>17869.134765625</c:v>
              </c:pt>
              <c:pt idx="62">
                <c:v>20790.763671875</c:v>
              </c:pt>
              <c:pt idx="63">
                <c:v>24189.91015625</c:v>
              </c:pt>
              <c:pt idx="64">
                <c:v>28144.525390625</c:v>
              </c:pt>
              <c:pt idx="65">
                <c:v>32744.30078125</c:v>
              </c:pt>
              <c:pt idx="66">
                <c:v>38097.2578125</c:v>
              </c:pt>
              <c:pt idx="67">
                <c:v>44324.03125</c:v>
              </c:pt>
              <c:pt idx="68">
                <c:v>51564.09375</c:v>
              </c:pt>
              <c:pt idx="69">
                <c:v>59981.2421875</c:v>
              </c:pt>
            </c:numLit>
          </c:xVal>
          <c:yVal>
            <c:numLit>
              <c:formatCode>0.00E+00</c:formatCode>
              <c:ptCount val="126"/>
              <c:pt idx="1">
                <c:v>1.4260094792608077E-2</c:v>
              </c:pt>
              <c:pt idx="2">
                <c:v>1.4865751522917303E-2</c:v>
              </c:pt>
              <c:pt idx="3">
                <c:v>1.4459747642566436E-2</c:v>
              </c:pt>
              <c:pt idx="4">
                <c:v>1.5511970250011657E-2</c:v>
              </c:pt>
              <c:pt idx="5">
                <c:v>1.4072191846324779E-2</c:v>
              </c:pt>
              <c:pt idx="6">
                <c:v>1.4519480087851503E-2</c:v>
              </c:pt>
              <c:pt idx="7">
                <c:v>1.6620011141560358E-2</c:v>
              </c:pt>
              <c:pt idx="8">
                <c:v>1.5105154908142425E-2</c:v>
              </c:pt>
              <c:pt idx="9">
                <c:v>1.1612570549570518E-2</c:v>
              </c:pt>
              <c:pt idx="10">
                <c:v>9.2404090814784783E-3</c:v>
              </c:pt>
              <c:pt idx="11">
                <c:v>6.8775046703512957E-3</c:v>
              </c:pt>
              <c:pt idx="12">
                <c:v>5.3593736230587259E-3</c:v>
              </c:pt>
              <c:pt idx="13">
                <c:v>4.3680774696251683E-3</c:v>
              </c:pt>
              <c:pt idx="14">
                <c:v>3.8144752920346117E-3</c:v>
              </c:pt>
              <c:pt idx="15">
                <c:v>3.1683187258077345E-3</c:v>
              </c:pt>
              <c:pt idx="16">
                <c:v>2.6640336040043154E-3</c:v>
              </c:pt>
              <c:pt idx="17">
                <c:v>2.329900036352436E-3</c:v>
              </c:pt>
              <c:pt idx="18">
                <c:v>1.9126058437593189E-3</c:v>
              </c:pt>
              <c:pt idx="19">
                <c:v>1.6092486407830121E-3</c:v>
              </c:pt>
              <c:pt idx="20">
                <c:v>1.3959158642353835E-3</c:v>
              </c:pt>
              <c:pt idx="21">
                <c:v>4.5818721388151838E-4</c:v>
              </c:pt>
              <c:pt idx="22">
                <c:v>7.6290782036306216E-4</c:v>
              </c:pt>
              <c:pt idx="23">
                <c:v>7.4330226141662234E-4</c:v>
              </c:pt>
              <c:pt idx="24">
                <c:v>4.888311628812571E-4</c:v>
              </c:pt>
              <c:pt idx="25">
                <c:v>4.8140005790121403E-4</c:v>
              </c:pt>
              <c:pt idx="26">
                <c:v>3.2820106070412686E-4</c:v>
              </c:pt>
              <c:pt idx="27">
                <c:v>3.2385277359718356E-4</c:v>
              </c:pt>
              <c:pt idx="28">
                <c:v>2.8227674167561142E-4</c:v>
              </c:pt>
              <c:pt idx="29">
                <c:v>2.4432323925606121E-4</c:v>
              </c:pt>
              <c:pt idx="30">
                <c:v>2.0266776122260057E-4</c:v>
              </c:pt>
              <c:pt idx="31">
                <c:v>1.8345969711445353E-4</c:v>
              </c:pt>
              <c:pt idx="32">
                <c:v>1.5086566841716241E-4</c:v>
              </c:pt>
              <c:pt idx="33">
                <c:v>1.4119014060005587E-4</c:v>
              </c:pt>
              <c:pt idx="34">
                <c:v>1.1378416089410452E-4</c:v>
              </c:pt>
              <c:pt idx="35">
                <c:v>9.43996331040264E-5</c:v>
              </c:pt>
              <c:pt idx="36">
                <c:v>8.5919402886761335E-5</c:v>
              </c:pt>
              <c:pt idx="37">
                <c:v>7.0384444690839865E-5</c:v>
              </c:pt>
              <c:pt idx="38">
                <c:v>5.8634811305026742E-5</c:v>
              </c:pt>
              <c:pt idx="39">
                <c:v>5.0910043905530516E-5</c:v>
              </c:pt>
              <c:pt idx="40">
                <c:v>4.1780608818612057E-5</c:v>
              </c:pt>
              <c:pt idx="41">
                <c:v>3.5175397634595777E-5</c:v>
              </c:pt>
              <c:pt idx="42">
                <c:v>2.9295685673146882E-5</c:v>
              </c:pt>
              <c:pt idx="43">
                <c:v>2.4667383401984493E-5</c:v>
              </c:pt>
              <c:pt idx="44">
                <c:v>1.9871904340037385E-5</c:v>
              </c:pt>
              <c:pt idx="45">
                <c:v>1.8014715904347455E-5</c:v>
              </c:pt>
              <c:pt idx="46">
                <c:v>1.4689701350847242E-5</c:v>
              </c:pt>
              <c:pt idx="47">
                <c:v>1.1918752541672735E-5</c:v>
              </c:pt>
              <c:pt idx="48">
                <c:v>1.0671441460371273E-5</c:v>
              </c:pt>
              <c:pt idx="49">
                <c:v>8.7289703444537917E-6</c:v>
              </c:pt>
              <c:pt idx="50">
                <c:v>7.3644099183617093E-6</c:v>
              </c:pt>
              <c:pt idx="51">
                <c:v>6.2537091436285228E-6</c:v>
              </c:pt>
              <c:pt idx="52">
                <c:v>5.5632815456911018E-6</c:v>
              </c:pt>
              <c:pt idx="53">
                <c:v>5.072348080400675E-6</c:v>
              </c:pt>
              <c:pt idx="54">
                <c:v>4.2989981317591939E-6</c:v>
              </c:pt>
              <c:pt idx="55">
                <c:v>3.7554832323710856E-6</c:v>
              </c:pt>
              <c:pt idx="56">
                <c:v>2.8341724485882613E-6</c:v>
              </c:pt>
              <c:pt idx="57">
                <c:v>2.402527775185263E-6</c:v>
              </c:pt>
              <c:pt idx="58">
                <c:v>2.0080326877201319E-6</c:v>
              </c:pt>
              <c:pt idx="59">
                <c:v>9.2396842644154651E-7</c:v>
              </c:pt>
              <c:pt idx="60">
                <c:v>1.7616248377448996E-6</c:v>
              </c:pt>
              <c:pt idx="61">
                <c:v>1.1910098752404971E-6</c:v>
              </c:pt>
              <c:pt idx="62">
                <c:v>1.0866849784080245E-6</c:v>
              </c:pt>
              <c:pt idx="63">
                <c:v>6.4402183500822554E-7</c:v>
              </c:pt>
              <c:pt idx="64">
                <c:v>1.0590396847972745E-6</c:v>
              </c:pt>
              <c:pt idx="65">
                <c:v>5.1409290748132486E-7</c:v>
              </c:pt>
              <c:pt idx="66">
                <c:v>4.1425648860679786E-7</c:v>
              </c:pt>
              <c:pt idx="67">
                <c:v>3.890311813100719E-7</c:v>
              </c:pt>
              <c:pt idx="68">
                <c:v>4.6301178889052104E-7</c:v>
              </c:pt>
              <c:pt idx="69">
                <c:v>0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1-0585-425F-A3B7-39E6FD8BA545}"/>
            </c:ext>
          </c:extLst>
        </c:ser>
        <c:ser>
          <c:idx val="1"/>
          <c:order val="1"/>
          <c:tx>
            <c:v>C_bulk</c:v>
          </c:tx>
          <c:spPr>
            <a:ln>
              <a:solidFill>
                <a:srgbClr val="00B050"/>
              </a:solidFill>
            </a:ln>
          </c:spPr>
          <c:marker>
            <c:symbol val="none"/>
          </c:marker>
          <c:xVal>
            <c:numLit>
              <c:formatCode>0.000</c:formatCode>
              <c:ptCount val="126"/>
              <c:pt idx="0">
                <c:v>1.5102337598800659</c:v>
              </c:pt>
              <c:pt idx="1">
                <c:v>1.7490681409835815</c:v>
              </c:pt>
              <c:pt idx="2">
                <c:v>2.0268411636352539</c:v>
              </c:pt>
              <c:pt idx="3">
                <c:v>2.358022928237915</c:v>
              </c:pt>
              <c:pt idx="4">
                <c:v>2.7504169940948486</c:v>
              </c:pt>
              <c:pt idx="5">
                <c:v>3.1882529258728027</c:v>
              </c:pt>
              <c:pt idx="6">
                <c:v>3.7185988426208496</c:v>
              </c:pt>
              <c:pt idx="7">
                <c:v>4.3179612159729004</c:v>
              </c:pt>
              <c:pt idx="8">
                <c:v>5.0286116600036621</c:v>
              </c:pt>
              <c:pt idx="9">
                <c:v>5.847623348236084</c:v>
              </c:pt>
              <c:pt idx="10">
                <c:v>6.808408260345459</c:v>
              </c:pt>
              <c:pt idx="11">
                <c:v>7.9160046577453613</c:v>
              </c:pt>
              <c:pt idx="12">
                <c:v>9.2151241302490234</c:v>
              </c:pt>
              <c:pt idx="13">
                <c:v>10.715277671813965</c:v>
              </c:pt>
              <c:pt idx="14">
                <c:v>12.454998016357422</c:v>
              </c:pt>
              <c:pt idx="15">
                <c:v>14.487041473388672</c:v>
              </c:pt>
              <c:pt idx="16">
                <c:v>16.858396530151367</c:v>
              </c:pt>
              <c:pt idx="17">
                <c:v>19.666042327880859</c:v>
              </c:pt>
              <c:pt idx="18">
                <c:v>22.861368179321289</c:v>
              </c:pt>
              <c:pt idx="19">
                <c:v>26.592403411865234</c:v>
              </c:pt>
              <c:pt idx="20">
                <c:v>30.93450927734375</c:v>
              </c:pt>
              <c:pt idx="21">
                <c:v>42.434303283691406</c:v>
              </c:pt>
              <c:pt idx="22">
                <c:v>48.561328887939453</c:v>
              </c:pt>
              <c:pt idx="23">
                <c:v>56.784507751464844</c:v>
              </c:pt>
              <c:pt idx="24">
                <c:v>69.560867309570313</c:v>
              </c:pt>
              <c:pt idx="25">
                <c:v>80.842315673828125</c:v>
              </c:pt>
              <c:pt idx="26">
                <c:v>87.791168212890625</c:v>
              </c:pt>
              <c:pt idx="27">
                <c:v>103.39902496337891</c:v>
              </c:pt>
              <c:pt idx="28">
                <c:v>119.95051574707031</c:v>
              </c:pt>
              <c:pt idx="29">
                <c:v>139.46</c:v>
              </c:pt>
              <c:pt idx="30">
                <c:v>163.11708068847656</c:v>
              </c:pt>
              <c:pt idx="31">
                <c:v>190.95341491699219</c:v>
              </c:pt>
              <c:pt idx="32">
                <c:v>224.93586730957031</c:v>
              </c:pt>
              <c:pt idx="33">
                <c:v>256.5118408203125</c:v>
              </c:pt>
              <c:pt idx="34">
                <c:v>298.52804565429688</c:v>
              </c:pt>
              <c:pt idx="35">
                <c:v>350.336181640625</c:v>
              </c:pt>
              <c:pt idx="36">
                <c:v>404.75814819335938</c:v>
              </c:pt>
              <c:pt idx="37">
                <c:v>471.822998046875</c:v>
              </c:pt>
              <c:pt idx="38">
                <c:v>549.53125</c:v>
              </c:pt>
              <c:pt idx="39">
                <c:v>637.68548583984375</c:v>
              </c:pt>
              <c:pt idx="40">
                <c:v>742.47283935546875</c:v>
              </c:pt>
              <c:pt idx="41">
                <c:v>863.8</c:v>
              </c:pt>
              <c:pt idx="42">
                <c:v>1006.6702270507813</c:v>
              </c:pt>
              <c:pt idx="43">
                <c:v>1172.4876708984375</c:v>
              </c:pt>
              <c:pt idx="44">
                <c:v>1361.6795654296875</c:v>
              </c:pt>
              <c:pt idx="45">
                <c:v>1584.3428955078125</c:v>
              </c:pt>
              <c:pt idx="46">
                <c:v>1843.502197265625</c:v>
              </c:pt>
              <c:pt idx="47">
                <c:v>2144.853515625</c:v>
              </c:pt>
              <c:pt idx="48">
                <c:v>2497.04833984375</c:v>
              </c:pt>
              <c:pt idx="49">
                <c:v>2905.126953125</c:v>
              </c:pt>
              <c:pt idx="50">
                <c:v>3378.755126953125</c:v>
              </c:pt>
              <c:pt idx="51">
                <c:v>3932.1474609375</c:v>
              </c:pt>
              <c:pt idx="52">
                <c:v>4572.62255859375</c:v>
              </c:pt>
              <c:pt idx="53">
                <c:v>5322.412109375</c:v>
              </c:pt>
              <c:pt idx="54">
                <c:v>6192.044921875</c:v>
              </c:pt>
              <c:pt idx="55">
                <c:v>7204.1357421875</c:v>
              </c:pt>
              <c:pt idx="56">
                <c:v>8381.5048828125</c:v>
              </c:pt>
              <c:pt idx="57">
                <c:v>9752.1259765625</c:v>
              </c:pt>
              <c:pt idx="58">
                <c:v>11346.4208984375</c:v>
              </c:pt>
              <c:pt idx="59">
                <c:v>13201.2265625</c:v>
              </c:pt>
              <c:pt idx="60">
                <c:v>15359.1611328125</c:v>
              </c:pt>
              <c:pt idx="61">
                <c:v>17869.134765625</c:v>
              </c:pt>
              <c:pt idx="62">
                <c:v>20790.763671875</c:v>
              </c:pt>
              <c:pt idx="63">
                <c:v>24189.91015625</c:v>
              </c:pt>
              <c:pt idx="64">
                <c:v>28144.525390625</c:v>
              </c:pt>
              <c:pt idx="65">
                <c:v>32744.30078125</c:v>
              </c:pt>
              <c:pt idx="66">
                <c:v>38097.2578125</c:v>
              </c:pt>
              <c:pt idx="67">
                <c:v>44324.03125</c:v>
              </c:pt>
              <c:pt idx="68">
                <c:v>51564.09375</c:v>
              </c:pt>
              <c:pt idx="69">
                <c:v>59981.2421875</c:v>
              </c:pt>
            </c:numLit>
          </c:xVal>
          <c:yVal>
            <c:numLit>
              <c:formatCode>0.00E+00</c:formatCode>
              <c:ptCount val="126"/>
              <c:pt idx="1">
                <c:v>1.3126728428999025E-2</c:v>
              </c:pt>
              <c:pt idx="2">
                <c:v>1.132775627585032E-2</c:v>
              </c:pt>
              <c:pt idx="3">
                <c:v>9.7367954083823777E-3</c:v>
              </c:pt>
              <c:pt idx="4">
                <c:v>8.3476852545973194E-3</c:v>
              </c:pt>
              <c:pt idx="5">
                <c:v>7.2013255511757402E-3</c:v>
              </c:pt>
              <c:pt idx="6">
                <c:v>6.1742841424799128E-3</c:v>
              </c:pt>
              <c:pt idx="7">
                <c:v>5.3172616310284623E-3</c:v>
              </c:pt>
              <c:pt idx="8">
                <c:v>4.5658290565025123E-3</c:v>
              </c:pt>
              <c:pt idx="9">
                <c:v>3.9263542614369961E-3</c:v>
              </c:pt>
              <c:pt idx="10">
                <c:v>3.3722876062700757E-3</c:v>
              </c:pt>
              <c:pt idx="11">
                <c:v>2.9004519851956573E-3</c:v>
              </c:pt>
              <c:pt idx="12">
                <c:v>2.4915655689195125E-3</c:v>
              </c:pt>
              <c:pt idx="13">
                <c:v>2.1427531703796252E-3</c:v>
              </c:pt>
              <c:pt idx="14">
                <c:v>1.8434625054836288E-3</c:v>
              </c:pt>
              <c:pt idx="15">
                <c:v>1.5848970832085631E-3</c:v>
              </c:pt>
              <c:pt idx="16">
                <c:v>1.3619707165939729E-3</c:v>
              </c:pt>
              <c:pt idx="17">
                <c:v>1.1675377489734234E-3</c:v>
              </c:pt>
              <c:pt idx="18">
                <c:v>1.0043615596594146E-3</c:v>
              </c:pt>
              <c:pt idx="19">
                <c:v>8.6345527527949284E-4</c:v>
              </c:pt>
              <c:pt idx="20">
                <c:v>7.4226705503310656E-4</c:v>
              </c:pt>
              <c:pt idx="21">
                <c:v>5.4113070022724957E-4</c:v>
              </c:pt>
              <c:pt idx="22">
                <c:v>4.7286494838368401E-4</c:v>
              </c:pt>
              <c:pt idx="23">
                <c:v>4.0439813268237175E-4</c:v>
              </c:pt>
              <c:pt idx="24">
                <c:v>3.3013502947235935E-4</c:v>
              </c:pt>
              <c:pt idx="25">
                <c:v>2.840752400823126E-4</c:v>
              </c:pt>
              <c:pt idx="26">
                <c:v>2.6159585931349156E-4</c:v>
              </c:pt>
              <c:pt idx="27">
                <c:v>2.221195248265698E-4</c:v>
              </c:pt>
              <c:pt idx="28">
                <c:v>1.914801870303838E-4</c:v>
              </c:pt>
              <c:pt idx="29">
                <c:v>1.647036241190507E-4</c:v>
              </c:pt>
              <c:pt idx="30">
                <c:v>1.4082700281821219E-4</c:v>
              </c:pt>
              <c:pt idx="31">
                <c:v>1.2030848461485304E-4</c:v>
              </c:pt>
              <c:pt idx="32">
                <c:v>1.0214373578008477E-4</c:v>
              </c:pt>
              <c:pt idx="33">
                <c:v>8.9579055522280977E-5</c:v>
              </c:pt>
              <c:pt idx="34">
                <c:v>7.69815346163531E-5</c:v>
              </c:pt>
              <c:pt idx="35">
                <c:v>6.5608177963864713E-5</c:v>
              </c:pt>
              <c:pt idx="36">
                <c:v>5.6796584344025285E-5</c:v>
              </c:pt>
              <c:pt idx="37">
                <c:v>4.873387374342815E-5</c:v>
              </c:pt>
              <c:pt idx="38">
                <c:v>4.1852796062139471E-5</c:v>
              </c:pt>
              <c:pt idx="39">
                <c:v>3.6077090042191558E-5</c:v>
              </c:pt>
              <c:pt idx="40">
                <c:v>3.0995699325336989E-5</c:v>
              </c:pt>
              <c:pt idx="41">
                <c:v>2.6652346755325051E-5</c:v>
              </c:pt>
              <c:pt idx="42">
                <c:v>2.2880082293254071E-5</c:v>
              </c:pt>
              <c:pt idx="43">
                <c:v>1.965459356647488E-5</c:v>
              </c:pt>
              <c:pt idx="44">
                <c:v>1.6933896786237947E-5</c:v>
              </c:pt>
              <c:pt idx="45">
                <c:v>1.4564240154603192E-5</c:v>
              </c:pt>
              <c:pt idx="46">
                <c:v>1.2527034926143572E-5</c:v>
              </c:pt>
              <c:pt idx="47">
                <c:v>1.0777217971019349E-5</c:v>
              </c:pt>
              <c:pt idx="48">
                <c:v>9.2674187265276803E-6</c:v>
              </c:pt>
              <c:pt idx="49">
                <c:v>7.9758646620896009E-6</c:v>
              </c:pt>
              <c:pt idx="50">
                <c:v>6.8680260024468914E-6</c:v>
              </c:pt>
              <c:pt idx="51">
                <c:v>5.9116967372024739E-6</c:v>
              </c:pt>
              <c:pt idx="52">
                <c:v>5.0938575443587775E-6</c:v>
              </c:pt>
              <c:pt idx="53">
                <c:v>4.3865205838762065E-6</c:v>
              </c:pt>
              <c:pt idx="54">
                <c:v>3.7806858870007511E-6</c:v>
              </c:pt>
              <c:pt idx="55">
                <c:v>3.2597739359636737E-6</c:v>
              </c:pt>
              <c:pt idx="56">
                <c:v>2.8120919904464479E-6</c:v>
              </c:pt>
              <c:pt idx="57">
                <c:v>2.4270953609948314E-6</c:v>
              </c:pt>
              <c:pt idx="58">
                <c:v>2.096290950317289E-6</c:v>
              </c:pt>
              <c:pt idx="59">
                <c:v>1.8119849272944012E-6</c:v>
              </c:pt>
              <c:pt idx="60">
                <c:v>1.5676321314119776E-6</c:v>
              </c:pt>
              <c:pt idx="61">
                <c:v>1.3576613039612531E-6</c:v>
              </c:pt>
              <c:pt idx="62">
                <c:v>1.177105311012153E-6</c:v>
              </c:pt>
              <c:pt idx="63">
                <c:v>1.021928792218469E-6</c:v>
              </c:pt>
              <c:pt idx="64">
                <c:v>8.8856532694375697E-7</c:v>
              </c:pt>
              <c:pt idx="65">
                <c:v>7.7396976562653421E-7</c:v>
              </c:pt>
              <c:pt idx="66">
                <c:v>6.7544959832711507E-7</c:v>
              </c:pt>
              <c:pt idx="67">
                <c:v>5.9078713196220342E-7</c:v>
              </c:pt>
              <c:pt idx="68">
                <c:v>5.1805664509718234E-7</c:v>
              </c:pt>
              <c:pt idx="69">
                <c:v>4.5557348838492353E-7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2-0585-425F-A3B7-39E6FD8BA545}"/>
            </c:ext>
          </c:extLst>
        </c:ser>
        <c:ser>
          <c:idx val="3"/>
          <c:order val="2"/>
          <c:tx>
            <c:v>Closure</c:v>
          </c:tx>
          <c:spPr>
            <a:ln w="25400"/>
          </c:spPr>
          <c:marker>
            <c:symbol val="none"/>
          </c:marker>
          <c:dPt>
            <c:idx val="1"/>
            <c:bubble3D val="0"/>
            <c:spPr>
              <a:ln w="25400">
                <a:solidFill>
                  <a:schemeClr val="tx1"/>
                </a:solidFill>
              </a:ln>
            </c:spPr>
            <c:extLst>
              <c:ext xmlns:c16="http://schemas.microsoft.com/office/drawing/2014/chart" uri="{C3380CC4-5D6E-409C-BE32-E72D297353CC}">
                <c16:uniqueId val="{00000004-0585-425F-A3B7-39E6FD8BA545}"/>
              </c:ext>
            </c:extLst>
          </c:dPt>
          <c:xVal>
            <c:numLit>
              <c:formatCode>0</c:formatCode>
              <c:ptCount val="2"/>
              <c:pt idx="0">
                <c:v>2</c:v>
              </c:pt>
              <c:pt idx="1">
                <c:v>2</c:v>
              </c:pt>
            </c:numLit>
          </c:xVal>
          <c:yVal>
            <c:numLit>
              <c:formatCode>General</c:formatCode>
              <c:ptCount val="2"/>
              <c:pt idx="0">
                <c:v>1E-10</c:v>
              </c:pt>
              <c:pt idx="1">
                <c:v>1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5-0585-425F-A3B7-39E6FD8BA545}"/>
            </c:ext>
          </c:extLst>
        </c:ser>
        <c:ser>
          <c:idx val="4"/>
          <c:order val="3"/>
          <c:tx>
            <c:v>Intrusion</c:v>
          </c:tx>
          <c:spPr>
            <a:ln>
              <a:solidFill>
                <a:schemeClr val="tx1"/>
              </a:solidFill>
              <a:prstDash val="solid"/>
            </a:ln>
          </c:spPr>
          <c:marker>
            <c:symbol val="none"/>
          </c:marker>
          <c:dPt>
            <c:idx val="1"/>
            <c:bubble3D val="0"/>
            <c:spPr>
              <a:ln w="25400">
                <a:solidFill>
                  <a:schemeClr val="tx1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0585-425F-A3B7-39E6FD8BA545}"/>
              </c:ext>
            </c:extLst>
          </c:dPt>
          <c:xVal>
            <c:numLit>
              <c:formatCode>General</c:formatCode>
              <c:ptCount val="2"/>
              <c:pt idx="0">
                <c:v>2</c:v>
              </c:pt>
              <c:pt idx="1">
                <c:v>2</c:v>
              </c:pt>
            </c:numLit>
          </c:xVal>
          <c:yVal>
            <c:numLit>
              <c:formatCode>General</c:formatCode>
              <c:ptCount val="2"/>
              <c:pt idx="0">
                <c:v>1E-10</c:v>
              </c:pt>
              <c:pt idx="1">
                <c:v>1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8-0585-425F-A3B7-39E6FD8BA54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logBase val="10"/>
          <c:orientation val="minMax"/>
          <c:min val="1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Injection</a:t>
                </a:r>
                <a:r>
                  <a:rPr lang="en-US" baseline="0"/>
                  <a:t> Pressure, psia</a:t>
                </a:r>
                <a:endParaRPr lang="en-US"/>
              </a:p>
            </c:rich>
          </c:tx>
          <c:overlay val="0"/>
        </c:title>
        <c:numFmt formatCode="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1.0000000000000005E-8"/>
        <c:crossBetween val="midCat"/>
      </c:valAx>
      <c:valAx>
        <c:axId val="160021120"/>
        <c:scaling>
          <c:logBase val="10"/>
          <c:orientation val="minMax"/>
          <c:max val="0.1"/>
          <c:min val="1.0000000000000005E-8"/>
        </c:scaling>
        <c:delete val="0"/>
        <c:axPos val="l"/>
        <c:majorGridlines>
          <c:spPr>
            <a:ln>
              <a:solidFill>
                <a:schemeClr val="bg1">
                  <a:lumMod val="50000"/>
                </a:schemeClr>
              </a:solidFill>
            </a:ln>
          </c:spPr>
        </c:majorGridlines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Compressibility, psia^-1</a:t>
                </a:r>
              </a:p>
            </c:rich>
          </c:tx>
          <c:overlay val="0"/>
        </c:title>
        <c:numFmt formatCode="0.E+0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  <c:majorUnit val="0.2"/>
        <c:minorUnit val="0.1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egendEntry>
        <c:idx val="2"/>
        <c:delete val="1"/>
      </c:legendEntry>
      <c:legendEntry>
        <c:idx val="3"/>
        <c:delete val="1"/>
      </c:legendEntry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/>
  </c:printSettings>
</c:chartSpace>
</file>

<file path=xl/charts/chart5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smoothMarker"/>
        <c:varyColors val="0"/>
        <c:ser>
          <c:idx val="0"/>
          <c:order val="0"/>
          <c:tx>
            <c:v>Compression</c:v>
          </c:tx>
          <c:spPr>
            <a:ln>
              <a:solidFill>
                <a:sysClr val="windowText" lastClr="000000"/>
              </a:solidFill>
              <a:prstDash val="solid"/>
            </a:ln>
          </c:spPr>
          <c:marker>
            <c:symbol val="none"/>
          </c:marker>
          <c:xVal>
            <c:numLit>
              <c:formatCode>0.000</c:formatCode>
              <c:ptCount val="129"/>
              <c:pt idx="0">
                <c:v>1.7490681409835815</c:v>
              </c:pt>
              <c:pt idx="1">
                <c:v>2.0268411636352539</c:v>
              </c:pt>
              <c:pt idx="2">
                <c:v>2.358022928237915</c:v>
              </c:pt>
              <c:pt idx="3">
                <c:v>2.7504169940948486</c:v>
              </c:pt>
              <c:pt idx="4">
                <c:v>3.1882529258728027</c:v>
              </c:pt>
              <c:pt idx="5">
                <c:v>3.7185988426208496</c:v>
              </c:pt>
              <c:pt idx="6">
                <c:v>4.3179612159729004</c:v>
              </c:pt>
              <c:pt idx="7">
                <c:v>5.0286116600036621</c:v>
              </c:pt>
              <c:pt idx="8">
                <c:v>5.847623348236084</c:v>
              </c:pt>
              <c:pt idx="9">
                <c:v>6.808408260345459</c:v>
              </c:pt>
              <c:pt idx="10">
                <c:v>7.9160046577453613</c:v>
              </c:pt>
              <c:pt idx="11">
                <c:v>9.2151241302490234</c:v>
              </c:pt>
              <c:pt idx="12">
                <c:v>10.715277671813965</c:v>
              </c:pt>
              <c:pt idx="13">
                <c:v>12.454998016357422</c:v>
              </c:pt>
              <c:pt idx="14">
                <c:v>14.487041473388672</c:v>
              </c:pt>
              <c:pt idx="15">
                <c:v>16.858396530151367</c:v>
              </c:pt>
              <c:pt idx="16">
                <c:v>19.666042327880859</c:v>
              </c:pt>
              <c:pt idx="17">
                <c:v>22.861368179321289</c:v>
              </c:pt>
              <c:pt idx="18">
                <c:v>26.592403411865234</c:v>
              </c:pt>
              <c:pt idx="19">
                <c:v>30.93450927734375</c:v>
              </c:pt>
              <c:pt idx="20">
                <c:v>42.434303283691406</c:v>
              </c:pt>
              <c:pt idx="21">
                <c:v>48.561328887939453</c:v>
              </c:pt>
              <c:pt idx="22">
                <c:v>56.784507751464844</c:v>
              </c:pt>
              <c:pt idx="23">
                <c:v>69.560867309570313</c:v>
              </c:pt>
              <c:pt idx="24">
                <c:v>80.842315673828125</c:v>
              </c:pt>
              <c:pt idx="25">
                <c:v>87.791168212890625</c:v>
              </c:pt>
              <c:pt idx="26">
                <c:v>103.39902496337891</c:v>
              </c:pt>
              <c:pt idx="27">
                <c:v>119.95051574707031</c:v>
              </c:pt>
              <c:pt idx="28">
                <c:v>139.46</c:v>
              </c:pt>
              <c:pt idx="29">
                <c:v>163.11708068847656</c:v>
              </c:pt>
              <c:pt idx="30">
                <c:v>190.95341491699219</c:v>
              </c:pt>
              <c:pt idx="31">
                <c:v>224.93586730957031</c:v>
              </c:pt>
              <c:pt idx="32">
                <c:v>256.5118408203125</c:v>
              </c:pt>
              <c:pt idx="33">
                <c:v>298.52804565429688</c:v>
              </c:pt>
              <c:pt idx="34">
                <c:v>350.336181640625</c:v>
              </c:pt>
              <c:pt idx="35">
                <c:v>404.75814819335938</c:v>
              </c:pt>
              <c:pt idx="36">
                <c:v>471.822998046875</c:v>
              </c:pt>
              <c:pt idx="37">
                <c:v>549.53125</c:v>
              </c:pt>
              <c:pt idx="38">
                <c:v>637.68548583984375</c:v>
              </c:pt>
              <c:pt idx="39">
                <c:v>742.47283935546875</c:v>
              </c:pt>
              <c:pt idx="40">
                <c:v>863.8</c:v>
              </c:pt>
              <c:pt idx="41">
                <c:v>1006.6702270507813</c:v>
              </c:pt>
              <c:pt idx="42">
                <c:v>1172.4876708984375</c:v>
              </c:pt>
              <c:pt idx="43">
                <c:v>1361.6795654296875</c:v>
              </c:pt>
              <c:pt idx="44">
                <c:v>1584.3428955078125</c:v>
              </c:pt>
              <c:pt idx="45">
                <c:v>1843.502197265625</c:v>
              </c:pt>
              <c:pt idx="46">
                <c:v>2144.853515625</c:v>
              </c:pt>
              <c:pt idx="47">
                <c:v>2497.04833984375</c:v>
              </c:pt>
              <c:pt idx="48">
                <c:v>2905.126953125</c:v>
              </c:pt>
              <c:pt idx="49">
                <c:v>3378.755126953125</c:v>
              </c:pt>
              <c:pt idx="50">
                <c:v>3932.1474609375</c:v>
              </c:pt>
              <c:pt idx="51">
                <c:v>4572.62255859375</c:v>
              </c:pt>
              <c:pt idx="52">
                <c:v>5322.412109375</c:v>
              </c:pt>
              <c:pt idx="53">
                <c:v>6192.044921875</c:v>
              </c:pt>
              <c:pt idx="54">
                <c:v>7204.1357421875</c:v>
              </c:pt>
              <c:pt idx="55">
                <c:v>8381.5048828125</c:v>
              </c:pt>
              <c:pt idx="56">
                <c:v>9752.1259765625</c:v>
              </c:pt>
              <c:pt idx="57">
                <c:v>11346.4208984375</c:v>
              </c:pt>
              <c:pt idx="58">
                <c:v>13201.2265625</c:v>
              </c:pt>
              <c:pt idx="59">
                <c:v>15359.1611328125</c:v>
              </c:pt>
              <c:pt idx="60">
                <c:v>17869.134765625</c:v>
              </c:pt>
              <c:pt idx="61">
                <c:v>20790.763671875</c:v>
              </c:pt>
              <c:pt idx="62">
                <c:v>24189.91015625</c:v>
              </c:pt>
              <c:pt idx="63">
                <c:v>28144.525390625</c:v>
              </c:pt>
              <c:pt idx="64">
                <c:v>32744.30078125</c:v>
              </c:pt>
              <c:pt idx="65">
                <c:v>38097.2578125</c:v>
              </c:pt>
              <c:pt idx="66">
                <c:v>44324.03125</c:v>
              </c:pt>
              <c:pt idx="67">
                <c:v>51564.09375</c:v>
              </c:pt>
              <c:pt idx="68">
                <c:v>59981.2421875</c:v>
              </c:pt>
            </c:numLit>
          </c:xVal>
          <c:yVal>
            <c:numLit>
              <c:formatCode>General</c:formatCode>
              <c:ptCount val="129"/>
              <c:pt idx="0">
                <c:v>0</c:v>
              </c:pt>
              <c:pt idx="1">
                <c:v>1</c:v>
              </c:pt>
              <c:pt idx="2">
                <c:v>0.99074103064768604</c:v>
              </c:pt>
              <c:pt idx="3">
                <c:v>0.98141191030000563</c:v>
              </c:pt>
              <c:pt idx="4">
                <c:v>0.97254167629752375</c:v>
              </c:pt>
              <c:pt idx="5">
                <c:v>0.96338719286479091</c:v>
              </c:pt>
              <c:pt idx="6">
                <c:v>0.95457919441761163</c:v>
              </c:pt>
              <c:pt idx="7">
                <c:v>0.94568174419807127</c:v>
              </c:pt>
              <c:pt idx="8">
                <c:v>0.93695182978384262</c:v>
              </c:pt>
              <c:pt idx="9">
                <c:v>0.92823223286315948</c:v>
              </c:pt>
              <c:pt idx="10">
                <c:v>0.91967262136127848</c:v>
              </c:pt>
              <c:pt idx="11">
                <c:v>0.9111229922189692</c:v>
              </c:pt>
              <c:pt idx="12">
                <c:v>0.90271581329084583</c:v>
              </c:pt>
              <c:pt idx="13">
                <c:v>0.89440671622107371</c:v>
              </c:pt>
              <c:pt idx="14">
                <c:v>0.88613700290606734</c:v>
              </c:pt>
              <c:pt idx="15">
                <c:v>0.87791883735790699</c:v>
              </c:pt>
              <c:pt idx="16">
                <c:v>0.86964590861895941</c:v>
              </c:pt>
              <c:pt idx="17">
                <c:v>0.86163571602828637</c:v>
              </c:pt>
              <c:pt idx="18">
                <c:v>0.8536666688826684</c:v>
              </c:pt>
              <c:pt idx="19">
                <c:v>0.84576770242957622</c:v>
              </c:pt>
              <c:pt idx="20">
                <c:v>0.82949515083824032</c:v>
              </c:pt>
              <c:pt idx="21">
                <c:v>0.82264745155424179</c:v>
              </c:pt>
              <c:pt idx="22">
                <c:v>0.81477559454060022</c:v>
              </c:pt>
              <c:pt idx="23">
                <c:v>0.8046758618840899</c:v>
              </c:pt>
              <c:pt idx="24">
                <c:v>0.79727667961221704</c:v>
              </c:pt>
              <c:pt idx="25">
                <c:v>0.79324610368413784</c:v>
              </c:pt>
              <c:pt idx="26">
                <c:v>0.7853080523044712</c:v>
              </c:pt>
              <c:pt idx="27">
                <c:v>0.77817374793640626</c:v>
              </c:pt>
              <c:pt idx="28">
                <c:v>0.77099929614563922</c:v>
              </c:pt>
              <c:pt idx="29">
                <c:v>0.76360971760870566</c:v>
              </c:pt>
              <c:pt idx="30">
                <c:v>0.75625048404277417</c:v>
              </c:pt>
              <c:pt idx="31">
                <c:v>0.74867569180568116</c:v>
              </c:pt>
              <c:pt idx="32">
                <c:v>0.74265542035280063</c:v>
              </c:pt>
              <c:pt idx="33">
                <c:v>0.73576363838577785</c:v>
              </c:pt>
              <c:pt idx="34">
                <c:v>0.72856224241507328</c:v>
              </c:pt>
              <c:pt idx="35">
                <c:v>0.72212484286071321</c:v>
              </c:pt>
              <c:pt idx="36">
                <c:v>0.71535212634443179</c:v>
              </c:pt>
              <c:pt idx="37">
                <c:v>0.70868006017596474</c:v>
              </c:pt>
              <c:pt idx="38">
                <c:v>0.70222913282763744</c:v>
              </c:pt>
              <c:pt idx="39">
                <c:v>0.69569317434111466</c:v>
              </c:pt>
              <c:pt idx="40">
                <c:v>0.68925135109096936</c:v>
              </c:pt>
              <c:pt idx="41">
                <c:v>0.68279753012481481</c:v>
              </c:pt>
              <c:pt idx="42">
                <c:v>0.67642835561147374</c:v>
              </c:pt>
              <c:pt idx="43">
                <c:v>0.67023757024604724</c:v>
              </c:pt>
              <c:pt idx="44">
                <c:v>0.66402754266424557</c:v>
              </c:pt>
              <c:pt idx="45">
                <c:v>0.6578731711400283</c:v>
              </c:pt>
              <c:pt idx="46">
                <c:v>0.65177957577379275</c:v>
              </c:pt>
              <c:pt idx="47">
                <c:v>0.64571726097631188</c:v>
              </c:pt>
              <c:pt idx="48">
                <c:v>0.6397376921155401</c:v>
              </c:pt>
              <c:pt idx="49">
                <c:v>0.63382664299972824</c:v>
              </c:pt>
              <c:pt idx="50">
                <c:v>0.62794519578183672</c:v>
              </c:pt>
              <c:pt idx="51">
                <c:v>0.62214804152534198</c:v>
              </c:pt>
              <c:pt idx="52">
                <c:v>0.61636885128183705</c:v>
              </c:pt>
              <c:pt idx="53">
                <c:v>0.61066214500078309</c:v>
              </c:pt>
              <c:pt idx="54">
                <c:v>0.60500637488338627</c:v>
              </c:pt>
              <c:pt idx="55">
                <c:v>0.59940363778929107</c:v>
              </c:pt>
              <c:pt idx="56">
                <c:v>0.59384966033557207</c:v>
              </c:pt>
              <c:pt idx="57">
                <c:v>0.58834862005265132</c:v>
              </c:pt>
              <c:pt idx="58">
                <c:v>0.58289888369055443</c:v>
              </c:pt>
              <c:pt idx="59">
                <c:v>0.57749980536586698</c:v>
              </c:pt>
              <c:pt idx="60">
                <c:v>0.57215212726527453</c:v>
              </c:pt>
              <c:pt idx="61">
                <c:v>0.56685149085276032</c:v>
              </c:pt>
              <c:pt idx="62">
                <c:v>0.56160020827781609</c:v>
              </c:pt>
              <c:pt idx="63">
                <c:v>0.55639789926451066</c:v>
              </c:pt>
              <c:pt idx="64">
                <c:v>0.55124517623778968</c:v>
              </c:pt>
              <c:pt idx="65">
                <c:v>0.54613891939744375</c:v>
              </c:pt>
              <c:pt idx="66">
                <c:v>0.54108091665096558</c:v>
              </c:pt>
              <c:pt idx="67">
                <c:v>0.53607259531982243</c:v>
              </c:pt>
              <c:pt idx="68">
                <c:v>0.53111364362504498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FA74-4DD4-AFB4-FD1BBCD4063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  <c:extLst/>
      </c:scatterChart>
      <c:valAx>
        <c:axId val="160018816"/>
        <c:scaling>
          <c:orientation val="minMax"/>
          <c:max val="10000"/>
          <c:min val="0"/>
        </c:scaling>
        <c:delete val="0"/>
        <c:axPos val="b"/>
        <c:minorGridlines>
          <c:spPr>
            <a:ln>
              <a:solidFill>
                <a:schemeClr val="bg1">
                  <a:lumMod val="50000"/>
                </a:schemeClr>
              </a:solidFill>
            </a:ln>
          </c:spPr>
        </c:minorGridlines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Net Confining Pressure,</a:t>
                </a:r>
                <a:r>
                  <a:rPr lang="en-US" baseline="0"/>
                  <a:t> psia</a:t>
                </a:r>
                <a:endParaRPr lang="en-US"/>
              </a:p>
            </c:rich>
          </c:tx>
          <c:overlay val="0"/>
        </c:title>
        <c:numFmt formatCode="General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1.0000000000000094E-156"/>
        <c:crossBetween val="midCat"/>
        <c:majorUnit val="2500"/>
        <c:minorUnit val="1250"/>
      </c:valAx>
      <c:valAx>
        <c:axId val="160021120"/>
        <c:scaling>
          <c:logBase val="10"/>
          <c:orientation val="minMax"/>
          <c:max val="1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K/Ko</a:t>
                </a:r>
              </a:p>
            </c:rich>
          </c:tx>
          <c:overlay val="0"/>
        </c:title>
        <c:numFmt formatCode="0.E+0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  <c:majorUnit val="0.2"/>
        <c:minorUnit val="0.1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/>
  </c:printSettings>
</c:chartSpace>
</file>

<file path=xl/charts/chart5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smoothMarker"/>
        <c:varyColors val="0"/>
        <c:ser>
          <c:idx val="0"/>
          <c:order val="0"/>
          <c:tx>
            <c:v>Compression</c:v>
          </c:tx>
          <c:spPr>
            <a:ln>
              <a:solidFill>
                <a:sysClr val="windowText" lastClr="000000"/>
              </a:solidFill>
              <a:prstDash val="solid"/>
            </a:ln>
          </c:spPr>
          <c:marker>
            <c:symbol val="none"/>
          </c:marker>
          <c:xVal>
            <c:numLit>
              <c:formatCode>0.000</c:formatCode>
              <c:ptCount val="129"/>
              <c:pt idx="0">
                <c:v>1.7490681409835815</c:v>
              </c:pt>
              <c:pt idx="1">
                <c:v>2.0268411636352539</c:v>
              </c:pt>
              <c:pt idx="2">
                <c:v>2.358022928237915</c:v>
              </c:pt>
              <c:pt idx="3">
                <c:v>2.7504169940948486</c:v>
              </c:pt>
              <c:pt idx="4">
                <c:v>3.1882529258728027</c:v>
              </c:pt>
              <c:pt idx="5">
                <c:v>3.7185988426208496</c:v>
              </c:pt>
              <c:pt idx="6">
                <c:v>4.3179612159729004</c:v>
              </c:pt>
              <c:pt idx="7">
                <c:v>5.0286116600036621</c:v>
              </c:pt>
              <c:pt idx="8">
                <c:v>5.847623348236084</c:v>
              </c:pt>
              <c:pt idx="9">
                <c:v>6.808408260345459</c:v>
              </c:pt>
              <c:pt idx="10">
                <c:v>7.9160046577453613</c:v>
              </c:pt>
              <c:pt idx="11">
                <c:v>9.2151241302490234</c:v>
              </c:pt>
              <c:pt idx="12">
                <c:v>10.715277671813965</c:v>
              </c:pt>
              <c:pt idx="13">
                <c:v>12.454998016357422</c:v>
              </c:pt>
              <c:pt idx="14">
                <c:v>14.487041473388672</c:v>
              </c:pt>
              <c:pt idx="15">
                <c:v>16.858396530151367</c:v>
              </c:pt>
              <c:pt idx="16">
                <c:v>19.666042327880859</c:v>
              </c:pt>
              <c:pt idx="17">
                <c:v>22.861368179321289</c:v>
              </c:pt>
              <c:pt idx="18">
                <c:v>26.592403411865234</c:v>
              </c:pt>
              <c:pt idx="19">
                <c:v>30.93450927734375</c:v>
              </c:pt>
              <c:pt idx="20">
                <c:v>42.434303283691406</c:v>
              </c:pt>
              <c:pt idx="21">
                <c:v>48.561328887939453</c:v>
              </c:pt>
              <c:pt idx="22">
                <c:v>56.784507751464844</c:v>
              </c:pt>
              <c:pt idx="23">
                <c:v>69.560867309570313</c:v>
              </c:pt>
              <c:pt idx="24">
                <c:v>80.842315673828125</c:v>
              </c:pt>
              <c:pt idx="25">
                <c:v>87.791168212890625</c:v>
              </c:pt>
              <c:pt idx="26">
                <c:v>103.39902496337891</c:v>
              </c:pt>
              <c:pt idx="27">
                <c:v>119.95051574707031</c:v>
              </c:pt>
              <c:pt idx="28">
                <c:v>139.46</c:v>
              </c:pt>
              <c:pt idx="29">
                <c:v>163.11708068847656</c:v>
              </c:pt>
              <c:pt idx="30">
                <c:v>190.95341491699219</c:v>
              </c:pt>
              <c:pt idx="31">
                <c:v>224.93586730957031</c:v>
              </c:pt>
              <c:pt idx="32">
                <c:v>256.5118408203125</c:v>
              </c:pt>
              <c:pt idx="33">
                <c:v>298.52804565429688</c:v>
              </c:pt>
              <c:pt idx="34">
                <c:v>350.336181640625</c:v>
              </c:pt>
              <c:pt idx="35">
                <c:v>404.75814819335938</c:v>
              </c:pt>
              <c:pt idx="36">
                <c:v>471.822998046875</c:v>
              </c:pt>
              <c:pt idx="37">
                <c:v>549.53125</c:v>
              </c:pt>
              <c:pt idx="38">
                <c:v>637.68548583984375</c:v>
              </c:pt>
              <c:pt idx="39">
                <c:v>742.47283935546875</c:v>
              </c:pt>
              <c:pt idx="40">
                <c:v>863.8</c:v>
              </c:pt>
              <c:pt idx="41">
                <c:v>1006.6702270507813</c:v>
              </c:pt>
              <c:pt idx="42">
                <c:v>1172.4876708984375</c:v>
              </c:pt>
              <c:pt idx="43">
                <c:v>1361.6795654296875</c:v>
              </c:pt>
              <c:pt idx="44">
                <c:v>1584.3428955078125</c:v>
              </c:pt>
              <c:pt idx="45">
                <c:v>1843.502197265625</c:v>
              </c:pt>
              <c:pt idx="46">
                <c:v>2144.853515625</c:v>
              </c:pt>
              <c:pt idx="47">
                <c:v>2497.04833984375</c:v>
              </c:pt>
              <c:pt idx="48">
                <c:v>2905.126953125</c:v>
              </c:pt>
              <c:pt idx="49">
                <c:v>3378.755126953125</c:v>
              </c:pt>
              <c:pt idx="50">
                <c:v>3932.1474609375</c:v>
              </c:pt>
              <c:pt idx="51">
                <c:v>4572.62255859375</c:v>
              </c:pt>
              <c:pt idx="52">
                <c:v>5322.412109375</c:v>
              </c:pt>
              <c:pt idx="53">
                <c:v>6192.044921875</c:v>
              </c:pt>
              <c:pt idx="54">
                <c:v>7204.1357421875</c:v>
              </c:pt>
              <c:pt idx="55">
                <c:v>8381.5048828125</c:v>
              </c:pt>
              <c:pt idx="56">
                <c:v>9752.1259765625</c:v>
              </c:pt>
              <c:pt idx="57">
                <c:v>11346.4208984375</c:v>
              </c:pt>
              <c:pt idx="58">
                <c:v>13201.2265625</c:v>
              </c:pt>
              <c:pt idx="59">
                <c:v>15359.1611328125</c:v>
              </c:pt>
              <c:pt idx="60">
                <c:v>17869.134765625</c:v>
              </c:pt>
              <c:pt idx="61">
                <c:v>20790.763671875</c:v>
              </c:pt>
              <c:pt idx="62">
                <c:v>24189.91015625</c:v>
              </c:pt>
              <c:pt idx="63">
                <c:v>28144.525390625</c:v>
              </c:pt>
              <c:pt idx="64">
                <c:v>32744.30078125</c:v>
              </c:pt>
              <c:pt idx="65">
                <c:v>38097.2578125</c:v>
              </c:pt>
              <c:pt idx="66">
                <c:v>44324.03125</c:v>
              </c:pt>
              <c:pt idx="67">
                <c:v>51564.09375</c:v>
              </c:pt>
              <c:pt idx="68">
                <c:v>59981.2421875</c:v>
              </c:pt>
            </c:numLit>
          </c:xVal>
          <c:yVal>
            <c:numLit>
              <c:formatCode>General</c:formatCode>
              <c:ptCount val="129"/>
              <c:pt idx="0">
                <c:v>1</c:v>
              </c:pt>
              <c:pt idx="1">
                <c:v>0.99148351580875127</c:v>
              </c:pt>
              <c:pt idx="2">
                <c:v>0.98289196491511455</c:v>
              </c:pt>
              <c:pt idx="3">
                <c:v>0.9743563990193117</c:v>
              </c:pt>
              <c:pt idx="4">
                <c:v>0.96633239311404306</c:v>
              </c:pt>
              <c:pt idx="5">
                <c:v>0.95825704559910674</c:v>
              </c:pt>
              <c:pt idx="6">
                <c:v>0.95074116365212669</c:v>
              </c:pt>
              <c:pt idx="7">
                <c:v>0.94346704056503072</c:v>
              </c:pt>
              <c:pt idx="8">
                <c:v>0.93658601380668449</c:v>
              </c:pt>
              <c:pt idx="9">
                <c:v>0.92995823359812435</c:v>
              </c:pt>
              <c:pt idx="10">
                <c:v>0.92364205902227969</c:v>
              </c:pt>
              <c:pt idx="11">
                <c:v>0.91750978380017334</c:v>
              </c:pt>
              <c:pt idx="12">
                <c:v>0.91163563813217896</c:v>
              </c:pt>
              <c:pt idx="13">
                <c:v>0.90599394201878991</c:v>
              </c:pt>
              <c:pt idx="14">
                <c:v>0.90054125968271603</c:v>
              </c:pt>
              <c:pt idx="15">
                <c:v>0.8952824296351104</c:v>
              </c:pt>
              <c:pt idx="16">
                <c:v>0.89016594133344484</c:v>
              </c:pt>
              <c:pt idx="17">
                <c:v>0.88535917447608448</c:v>
              </c:pt>
              <c:pt idx="18">
                <c:v>0.88073295810241681</c:v>
              </c:pt>
              <c:pt idx="19">
                <c:v>0.87630668142454904</c:v>
              </c:pt>
              <c:pt idx="20">
                <c:v>0.86800501319128698</c:v>
              </c:pt>
              <c:pt idx="21">
                <c:v>0.86430040407617814</c:v>
              </c:pt>
              <c:pt idx="22">
                <c:v>0.86025710948790002</c:v>
              </c:pt>
              <c:pt idx="23">
                <c:v>0.85538891527370775</c:v>
              </c:pt>
              <c:pt idx="24">
                <c:v>0.85187810906855699</c:v>
              </c:pt>
              <c:pt idx="25">
                <c:v>0.84993345605791037</c:v>
              </c:pt>
              <c:pt idx="26">
                <c:v>0.8463932950223968</c:v>
              </c:pt>
              <c:pt idx="27">
                <c:v>0.843311900831068</c:v>
              </c:pt>
              <c:pt idx="28">
                <c:v>0.84034651352959466</c:v>
              </c:pt>
              <c:pt idx="29">
                <c:v>0.83743719500237157</c:v>
              </c:pt>
              <c:pt idx="30">
                <c:v>0.83469199837235586</c:v>
              </c:pt>
              <c:pt idx="31">
                <c:v>0.83203269424748005</c:v>
              </c:pt>
              <c:pt idx="32">
                <c:v>0.83000226294275481</c:v>
              </c:pt>
              <c:pt idx="33">
                <c:v>0.8278415020568024</c:v>
              </c:pt>
              <c:pt idx="34">
                <c:v>0.82574550928576129</c:v>
              </c:pt>
              <c:pt idx="35">
                <c:v>0.82399459149555143</c:v>
              </c:pt>
              <c:pt idx="36">
                <c:v>0.82230610091215472</c:v>
              </c:pt>
              <c:pt idx="37">
                <c:v>0.82078319423133073</c:v>
              </c:pt>
              <c:pt idx="38">
                <c:v>0.81944600937928014</c:v>
              </c:pt>
              <c:pt idx="39">
                <c:v>0.81823087425888541</c:v>
              </c:pt>
              <c:pt idx="40">
                <c:v>0.81716727504681885</c:v>
              </c:pt>
              <c:pt idx="41">
                <c:v>0.81623639667300507</c:v>
              </c:pt>
              <c:pt idx="42">
                <c:v>0.81544864026359754</c:v>
              </c:pt>
              <c:pt idx="43">
                <c:v>0.81480019550844995</c:v>
              </c:pt>
              <c:pt idx="44">
                <c:v>0.81427940556424727</c:v>
              </c:pt>
              <c:pt idx="45">
                <c:v>0.81388561227350442</c:v>
              </c:pt>
              <c:pt idx="46">
                <c:v>0.81361036472593373</c:v>
              </c:pt>
              <c:pt idx="47">
                <c:v>0.81345760299483116</c:v>
              </c:pt>
              <c:pt idx="48">
                <c:v>0.81342000713603091</c:v>
              </c:pt>
              <c:pt idx="49">
                <c:v>0.81349225317478524</c:v>
              </c:pt>
              <c:pt idx="50">
                <c:v>0.8136715611714912</c:v>
              </c:pt>
              <c:pt idx="51">
                <c:v>0.81395738515630189</c:v>
              </c:pt>
              <c:pt idx="52">
                <c:v>0.8143579604709682</c:v>
              </c:pt>
              <c:pt idx="53">
                <c:v>0.81486385465210476</c:v>
              </c:pt>
              <c:pt idx="54">
                <c:v>0.81547389104706736</c:v>
              </c:pt>
              <c:pt idx="55">
                <c:v>0.81616536048059918</c:v>
              </c:pt>
              <c:pt idx="56">
                <c:v>0.81693030676541123</c:v>
              </c:pt>
              <c:pt idx="57">
                <c:v>0.81775680928720296</c:v>
              </c:pt>
              <c:pt idx="58">
                <c:v>0.81858175058285354</c:v>
              </c:pt>
              <c:pt idx="59">
                <c:v>0.81946920440035753</c:v>
              </c:pt>
              <c:pt idx="60">
                <c:v>0.82037655172123802</c:v>
              </c:pt>
              <c:pt idx="61">
                <c:v>0.8212955059688164</c:v>
              </c:pt>
              <c:pt idx="62">
                <c:v>0.82217185881967014</c:v>
              </c:pt>
              <c:pt idx="63">
                <c:v>0.82305605883886401</c:v>
              </c:pt>
              <c:pt idx="64">
                <c:v>0.82385735669072846</c:v>
              </c:pt>
              <c:pt idx="65">
                <c:v>0.82454124512028215</c:v>
              </c:pt>
              <c:pt idx="66">
                <c:v>0.82508018603028743</c:v>
              </c:pt>
              <c:pt idx="67">
                <c:v>0.82546701181963522</c:v>
              </c:pt>
              <c:pt idx="68">
                <c:v>0.82553430734879674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4D48-481A-BF61-3C384D3AAA4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  <c:extLst/>
      </c:scatterChart>
      <c:valAx>
        <c:axId val="160018816"/>
        <c:scaling>
          <c:orientation val="minMax"/>
          <c:max val="10000"/>
          <c:min val="0"/>
        </c:scaling>
        <c:delete val="0"/>
        <c:axPos val="b"/>
        <c:minorGridlines>
          <c:spPr>
            <a:ln>
              <a:solidFill>
                <a:schemeClr val="bg1">
                  <a:lumMod val="50000"/>
                </a:schemeClr>
              </a:solidFill>
            </a:ln>
          </c:spPr>
        </c:minorGridlines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Net Confining Pressure,</a:t>
                </a:r>
                <a:r>
                  <a:rPr lang="en-US" baseline="0"/>
                  <a:t> psia</a:t>
                </a:r>
                <a:endParaRPr lang="en-US"/>
              </a:p>
            </c:rich>
          </c:tx>
          <c:overlay val="0"/>
        </c:title>
        <c:numFmt formatCode="General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1.0000000000000004E-6"/>
        <c:crossBetween val="midCat"/>
        <c:majorUnit val="2500"/>
        <c:minorUnit val="1250"/>
      </c:valAx>
      <c:valAx>
        <c:axId val="160021120"/>
        <c:scaling>
          <c:orientation val="minMax"/>
          <c:max val="1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PHI/PHIo</a:t>
                </a:r>
              </a:p>
            </c:rich>
          </c:tx>
          <c:overlay val="0"/>
        </c:title>
        <c:numFmt formatCode="#,##0.0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  <c:majorUnit val="0.2"/>
        <c:minorUnit val="0.1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/>
  </c:printSettings>
</c:chartSpace>
</file>

<file path=xl/charts/chart6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25331437736949547"/>
          <c:y val="0.15617235345581804"/>
          <c:w val="0.66644247594050743"/>
          <c:h val="0.6651413495188101"/>
        </c:manualLayout>
      </c:layout>
      <c:scatterChart>
        <c:scatterStyle val="smoothMarker"/>
        <c:varyColors val="0"/>
        <c:ser>
          <c:idx val="0"/>
          <c:order val="0"/>
          <c:tx>
            <c:v>Leverett J-Function</c:v>
          </c:tx>
          <c:spPr>
            <a:ln>
              <a:solidFill>
                <a:srgbClr val="002060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0.99498459124978811</c:v>
              </c:pt>
              <c:pt idx="3">
                <c:v>0.98671071520976483</c:v>
              </c:pt>
              <c:pt idx="4">
                <c:v>0.97165908328851447</c:v>
              </c:pt>
              <c:pt idx="5">
                <c:v>0.95540340373497523</c:v>
              </c:pt>
              <c:pt idx="6">
                <c:v>0.93155800158350444</c:v>
              </c:pt>
              <c:pt idx="7">
                <c:v>0.89548151605343673</c:v>
              </c:pt>
              <c:pt idx="8">
                <c:v>0.85564616825777784</c:v>
              </c:pt>
              <c:pt idx="9">
                <c:v>0.82177240158465359</c:v>
              </c:pt>
              <c:pt idx="10">
                <c:v>0.79104660208085809</c:v>
              </c:pt>
              <c:pt idx="11">
                <c:v>0.76632289426660249</c:v>
              </c:pt>
              <c:pt idx="12">
                <c:v>0.74476401019636218</c:v>
              </c:pt>
              <c:pt idx="13">
                <c:v>0.72495782509678919</c:v>
              </c:pt>
              <c:pt idx="14">
                <c:v>0.70454946715269751</c:v>
              </c:pt>
              <c:pt idx="15">
                <c:v>0.68498017486876261</c:v>
              </c:pt>
              <c:pt idx="16">
                <c:v>0.66585493780091931</c:v>
              </c:pt>
              <c:pt idx="17">
                <c:v>0.6456510073569417</c:v>
              </c:pt>
              <c:pt idx="18">
                <c:v>0.6270953835254065</c:v>
              </c:pt>
              <c:pt idx="19">
                <c:v>0.60891959243852312</c:v>
              </c:pt>
              <c:pt idx="20">
                <c:v>0.59031484872867068</c:v>
              </c:pt>
              <c:pt idx="21">
                <c:v>0.58408441050850635</c:v>
              </c:pt>
              <c:pt idx="22">
                <c:v>0.57069055521283341</c:v>
              </c:pt>
              <c:pt idx="23">
                <c:v>0.55169907738484614</c:v>
              </c:pt>
              <c:pt idx="24">
                <c:v>0.53428478048953076</c:v>
              </c:pt>
              <c:pt idx="25">
                <c:v>0.51775087255081154</c:v>
              </c:pt>
              <c:pt idx="26">
                <c:v>0.51194611221386399</c:v>
              </c:pt>
              <c:pt idx="27">
                <c:v>0.49753168343397458</c:v>
              </c:pt>
              <c:pt idx="28">
                <c:v>0.48397209807037278</c:v>
              </c:pt>
              <c:pt idx="29">
                <c:v>0.46994114645197216</c:v>
              </c:pt>
              <c:pt idx="30">
                <c:v>0.45589455062222584</c:v>
              </c:pt>
              <c:pt idx="31">
                <c:v>0.44033527521547255</c:v>
              </c:pt>
              <c:pt idx="32">
                <c:v>0.42477276811010567</c:v>
              </c:pt>
              <c:pt idx="33">
                <c:v>0.41073509717516055</c:v>
              </c:pt>
              <c:pt idx="34">
                <c:v>0.39592853848089016</c:v>
              </c:pt>
              <c:pt idx="35">
                <c:v>0.38079087100310616</c:v>
              </c:pt>
              <c:pt idx="36">
                <c:v>0.36589725246602312</c:v>
              </c:pt>
              <c:pt idx="37">
                <c:v>0.3509705589849853</c:v>
              </c:pt>
              <c:pt idx="38">
                <c:v>0.33657935132507544</c:v>
              </c:pt>
              <c:pt idx="39">
                <c:v>0.32223244004476914</c:v>
              </c:pt>
              <c:pt idx="40">
                <c:v>0.30831790019877525</c:v>
              </c:pt>
              <c:pt idx="41">
                <c:v>0.29471736434327223</c:v>
              </c:pt>
              <c:pt idx="42">
                <c:v>0.28137973807443639</c:v>
              </c:pt>
              <c:pt idx="43">
                <c:v>0.26830063187613551</c:v>
              </c:pt>
              <c:pt idx="44">
                <c:v>0.25641841249464403</c:v>
              </c:pt>
              <c:pt idx="45">
                <c:v>0.24341101351124184</c:v>
              </c:pt>
              <c:pt idx="46">
                <c:v>0.23113896160515435</c:v>
              </c:pt>
              <c:pt idx="47">
                <c:v>0.21964836246351915</c:v>
              </c:pt>
              <c:pt idx="48">
                <c:v>0.20737575255381779</c:v>
              </c:pt>
              <c:pt idx="49">
                <c:v>0.19579666110752858</c:v>
              </c:pt>
              <c:pt idx="50">
                <c:v>0.18442057600057249</c:v>
              </c:pt>
              <c:pt idx="51">
                <c:v>0.17307759362124586</c:v>
              </c:pt>
              <c:pt idx="52">
                <c:v>0.16121984534228317</c:v>
              </c:pt>
              <c:pt idx="53">
                <c:v>0.14832031776129073</c:v>
              </c:pt>
              <c:pt idx="54">
                <c:v>0.13559816927562585</c:v>
              </c:pt>
              <c:pt idx="55">
                <c:v>0.12255727211013923</c:v>
              </c:pt>
              <c:pt idx="56">
                <c:v>0.11132366269382132</c:v>
              </c:pt>
              <c:pt idx="57">
                <c:v>0.10022749214343951</c:v>
              </c:pt>
              <c:pt idx="58">
                <c:v>8.9470600893534313E-2</c:v>
              </c:pt>
              <c:pt idx="59">
                <c:v>8.4643680075194405E-2</c:v>
              </c:pt>
              <c:pt idx="60">
                <c:v>7.1547477849950081E-2</c:v>
              </c:pt>
              <c:pt idx="61">
                <c:v>6.1684158213414553E-2</c:v>
              </c:pt>
              <c:pt idx="62">
                <c:v>5.1141696507973289E-2</c:v>
              </c:pt>
              <c:pt idx="63">
                <c:v>4.4563510408407114E-2</c:v>
              </c:pt>
              <c:pt idx="64">
                <c:v>3.0255580041275598E-2</c:v>
              </c:pt>
              <c:pt idx="65">
                <c:v>2.320963921627639E-2</c:v>
              </c:pt>
              <c:pt idx="66">
                <c:v>1.6942723456737419E-2</c:v>
              </c:pt>
              <c:pt idx="67">
                <c:v>1.0129330407926962E-2</c:v>
              </c:pt>
              <c:pt idx="68">
                <c:v>0</c:v>
              </c:pt>
              <c:pt idx="69">
                <c:v>0</c:v>
              </c:pt>
            </c:numLit>
          </c:xVal>
          <c:yVal>
            <c:numLit>
              <c:formatCode>0.00000</c:formatCode>
              <c:ptCount val="256"/>
              <c:pt idx="1">
                <c:v>4.3462009981930602E-2</c:v>
              </c:pt>
              <c:pt idx="2">
                <c:v>5.0364447120448519E-2</c:v>
              </c:pt>
              <c:pt idx="3">
                <c:v>5.8594101420085788E-2</c:v>
              </c:pt>
              <c:pt idx="4">
                <c:v>6.8344912479722603E-2</c:v>
              </c:pt>
              <c:pt idx="5">
                <c:v>7.9224995344179469E-2</c:v>
              </c:pt>
              <c:pt idx="6">
                <c:v>9.2403845751036259E-2</c:v>
              </c:pt>
              <c:pt idx="7">
                <c:v>0.10729695158606026</c:v>
              </c:pt>
              <c:pt idx="8">
                <c:v>0.12495203665414233</c:v>
              </c:pt>
              <c:pt idx="9">
                <c:v>0.14528876137940522</c:v>
              </c:pt>
              <c:pt idx="10">
                <c:v>0.169118540641501</c:v>
              </c:pt>
              <c:pt idx="11">
                <c:v>0.19652999871851201</c:v>
              </c:pt>
              <c:pt idx="12">
                <c:v>0.22856536302546177</c:v>
              </c:pt>
              <c:pt idx="13">
                <c:v>0.2653603804532404</c:v>
              </c:pt>
              <c:pt idx="14">
                <c:v>0.30772714791355088</c:v>
              </c:pt>
              <c:pt idx="15">
                <c:v>0.35677887313414663</c:v>
              </c:pt>
              <c:pt idx="16">
                <c:v>0.4134479919631312</c:v>
              </c:pt>
              <c:pt idx="17">
                <c:v>0.47982156922391667</c:v>
              </c:pt>
              <c:pt idx="18">
                <c:v>0.55455024416440379</c:v>
              </c:pt>
              <c:pt idx="19">
                <c:v>0.64092765234545679</c:v>
              </c:pt>
              <c:pt idx="20">
                <c:v>0.74053167447100976</c:v>
              </c:pt>
              <c:pt idx="21">
                <c:v>1.0012039704620717</c:v>
              </c:pt>
              <c:pt idx="22">
                <c:v>1.1389232898664059</c:v>
              </c:pt>
              <c:pt idx="23">
                <c:v>1.3229943606472991</c:v>
              </c:pt>
              <c:pt idx="24">
                <c:v>1.6078839078872385</c:v>
              </c:pt>
              <c:pt idx="25">
                <c:v>1.8587633597096269</c:v>
              </c:pt>
              <c:pt idx="26">
                <c:v>2.0130935384837922</c:v>
              </c:pt>
              <c:pt idx="27">
                <c:v>2.3593811723140519</c:v>
              </c:pt>
              <c:pt idx="28">
                <c:v>2.7262796172288923</c:v>
              </c:pt>
              <c:pt idx="29">
                <c:v>3.1585352784880509</c:v>
              </c:pt>
              <c:pt idx="30">
                <c:v>3.6825760236829383</c:v>
              </c:pt>
              <c:pt idx="31">
                <c:v>4.2992212912141392</c:v>
              </c:pt>
              <c:pt idx="32">
                <c:v>5.0522310478061536</c:v>
              </c:pt>
              <c:pt idx="33">
                <c:v>5.7522263601657997</c:v>
              </c:pt>
              <c:pt idx="34">
                <c:v>6.6842253247819619</c:v>
              </c:pt>
              <c:pt idx="35">
                <c:v>7.8344004394044946</c:v>
              </c:pt>
              <c:pt idx="36">
                <c:v>9.0438354875414575</c:v>
              </c:pt>
              <c:pt idx="37">
                <c:v>10.536039244356155</c:v>
              </c:pt>
              <c:pt idx="38">
                <c:v>12.26760800201725</c:v>
              </c:pt>
              <c:pt idx="39">
                <c:v>14.235306119528655</c:v>
              </c:pt>
              <c:pt idx="40">
                <c:v>16.578970053816899</c:v>
              </c:pt>
              <c:pt idx="41">
                <c:v>19.298980521643369</c:v>
              </c:pt>
              <c:pt idx="42">
                <c:v>22.510840918352525</c:v>
              </c:pt>
              <c:pt idx="43">
                <c:v>26.250673212501187</c:v>
              </c:pt>
              <c:pt idx="44">
                <c:v>30.533628061866537</c:v>
              </c:pt>
              <c:pt idx="45">
                <c:v>35.596161496748287</c:v>
              </c:pt>
              <c:pt idx="46">
                <c:v>41.518349352695054</c:v>
              </c:pt>
              <c:pt idx="47">
                <c:v>48.445283160707142</c:v>
              </c:pt>
              <c:pt idx="48">
                <c:v>56.596520667115584</c:v>
              </c:pt>
              <c:pt idx="49">
                <c:v>66.116526386826365</c:v>
              </c:pt>
              <c:pt idx="50">
                <c:v>77.267886838915871</c:v>
              </c:pt>
              <c:pt idx="51">
                <c:v>90.437381411304457</c:v>
              </c:pt>
              <c:pt idx="52">
                <c:v>105.86947723860155</c:v>
              </c:pt>
              <c:pt idx="53">
                <c:v>124.19754072397811</c:v>
              </c:pt>
              <c:pt idx="54">
                <c:v>145.81346798348261</c:v>
              </c:pt>
              <c:pt idx="55">
                <c:v>171.4619351022192</c:v>
              </c:pt>
              <c:pt idx="56">
                <c:v>201.97524089589916</c:v>
              </c:pt>
              <c:pt idx="57">
                <c:v>238.43089434351174</c:v>
              </c:pt>
              <c:pt idx="58">
                <c:v>282.12820281821405</c:v>
              </c:pt>
              <c:pt idx="59">
                <c:v>334.7604038900821</c:v>
              </c:pt>
              <c:pt idx="60">
                <c:v>398.49697965681491</c:v>
              </c:pt>
              <c:pt idx="61">
                <c:v>476.13694748265976</c:v>
              </c:pt>
              <c:pt idx="62">
                <c:v>571.45312111016358</c:v>
              </c:pt>
              <c:pt idx="63">
                <c:v>689.35869478877748</c:v>
              </c:pt>
              <c:pt idx="64">
                <c:v>836.54699847429231</c:v>
              </c:pt>
              <c:pt idx="65">
                <c:v>1022.1724114136118</c:v>
              </c:pt>
              <c:pt idx="66">
                <c:v>1259.1878644801734</c:v>
              </c:pt>
              <c:pt idx="67">
                <c:v>1565.7874001804535</c:v>
              </c:pt>
              <c:pt idx="68">
                <c:v>1968.295344644202</c:v>
              </c:pt>
              <c:pt idx="69">
                <c:v>2505.7853801766132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D9F0-41D2-91CD-3D7F6A00C0E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orientation val="minMax"/>
          <c:max val="1"/>
          <c:min val="0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 sz="1000"/>
                </a:pPr>
                <a:r>
                  <a:rPr lang="en-US" sz="1000"/>
                  <a:t>Wetting Phase Saturation, fraction</a:t>
                </a:r>
              </a:p>
            </c:rich>
          </c:tx>
          <c:overlay val="0"/>
        </c:title>
        <c:numFmt formatCode="0.0" sourceLinked="0"/>
        <c:majorTickMark val="out"/>
        <c:minorTickMark val="none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21120"/>
        <c:crossesAt val="0"/>
        <c:crossBetween val="midCat"/>
        <c:majorUnit val="0.2"/>
        <c:minorUnit val="0.1"/>
      </c:valAx>
      <c:valAx>
        <c:axId val="160021120"/>
        <c:scaling>
          <c:logBase val="10"/>
          <c:orientation val="minMax"/>
          <c:min val="1.0000000000000002E-2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000"/>
                </a:pPr>
                <a:r>
                  <a:rPr lang="en-US" sz="1000"/>
                  <a:t>Leverett J-Function</a:t>
                </a:r>
              </a:p>
            </c:rich>
          </c:tx>
          <c:overlay val="0"/>
        </c:title>
        <c:numFmt formatCode="#,##0.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18816"/>
        <c:crossesAt val="0"/>
        <c:crossBetween val="midCat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ayout>
        <c:manualLayout>
          <c:xMode val="edge"/>
          <c:yMode val="edge"/>
          <c:x val="8.0111077121539823E-2"/>
          <c:y val="2.0833333333333332E-2"/>
          <c:w val="0.84547433842190123"/>
          <c:h val="0.11197998687664042"/>
        </c:manualLayout>
      </c:layout>
      <c:overlay val="0"/>
      <c:txPr>
        <a:bodyPr/>
        <a:lstStyle/>
        <a:p>
          <a:pPr>
            <a:defRPr sz="900" b="1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31204104695246426"/>
          <c:y val="0.1388112423447069"/>
          <c:w val="0.60771580635753863"/>
          <c:h val="0.69015857392825897"/>
        </c:manualLayout>
      </c:layout>
      <c:scatterChart>
        <c:scatterStyle val="smoothMarker"/>
        <c:varyColors val="0"/>
        <c:ser>
          <c:idx val="1"/>
          <c:order val="0"/>
          <c:tx>
            <c:v>G/W</c:v>
          </c:tx>
          <c:spPr>
            <a:ln>
              <a:solidFill>
                <a:srgbClr val="FF0000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1</c:v>
              </c:pt>
              <c:pt idx="15">
                <c:v>1</c:v>
              </c:pt>
              <c:pt idx="16">
                <c:v>1</c:v>
              </c:pt>
              <c:pt idx="17">
                <c:v>1</c:v>
              </c:pt>
              <c:pt idx="18">
                <c:v>1</c:v>
              </c:pt>
              <c:pt idx="19">
                <c:v>1</c:v>
              </c:pt>
              <c:pt idx="20">
                <c:v>1</c:v>
              </c:pt>
              <c:pt idx="21">
                <c:v>1</c:v>
              </c:pt>
              <c:pt idx="22">
                <c:v>1</c:v>
              </c:pt>
              <c:pt idx="23">
                <c:v>1</c:v>
              </c:pt>
              <c:pt idx="24">
                <c:v>1</c:v>
              </c:pt>
              <c:pt idx="25">
                <c:v>1</c:v>
              </c:pt>
              <c:pt idx="26">
                <c:v>1</c:v>
              </c:pt>
              <c:pt idx="27">
                <c:v>1</c:v>
              </c:pt>
              <c:pt idx="28">
                <c:v>1</c:v>
              </c:pt>
              <c:pt idx="29">
                <c:v>1</c:v>
              </c:pt>
              <c:pt idx="30">
                <c:v>1</c:v>
              </c:pt>
              <c:pt idx="31">
                <c:v>1</c:v>
              </c:pt>
              <c:pt idx="32">
                <c:v>1</c:v>
              </c:pt>
              <c:pt idx="33">
                <c:v>1</c:v>
              </c:pt>
              <c:pt idx="34">
                <c:v>1</c:v>
              </c:pt>
              <c:pt idx="35">
                <c:v>1</c:v>
              </c:pt>
              <c:pt idx="36">
                <c:v>1</c:v>
              </c:pt>
              <c:pt idx="37">
                <c:v>1</c:v>
              </c:pt>
              <c:pt idx="38">
                <c:v>1</c:v>
              </c:pt>
              <c:pt idx="39">
                <c:v>1</c:v>
              </c:pt>
              <c:pt idx="40">
                <c:v>1</c:v>
              </c:pt>
              <c:pt idx="41">
                <c:v>1</c:v>
              </c:pt>
              <c:pt idx="42">
                <c:v>1</c:v>
              </c:pt>
              <c:pt idx="43">
                <c:v>1</c:v>
              </c:pt>
              <c:pt idx="44">
                <c:v>1</c:v>
              </c:pt>
              <c:pt idx="45">
                <c:v>1</c:v>
              </c:pt>
              <c:pt idx="46">
                <c:v>1</c:v>
              </c:pt>
              <c:pt idx="47">
                <c:v>1</c:v>
              </c:pt>
              <c:pt idx="48">
                <c:v>1</c:v>
              </c:pt>
              <c:pt idx="49">
                <c:v>1</c:v>
              </c:pt>
              <c:pt idx="50">
                <c:v>1</c:v>
              </c:pt>
              <c:pt idx="51">
                <c:v>1</c:v>
              </c:pt>
              <c:pt idx="52">
                <c:v>1</c:v>
              </c:pt>
              <c:pt idx="53">
                <c:v>1</c:v>
              </c:pt>
              <c:pt idx="54">
                <c:v>1</c:v>
              </c:pt>
              <c:pt idx="55">
                <c:v>1</c:v>
              </c:pt>
              <c:pt idx="56">
                <c:v>1</c:v>
              </c:pt>
              <c:pt idx="57">
                <c:v>0.98165144636808888</c:v>
              </c:pt>
              <c:pt idx="58">
                <c:v>0.94686606952254326</c:v>
              </c:pt>
              <c:pt idx="59">
                <c:v>0.89283051147662273</c:v>
              </c:pt>
              <c:pt idx="60">
                <c:v>0.80047379902949256</c:v>
              </c:pt>
              <c:pt idx="61">
                <c:v>0.69868872547141292</c:v>
              </c:pt>
              <c:pt idx="62">
                <c:v>0.57824084270734377</c:v>
              </c:pt>
              <c:pt idx="63">
                <c:v>0.46097210149737611</c:v>
              </c:pt>
              <c:pt idx="64">
                <c:v>0.35280144891311305</c:v>
              </c:pt>
              <c:pt idx="65">
                <c:v>0.25159241057488102</c:v>
              </c:pt>
              <c:pt idx="66">
                <c:v>0.17129655775329888</c:v>
              </c:pt>
              <c:pt idx="67">
                <c:v>0.10178921010005493</c:v>
              </c:pt>
              <c:pt idx="68">
                <c:v>4.5221808328023916E-2</c:v>
              </c:pt>
              <c:pt idx="69">
                <c:v>0</c:v>
              </c:pt>
            </c:numLit>
          </c:xVal>
          <c:yVal>
            <c:numLit>
              <c:formatCode>0.000</c:formatCode>
              <c:ptCount val="256"/>
              <c:pt idx="1">
                <c:v>0.32950707184035327</c:v>
              </c:pt>
              <c:pt idx="2">
                <c:v>0.38184420661095692</c:v>
              </c:pt>
              <c:pt idx="3">
                <c:v>0.44394806622775018</c:v>
              </c:pt>
              <c:pt idx="4">
                <c:v>0.51768635921600437</c:v>
              </c:pt>
              <c:pt idx="5">
                <c:v>0.60143660491486839</c:v>
              </c:pt>
              <c:pt idx="6">
                <c:v>0.70015743824975474</c:v>
              </c:pt>
              <c:pt idx="7">
                <c:v>0.81474665815608516</c:v>
              </c:pt>
              <c:pt idx="8">
                <c:v>0.94760271446626509</c:v>
              </c:pt>
              <c:pt idx="9">
                <c:v>1.1022031491597091</c:v>
              </c:pt>
              <c:pt idx="10">
                <c:v>1.2821577709691676</c:v>
              </c:pt>
              <c:pt idx="11">
                <c:v>1.4908713598364831</c:v>
              </c:pt>
              <c:pt idx="12">
                <c:v>1.7324799212970194</c:v>
              </c:pt>
              <c:pt idx="13">
                <c:v>2.0114665391707458</c:v>
              </c:pt>
              <c:pt idx="14">
                <c:v>2.3337364461458971</c:v>
              </c:pt>
              <c:pt idx="15">
                <c:v>2.7074590503114244</c:v>
              </c:pt>
              <c:pt idx="16">
                <c:v>3.134853357728006</c:v>
              </c:pt>
              <c:pt idx="17">
                <c:v>3.6374998788037805</c:v>
              </c:pt>
              <c:pt idx="18">
                <c:v>4.2040586989483755</c:v>
              </c:pt>
              <c:pt idx="19">
                <c:v>4.8594147082981607</c:v>
              </c:pt>
              <c:pt idx="20">
                <c:v>5.6130199707771711</c:v>
              </c:pt>
              <c:pt idx="21">
                <c:v>6.5123602913844243</c:v>
              </c:pt>
              <c:pt idx="22">
                <c:v>8.1596162511371109</c:v>
              </c:pt>
              <c:pt idx="23">
                <c:v>9.292486898711255</c:v>
              </c:pt>
              <c:pt idx="24">
                <c:v>10.997794087023816</c:v>
              </c:pt>
              <c:pt idx="25">
                <c:v>11.553712262621781</c:v>
              </c:pt>
              <c:pt idx="26">
                <c:v>14.137277389110812</c:v>
              </c:pt>
              <c:pt idx="27">
                <c:v>15.448516045817334</c:v>
              </c:pt>
              <c:pt idx="28">
                <c:v>17.983372895643999</c:v>
              </c:pt>
              <c:pt idx="29">
                <c:v>20.921607024291404</c:v>
              </c:pt>
              <c:pt idx="30">
                <c:v>23.940677554266376</c:v>
              </c:pt>
              <c:pt idx="31">
                <c:v>27.749132097438668</c:v>
              </c:pt>
              <c:pt idx="32">
                <c:v>32.662406896610577</c:v>
              </c:pt>
              <c:pt idx="33">
                <c:v>37.579077347499762</c:v>
              </c:pt>
              <c:pt idx="34">
                <c:v>43.716612933432081</c:v>
              </c:pt>
              <c:pt idx="35">
                <c:v>51.018813751411358</c:v>
              </c:pt>
              <c:pt idx="36">
                <c:v>59.037045907410324</c:v>
              </c:pt>
              <c:pt idx="37">
                <c:v>68.683023419447224</c:v>
              </c:pt>
              <c:pt idx="38">
                <c:v>79.993669013118279</c:v>
              </c:pt>
              <c:pt idx="39">
                <c:v>92.925393135952902</c:v>
              </c:pt>
              <c:pt idx="40">
                <c:v>107.91473423912066</c:v>
              </c:pt>
              <c:pt idx="41">
                <c:v>125.79147641710877</c:v>
              </c:pt>
              <c:pt idx="42">
                <c:v>146.37454380950558</c:v>
              </c:pt>
              <c:pt idx="43">
                <c:v>170.69521220126688</c:v>
              </c:pt>
              <c:pt idx="44">
                <c:v>199.11013420933787</c:v>
              </c:pt>
              <c:pt idx="45">
                <c:v>231.41562911378762</c:v>
              </c:pt>
              <c:pt idx="46">
                <c:v>270.06690284425974</c:v>
              </c:pt>
              <c:pt idx="47">
                <c:v>314.78408255381891</c:v>
              </c:pt>
              <c:pt idx="48">
                <c:v>367.36216507867533</c:v>
              </c:pt>
              <c:pt idx="49">
                <c:v>428.83662072153481</c:v>
              </c:pt>
              <c:pt idx="50">
                <c:v>501.13247491663657</c:v>
              </c:pt>
              <c:pt idx="51">
                <c:v>585.75503586007517</c:v>
              </c:pt>
              <c:pt idx="52">
                <c:v>685.51279839537949</c:v>
              </c:pt>
              <c:pt idx="53">
                <c:v>803.19073176310212</c:v>
              </c:pt>
              <c:pt idx="54">
                <c:v>941.53078581036539</c:v>
              </c:pt>
              <c:pt idx="55">
                <c:v>1105.7261320184364</c:v>
              </c:pt>
              <c:pt idx="56">
                <c:v>1300.0402836147541</c:v>
              </c:pt>
              <c:pt idx="57">
                <c:v>1531.5452471148194</c:v>
              </c:pt>
              <c:pt idx="58">
                <c:v>1807.8827385632762</c:v>
              </c:pt>
              <c:pt idx="59">
                <c:v>2139.2615781436134</c:v>
              </c:pt>
              <c:pt idx="60">
                <c:v>2538.234543212533</c:v>
              </c:pt>
              <c:pt idx="61">
                <c:v>3021.5248267065704</c:v>
              </c:pt>
              <c:pt idx="62">
                <c:v>3610.4301621641584</c:v>
              </c:pt>
              <c:pt idx="63">
                <c:v>4332.9166586522833</c:v>
              </c:pt>
              <c:pt idx="64">
                <c:v>5227.1328134838086</c:v>
              </c:pt>
              <c:pt idx="65">
                <c:v>6343.0662890632502</c:v>
              </c:pt>
              <c:pt idx="66">
                <c:v>7750.8172288135465</c:v>
              </c:pt>
              <c:pt idx="67">
                <c:v>9547.472834835442</c:v>
              </c:pt>
              <c:pt idx="68">
                <c:v>11872.682030577696</c:v>
              </c:pt>
              <c:pt idx="69">
                <c:v>14922.805448930063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C50B-42CF-891C-5B9CB10F9407}"/>
            </c:ext>
          </c:extLst>
        </c:ser>
        <c:ser>
          <c:idx val="2"/>
          <c:order val="1"/>
          <c:tx>
            <c:v>O/W</c:v>
          </c:tx>
          <c:spPr>
            <a:ln>
              <a:solidFill>
                <a:srgbClr val="00B0F0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1</c:v>
              </c:pt>
              <c:pt idx="15">
                <c:v>1</c:v>
              </c:pt>
              <c:pt idx="16">
                <c:v>1</c:v>
              </c:pt>
              <c:pt idx="17">
                <c:v>1</c:v>
              </c:pt>
              <c:pt idx="18">
                <c:v>1</c:v>
              </c:pt>
              <c:pt idx="19">
                <c:v>1</c:v>
              </c:pt>
              <c:pt idx="20">
                <c:v>1</c:v>
              </c:pt>
              <c:pt idx="21">
                <c:v>1</c:v>
              </c:pt>
              <c:pt idx="22">
                <c:v>1</c:v>
              </c:pt>
              <c:pt idx="23">
                <c:v>1</c:v>
              </c:pt>
              <c:pt idx="24">
                <c:v>1</c:v>
              </c:pt>
              <c:pt idx="25">
                <c:v>1</c:v>
              </c:pt>
              <c:pt idx="26">
                <c:v>1</c:v>
              </c:pt>
              <c:pt idx="27">
                <c:v>1</c:v>
              </c:pt>
              <c:pt idx="28">
                <c:v>1</c:v>
              </c:pt>
              <c:pt idx="29">
                <c:v>1</c:v>
              </c:pt>
              <c:pt idx="30">
                <c:v>1</c:v>
              </c:pt>
              <c:pt idx="31">
                <c:v>1</c:v>
              </c:pt>
              <c:pt idx="32">
                <c:v>1</c:v>
              </c:pt>
              <c:pt idx="33">
                <c:v>1</c:v>
              </c:pt>
              <c:pt idx="34">
                <c:v>1</c:v>
              </c:pt>
              <c:pt idx="35">
                <c:v>1</c:v>
              </c:pt>
              <c:pt idx="36">
                <c:v>1</c:v>
              </c:pt>
              <c:pt idx="37">
                <c:v>1</c:v>
              </c:pt>
              <c:pt idx="38">
                <c:v>1</c:v>
              </c:pt>
              <c:pt idx="39">
                <c:v>1</c:v>
              </c:pt>
              <c:pt idx="40">
                <c:v>1</c:v>
              </c:pt>
              <c:pt idx="41">
                <c:v>1</c:v>
              </c:pt>
              <c:pt idx="42">
                <c:v>1</c:v>
              </c:pt>
              <c:pt idx="43">
                <c:v>1</c:v>
              </c:pt>
              <c:pt idx="44">
                <c:v>1</c:v>
              </c:pt>
              <c:pt idx="45">
                <c:v>1</c:v>
              </c:pt>
              <c:pt idx="46">
                <c:v>1</c:v>
              </c:pt>
              <c:pt idx="47">
                <c:v>1</c:v>
              </c:pt>
              <c:pt idx="48">
                <c:v>1</c:v>
              </c:pt>
              <c:pt idx="49">
                <c:v>1</c:v>
              </c:pt>
              <c:pt idx="50">
                <c:v>1</c:v>
              </c:pt>
              <c:pt idx="51">
                <c:v>1</c:v>
              </c:pt>
              <c:pt idx="52">
                <c:v>1</c:v>
              </c:pt>
              <c:pt idx="53">
                <c:v>1</c:v>
              </c:pt>
              <c:pt idx="54">
                <c:v>1</c:v>
              </c:pt>
              <c:pt idx="55">
                <c:v>1</c:v>
              </c:pt>
              <c:pt idx="56">
                <c:v>1</c:v>
              </c:pt>
              <c:pt idx="57">
                <c:v>0.98165144636808888</c:v>
              </c:pt>
              <c:pt idx="58">
                <c:v>0.94686606952254326</c:v>
              </c:pt>
              <c:pt idx="59">
                <c:v>0.89283051147662273</c:v>
              </c:pt>
              <c:pt idx="60">
                <c:v>0.80047379902949256</c:v>
              </c:pt>
              <c:pt idx="61">
                <c:v>0.69868872547141292</c:v>
              </c:pt>
              <c:pt idx="62">
                <c:v>0.57824084270734377</c:v>
              </c:pt>
              <c:pt idx="63">
                <c:v>0.46097210149737611</c:v>
              </c:pt>
              <c:pt idx="64">
                <c:v>0.35280144891311305</c:v>
              </c:pt>
              <c:pt idx="65">
                <c:v>0.25159241057488102</c:v>
              </c:pt>
              <c:pt idx="66">
                <c:v>0.17129655775329888</c:v>
              </c:pt>
              <c:pt idx="67">
                <c:v>0.10178921010005493</c:v>
              </c:pt>
              <c:pt idx="68">
                <c:v>4.5221808328023916E-2</c:v>
              </c:pt>
              <c:pt idx="69">
                <c:v>0</c:v>
              </c:pt>
            </c:numLit>
          </c:xVal>
          <c:yVal>
            <c:numLit>
              <c:formatCode>0.000</c:formatCode>
              <c:ptCount val="256"/>
              <c:pt idx="1">
                <c:v>0.142680747470185</c:v>
              </c:pt>
              <c:pt idx="2">
                <c:v>0.1653433916065013</c:v>
              </c:pt>
              <c:pt idx="3">
                <c:v>0.19223515165710403</c:v>
              </c:pt>
              <c:pt idx="4">
                <c:v>0.22416476913686809</c:v>
              </c:pt>
              <c:pt idx="5">
                <c:v>0.26042968931107041</c:v>
              </c:pt>
              <c:pt idx="6">
                <c:v>0.303177064086461</c:v>
              </c:pt>
              <c:pt idx="7">
                <c:v>0.3527956518058229</c:v>
              </c:pt>
              <c:pt idx="8">
                <c:v>0.41032401171143873</c:v>
              </c:pt>
              <c:pt idx="9">
                <c:v>0.4772679636517585</c:v>
              </c:pt>
              <c:pt idx="10">
                <c:v>0.55519060065946457</c:v>
              </c:pt>
              <c:pt idx="11">
                <c:v>0.64556623569652272</c:v>
              </c:pt>
              <c:pt idx="12">
                <c:v>0.75018581169484189</c:v>
              </c:pt>
              <c:pt idx="13">
                <c:v>0.87099056089211635</c:v>
              </c:pt>
              <c:pt idx="14">
                <c:v>1.0105375240499808</c:v>
              </c:pt>
              <c:pt idx="15">
                <c:v>1.1723641586378921</c:v>
              </c:pt>
              <c:pt idx="16">
                <c:v>1.3574313224657</c:v>
              </c:pt>
              <c:pt idx="17">
                <c:v>1.5750836506534454</c:v>
              </c:pt>
              <c:pt idx="18">
                <c:v>1.8204108161451245</c:v>
              </c:pt>
              <c:pt idx="19">
                <c:v>2.1041882924549777</c:v>
              </c:pt>
              <c:pt idx="20">
                <c:v>2.4305089433212093</c:v>
              </c:pt>
              <c:pt idx="21">
                <c:v>2.8199347254679701</c:v>
              </c:pt>
              <c:pt idx="22">
                <c:v>3.5332174793085418</c:v>
              </c:pt>
              <c:pt idx="23">
                <c:v>4.0237648593090105</c:v>
              </c:pt>
              <c:pt idx="24">
                <c:v>4.7621845324764562</c:v>
              </c:pt>
              <c:pt idx="25">
                <c:v>5.0029041637231249</c:v>
              </c:pt>
              <c:pt idx="26">
                <c:v>6.1216206796586521</c:v>
              </c:pt>
              <c:pt idx="27">
                <c:v>6.6894036732246684</c:v>
              </c:pt>
              <c:pt idx="28">
                <c:v>7.7870288866781134</c:v>
              </c:pt>
              <c:pt idx="29">
                <c:v>9.0593215855156544</c:v>
              </c:pt>
              <c:pt idx="30">
                <c:v>10.366617472903293</c:v>
              </c:pt>
              <c:pt idx="31">
                <c:v>12.015726664676025</c:v>
              </c:pt>
              <c:pt idx="32">
                <c:v>14.143237060604406</c:v>
              </c:pt>
              <c:pt idx="33">
                <c:v>16.272217816857566</c:v>
              </c:pt>
              <c:pt idx="34">
                <c:v>18.929848683881769</c:v>
              </c:pt>
              <c:pt idx="35">
                <c:v>22.091794389834547</c:v>
              </c:pt>
              <c:pt idx="36">
                <c:v>25.563790760102737</c:v>
              </c:pt>
              <c:pt idx="37">
                <c:v>29.740621544981419</c:v>
              </c:pt>
              <c:pt idx="38">
                <c:v>34.63827475364225</c:v>
              </c:pt>
              <c:pt idx="39">
                <c:v>40.237875556195661</c:v>
              </c:pt>
              <c:pt idx="40">
                <c:v>46.728450646862434</c:v>
              </c:pt>
              <c:pt idx="41">
                <c:v>54.469307078383657</c:v>
              </c:pt>
              <c:pt idx="42">
                <c:v>63.382036703195034</c:v>
              </c:pt>
              <c:pt idx="43">
                <c:v>73.913195035336301</c:v>
              </c:pt>
              <c:pt idx="44">
                <c:v>86.217217188107796</c:v>
              </c:pt>
              <c:pt idx="45">
                <c:v>100.20590682264891</c:v>
              </c:pt>
              <c:pt idx="46">
                <c:v>116.94239929225641</c:v>
              </c:pt>
              <c:pt idx="47">
                <c:v>136.30550609929256</c:v>
              </c:pt>
              <c:pt idx="48">
                <c:v>159.07248367369274</c:v>
              </c:pt>
              <c:pt idx="49">
                <c:v>185.69170380896071</c:v>
              </c:pt>
              <c:pt idx="50">
                <c:v>216.99672696958763</c:v>
              </c:pt>
              <c:pt idx="51">
                <c:v>253.63937072474499</c:v>
              </c:pt>
              <c:pt idx="52">
                <c:v>296.83574901487953</c:v>
              </c:pt>
              <c:pt idx="53">
                <c:v>347.79178889552969</c:v>
              </c:pt>
              <c:pt idx="54">
                <c:v>407.69478947845073</c:v>
              </c:pt>
              <c:pt idx="55">
                <c:v>478.79345997813607</c:v>
              </c:pt>
              <c:pt idx="56">
                <c:v>562.93395577675187</c:v>
              </c:pt>
              <c:pt idx="57">
                <c:v>663.17854552337474</c:v>
              </c:pt>
              <c:pt idx="58">
                <c:v>782.83618932958905</c:v>
              </c:pt>
              <c:pt idx="59">
                <c:v>926.32743600617937</c:v>
              </c:pt>
              <c:pt idx="60">
                <c:v>1099.0877975926223</c:v>
              </c:pt>
              <c:pt idx="61">
                <c:v>1308.3586290466321</c:v>
              </c:pt>
              <c:pt idx="62">
                <c:v>1563.3621195118658</c:v>
              </c:pt>
              <c:pt idx="63">
                <c:v>1876.2079494368325</c:v>
              </c:pt>
              <c:pt idx="64">
                <c:v>2263.4149027161025</c:v>
              </c:pt>
              <c:pt idx="65">
                <c:v>2746.6282721087314</c:v>
              </c:pt>
              <c:pt idx="66">
                <c:v>3356.2023101213176</c:v>
              </c:pt>
              <c:pt idx="67">
                <c:v>4134.1770084546624</c:v>
              </c:pt>
              <c:pt idx="68">
                <c:v>5141.02212476765</c:v>
              </c:pt>
              <c:pt idx="69">
                <c:v>6461.76430725314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1-C50B-42CF-891C-5B9CB10F9407}"/>
            </c:ext>
          </c:extLst>
        </c:ser>
        <c:ser>
          <c:idx val="3"/>
          <c:order val="2"/>
          <c:tx>
            <c:v>G/O</c:v>
          </c:tx>
          <c:spPr>
            <a:ln>
              <a:solidFill>
                <a:schemeClr val="accent6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1</c:v>
              </c:pt>
              <c:pt idx="15">
                <c:v>1</c:v>
              </c:pt>
              <c:pt idx="16">
                <c:v>1</c:v>
              </c:pt>
              <c:pt idx="17">
                <c:v>1</c:v>
              </c:pt>
              <c:pt idx="18">
                <c:v>1</c:v>
              </c:pt>
              <c:pt idx="19">
                <c:v>1</c:v>
              </c:pt>
              <c:pt idx="20">
                <c:v>1</c:v>
              </c:pt>
              <c:pt idx="21">
                <c:v>1</c:v>
              </c:pt>
              <c:pt idx="22">
                <c:v>1</c:v>
              </c:pt>
              <c:pt idx="23">
                <c:v>1</c:v>
              </c:pt>
              <c:pt idx="24">
                <c:v>1</c:v>
              </c:pt>
              <c:pt idx="25">
                <c:v>1</c:v>
              </c:pt>
              <c:pt idx="26">
                <c:v>1</c:v>
              </c:pt>
              <c:pt idx="27">
                <c:v>1</c:v>
              </c:pt>
              <c:pt idx="28">
                <c:v>1</c:v>
              </c:pt>
              <c:pt idx="29">
                <c:v>1</c:v>
              </c:pt>
              <c:pt idx="30">
                <c:v>1</c:v>
              </c:pt>
              <c:pt idx="31">
                <c:v>1</c:v>
              </c:pt>
              <c:pt idx="32">
                <c:v>1</c:v>
              </c:pt>
              <c:pt idx="33">
                <c:v>1</c:v>
              </c:pt>
              <c:pt idx="34">
                <c:v>1</c:v>
              </c:pt>
              <c:pt idx="35">
                <c:v>1</c:v>
              </c:pt>
              <c:pt idx="36">
                <c:v>1</c:v>
              </c:pt>
              <c:pt idx="37">
                <c:v>1</c:v>
              </c:pt>
              <c:pt idx="38">
                <c:v>1</c:v>
              </c:pt>
              <c:pt idx="39">
                <c:v>1</c:v>
              </c:pt>
              <c:pt idx="40">
                <c:v>1</c:v>
              </c:pt>
              <c:pt idx="41">
                <c:v>1</c:v>
              </c:pt>
              <c:pt idx="42">
                <c:v>1</c:v>
              </c:pt>
              <c:pt idx="43">
                <c:v>1</c:v>
              </c:pt>
              <c:pt idx="44">
                <c:v>1</c:v>
              </c:pt>
              <c:pt idx="45">
                <c:v>1</c:v>
              </c:pt>
              <c:pt idx="46">
                <c:v>1</c:v>
              </c:pt>
              <c:pt idx="47">
                <c:v>1</c:v>
              </c:pt>
              <c:pt idx="48">
                <c:v>1</c:v>
              </c:pt>
              <c:pt idx="49">
                <c:v>1</c:v>
              </c:pt>
              <c:pt idx="50">
                <c:v>1</c:v>
              </c:pt>
              <c:pt idx="51">
                <c:v>1</c:v>
              </c:pt>
              <c:pt idx="52">
                <c:v>1</c:v>
              </c:pt>
              <c:pt idx="53">
                <c:v>1</c:v>
              </c:pt>
              <c:pt idx="54">
                <c:v>1</c:v>
              </c:pt>
              <c:pt idx="55">
                <c:v>1</c:v>
              </c:pt>
              <c:pt idx="56">
                <c:v>1</c:v>
              </c:pt>
              <c:pt idx="57">
                <c:v>0.98165144636808888</c:v>
              </c:pt>
              <c:pt idx="58">
                <c:v>0.94686606952254326</c:v>
              </c:pt>
              <c:pt idx="59">
                <c:v>0.89283051147662273</c:v>
              </c:pt>
              <c:pt idx="60">
                <c:v>0.80047379902949256</c:v>
              </c:pt>
              <c:pt idx="61">
                <c:v>0.69868872547141292</c:v>
              </c:pt>
              <c:pt idx="62">
                <c:v>0.57824084270734377</c:v>
              </c:pt>
              <c:pt idx="63">
                <c:v>0.46097210149737611</c:v>
              </c:pt>
              <c:pt idx="64">
                <c:v>0.35280144891311305</c:v>
              </c:pt>
              <c:pt idx="65">
                <c:v>0.25159241057488102</c:v>
              </c:pt>
              <c:pt idx="66">
                <c:v>0.17129655775329888</c:v>
              </c:pt>
              <c:pt idx="67">
                <c:v>0.10178921010005493</c:v>
              </c:pt>
              <c:pt idx="68">
                <c:v>4.5221808328023916E-2</c:v>
              </c:pt>
              <c:pt idx="69">
                <c:v>0</c:v>
              </c:pt>
            </c:numLit>
          </c:xVal>
          <c:yVal>
            <c:numLit>
              <c:formatCode>0.000</c:formatCode>
              <c:ptCount val="256"/>
              <c:pt idx="1">
                <c:v>0.11297385320240683</c:v>
              </c:pt>
              <c:pt idx="2">
                <c:v>0.13091801369518524</c:v>
              </c:pt>
              <c:pt idx="3">
                <c:v>0.15221076556380006</c:v>
              </c:pt>
              <c:pt idx="4">
                <c:v>0.17749246601691579</c:v>
              </c:pt>
              <c:pt idx="5">
                <c:v>0.20620683597081202</c:v>
              </c:pt>
              <c:pt idx="6">
                <c:v>0.24005397882848734</c:v>
              </c:pt>
              <c:pt idx="7">
                <c:v>0.27934171136780062</c:v>
              </c:pt>
              <c:pt idx="8">
                <c:v>0.32489235924557658</c:v>
              </c:pt>
              <c:pt idx="9">
                <c:v>0.3778982225690431</c:v>
              </c:pt>
              <c:pt idx="10">
                <c:v>0.43959695004657173</c:v>
              </c:pt>
              <c:pt idx="11">
                <c:v>0.51115589480107992</c:v>
              </c:pt>
              <c:pt idx="12">
                <c:v>0.59399311587326376</c:v>
              </c:pt>
              <c:pt idx="13">
                <c:v>0.68964567057282711</c:v>
              </c:pt>
              <c:pt idx="14">
                <c:v>0.80013821010716468</c:v>
              </c:pt>
              <c:pt idx="15">
                <c:v>0.92827167439248848</c:v>
              </c:pt>
              <c:pt idx="16">
                <c:v>1.0748068655067449</c:v>
              </c:pt>
              <c:pt idx="17">
                <c:v>1.2471428155898676</c:v>
              </c:pt>
              <c:pt idx="18">
                <c:v>1.4413915539251574</c:v>
              </c:pt>
              <c:pt idx="19">
                <c:v>1.6660850428450837</c:v>
              </c:pt>
              <c:pt idx="20">
                <c:v>1.9244639899807445</c:v>
              </c:pt>
              <c:pt idx="21">
                <c:v>2.2328092427603741</c:v>
              </c:pt>
              <c:pt idx="22">
                <c:v>2.7975827146755807</c:v>
              </c:pt>
              <c:pt idx="23">
                <c:v>3.1859955081295732</c:v>
              </c:pt>
              <c:pt idx="24">
                <c:v>3.7706722584081658</c:v>
              </c:pt>
              <c:pt idx="25">
                <c:v>3.9612727757560391</c:v>
              </c:pt>
              <c:pt idx="26">
                <c:v>4.8470665334094214</c:v>
              </c:pt>
              <c:pt idx="27">
                <c:v>5.2966340728516572</c:v>
              </c:pt>
              <c:pt idx="28">
                <c:v>6.1657278499350863</c:v>
              </c:pt>
              <c:pt idx="29">
                <c:v>7.1731224083284815</c:v>
              </c:pt>
              <c:pt idx="30">
                <c:v>8.2082323043198997</c:v>
              </c:pt>
              <c:pt idx="31">
                <c:v>9.513988147693258</c:v>
              </c:pt>
              <c:pt idx="32">
                <c:v>11.198539507409341</c:v>
              </c:pt>
              <c:pt idx="33">
                <c:v>12.884255090571347</c:v>
              </c:pt>
              <c:pt idx="34">
                <c:v>14.988553005748143</c:v>
              </c:pt>
              <c:pt idx="35">
                <c:v>17.492164714769608</c:v>
              </c:pt>
              <c:pt idx="36">
                <c:v>20.241272882540681</c:v>
              </c:pt>
              <c:pt idx="37">
                <c:v>23.548465172381906</c:v>
              </c:pt>
              <c:pt idx="38">
                <c:v>27.426400804497696</c:v>
              </c:pt>
              <c:pt idx="39">
                <c:v>31.860134789469566</c:v>
              </c:pt>
              <c:pt idx="40">
                <c:v>36.999337453412799</c:v>
              </c:pt>
              <c:pt idx="41">
                <c:v>43.128506200151577</c:v>
              </c:pt>
              <c:pt idx="42">
                <c:v>50.185557877544767</c:v>
              </c:pt>
              <c:pt idx="43">
                <c:v>58.524072754720073</c:v>
              </c:pt>
              <c:pt idx="44">
                <c:v>68.266331728915844</c:v>
              </c:pt>
              <c:pt idx="45">
                <c:v>79.342501410441471</c:v>
              </c:pt>
              <c:pt idx="46">
                <c:v>92.594366689460486</c:v>
              </c:pt>
              <c:pt idx="47">
                <c:v>107.92597116130933</c:v>
              </c:pt>
              <c:pt idx="48">
                <c:v>125.9527423126887</c:v>
              </c:pt>
              <c:pt idx="49">
                <c:v>147.02969853309767</c:v>
              </c:pt>
              <c:pt idx="50">
                <c:v>171.81684854284683</c:v>
              </c:pt>
              <c:pt idx="51">
                <c:v>200.83029800916862</c:v>
              </c:pt>
              <c:pt idx="52">
                <c:v>235.03295944984441</c:v>
              </c:pt>
              <c:pt idx="53">
                <c:v>275.37967946163502</c:v>
              </c:pt>
              <c:pt idx="54">
                <c:v>322.81055513498239</c:v>
              </c:pt>
              <c:pt idx="55">
                <c:v>379.1061024063211</c:v>
              </c:pt>
              <c:pt idx="56">
                <c:v>445.72809723934427</c:v>
              </c:pt>
              <c:pt idx="57">
                <c:v>525.10122758222383</c:v>
              </c:pt>
              <c:pt idx="58">
                <c:v>619.84551036455184</c:v>
              </c:pt>
              <c:pt idx="59">
                <c:v>733.46111250638182</c:v>
              </c:pt>
              <c:pt idx="60">
                <c:v>870.25184338715417</c:v>
              </c:pt>
              <c:pt idx="61">
                <c:v>1035.9513691565385</c:v>
              </c:pt>
              <c:pt idx="62">
                <c:v>1237.8617698848543</c:v>
              </c:pt>
              <c:pt idx="63">
                <c:v>1485.5714258236401</c:v>
              </c:pt>
              <c:pt idx="64">
                <c:v>1792.1598217658773</c:v>
              </c:pt>
              <c:pt idx="65">
                <c:v>2174.7655848216859</c:v>
              </c:pt>
              <c:pt idx="66">
                <c:v>2657.4230498789302</c:v>
              </c:pt>
              <c:pt idx="67">
                <c:v>3273.4192576578662</c:v>
              </c:pt>
              <c:pt idx="68">
                <c:v>4070.63383905521</c:v>
              </c:pt>
              <c:pt idx="69">
                <c:v>5116.3904396331645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2-C50B-42CF-891C-5B9CB10F940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orientation val="minMax"/>
          <c:max val="1"/>
          <c:min val="0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 sz="1000"/>
                </a:pPr>
                <a:r>
                  <a:rPr lang="en-US" sz="1000"/>
                  <a:t>Wetting Phase Saturation, fraction</a:t>
                </a:r>
              </a:p>
            </c:rich>
          </c:tx>
          <c:overlay val="0"/>
        </c:title>
        <c:numFmt formatCode="0.0" sourceLinked="0"/>
        <c:majorTickMark val="out"/>
        <c:minorTickMark val="none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21120"/>
        <c:crossesAt val="0"/>
        <c:crossBetween val="midCat"/>
        <c:majorUnit val="0.2"/>
        <c:minorUnit val="0.1"/>
      </c:valAx>
      <c:valAx>
        <c:axId val="160021120"/>
        <c:scaling>
          <c:logBase val="10"/>
          <c:orientation val="minMax"/>
          <c:min val="1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000"/>
                </a:pPr>
                <a:r>
                  <a:rPr lang="en-US" sz="1000"/>
                  <a:t>Capillary Pressure, psia</a:t>
                </a:r>
              </a:p>
            </c:rich>
          </c:tx>
          <c:overlay val="0"/>
        </c:title>
        <c:numFmt formatCode="General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18816"/>
        <c:crossesAt val="0"/>
        <c:crossBetween val="midCat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ayout>
        <c:manualLayout>
          <c:xMode val="edge"/>
          <c:yMode val="edge"/>
          <c:x val="8.0111077121539823E-2"/>
          <c:y val="2.0833333333333332E-2"/>
          <c:w val="0.84547433842190123"/>
          <c:h val="0.11197998687664042"/>
        </c:manualLayout>
      </c:layout>
      <c:overlay val="0"/>
      <c:txPr>
        <a:bodyPr/>
        <a:lstStyle/>
        <a:p>
          <a:pPr>
            <a:defRPr sz="900" b="1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94588436862059"/>
          <c:y val="0.13882127803825092"/>
          <c:w val="0.8522650554097404"/>
          <c:h val="0.67814430959662808"/>
        </c:manualLayout>
      </c:layout>
      <c:scatterChart>
        <c:scatterStyle val="smoothMarker"/>
        <c:varyColors val="0"/>
        <c:ser>
          <c:idx val="1"/>
          <c:order val="0"/>
          <c:tx>
            <c:v>Uncorrected</c:v>
          </c:tx>
          <c:spPr>
            <a:ln>
              <a:noFill/>
            </a:ln>
          </c:spPr>
          <c:marker>
            <c:symbol val="circle"/>
            <c:size val="5"/>
            <c:spPr>
              <a:solidFill>
                <a:schemeClr val="bg1"/>
              </a:solidFill>
              <a:ln>
                <a:solidFill>
                  <a:schemeClr val="tx1"/>
                </a:solidFill>
              </a:ln>
            </c:spPr>
          </c:marker>
          <c:xVal>
            <c:numLit>
              <c:formatCode>0.0000</c:formatCode>
              <c:ptCount val="130"/>
              <c:pt idx="0">
                <c:v>71.371799385853279</c:v>
              </c:pt>
              <c:pt idx="1">
                <c:v>61.607175489803701</c:v>
              </c:pt>
              <c:pt idx="2">
                <c:v>53.16304306453106</c:v>
              </c:pt>
              <c:pt idx="3">
                <c:v>45.72606920554955</c:v>
              </c:pt>
              <c:pt idx="4">
                <c:v>39.212931997556908</c:v>
              </c:pt>
              <c:pt idx="5">
                <c:v>33.752518277256179</c:v>
              </c:pt>
              <c:pt idx="6">
                <c:v>28.993479024868606</c:v>
              </c:pt>
              <c:pt idx="7">
                <c:v>24.915720484134866</c:v>
              </c:pt>
              <c:pt idx="8">
                <c:v>21.422479790419263</c:v>
              </c:pt>
              <c:pt idx="9">
                <c:v>18.417657412316586</c:v>
              </c:pt>
              <c:pt idx="10">
                <c:v>15.83268491572256</c:v>
              </c:pt>
              <c:pt idx="11">
                <c:v>13.616198249476385</c:v>
              </c:pt>
              <c:pt idx="12">
                <c:v>11.717307514191809</c:v>
              </c:pt>
              <c:pt idx="13">
                <c:v>10.092139046155323</c:v>
              </c:pt>
              <c:pt idx="14">
                <c:v>8.6984972247080012</c:v>
              </c:pt>
              <c:pt idx="15">
                <c:v>7.4978049982565755</c:v>
              </c:pt>
              <c:pt idx="16">
                <c:v>6.4755820076740314</c:v>
              </c:pt>
              <c:pt idx="17">
                <c:v>5.5807561996883992</c:v>
              </c:pt>
              <c:pt idx="18">
                <c:v>4.8286671175828122</c:v>
              </c:pt>
              <c:pt idx="19">
                <c:v>4.1774578253909427</c:v>
              </c:pt>
              <c:pt idx="20">
                <c:v>3.6165914437659286</c:v>
              </c:pt>
              <c:pt idx="21">
                <c:v>3.1171494038583885</c:v>
              </c:pt>
              <c:pt idx="22">
                <c:v>2.4878620973346663</c:v>
              </c:pt>
              <c:pt idx="23">
                <c:v>2.1845605187579373</c:v>
              </c:pt>
              <c:pt idx="24">
                <c:v>1.8458247026057486</c:v>
              </c:pt>
              <c:pt idx="25">
                <c:v>1.7570110401376311</c:v>
              </c:pt>
              <c:pt idx="26">
                <c:v>1.4359200460787451</c:v>
              </c:pt>
              <c:pt idx="27">
                <c:v>1.3140420697880686</c:v>
              </c:pt>
              <c:pt idx="28">
                <c:v>1.1288205009037622</c:v>
              </c:pt>
              <c:pt idx="29">
                <c:v>0.97028875346097088</c:v>
              </c:pt>
              <c:pt idx="30">
                <c:v>0.84792921812617683</c:v>
              </c:pt>
              <c:pt idx="31">
                <c:v>0.73155441145756606</c:v>
              </c:pt>
              <c:pt idx="32">
                <c:v>0.6215096169813058</c:v>
              </c:pt>
              <c:pt idx="33">
                <c:v>0.54019420999304057</c:v>
              </c:pt>
              <c:pt idx="34">
                <c:v>0.46435436411579051</c:v>
              </c:pt>
              <c:pt idx="35">
                <c:v>0.39789243432651217</c:v>
              </c:pt>
              <c:pt idx="36">
                <c:v>0.34385189312888614</c:v>
              </c:pt>
              <c:pt idx="37">
                <c:v>0.29556066389255897</c:v>
              </c:pt>
              <c:pt idx="38">
                <c:v>0.25377008268830592</c:v>
              </c:pt>
              <c:pt idx="39">
                <c:v>0.2184548196670035</c:v>
              </c:pt>
              <c:pt idx="40">
                <c:v>0.18811147655721097</c:v>
              </c:pt>
              <c:pt idx="41">
                <c:v>0.16137818378637789</c:v>
              </c:pt>
              <c:pt idx="42">
                <c:v>0.13868531693884409</c:v>
              </c:pt>
              <c:pt idx="43">
                <c:v>0.11892542115395861</c:v>
              </c:pt>
              <c:pt idx="44">
                <c:v>0.10195362521657107</c:v>
              </c:pt>
              <c:pt idx="45">
                <c:v>8.7720955052774066E-2</c:v>
              </c:pt>
              <c:pt idx="46">
                <c:v>7.5166559790210419E-2</c:v>
              </c:pt>
              <c:pt idx="47">
                <c:v>6.4488648330969178E-2</c:v>
              </c:pt>
              <c:pt idx="48">
                <c:v>5.5258820667208587E-2</c:v>
              </c:pt>
              <c:pt idx="49">
                <c:v>4.7337375165965152E-2</c:v>
              </c:pt>
              <c:pt idx="50">
                <c:v>4.0508250844004681E-2</c:v>
              </c:pt>
              <c:pt idx="51">
                <c:v>3.4656125440207484E-2</c:v>
              </c:pt>
              <c:pt idx="52">
                <c:v>2.9612867983672096E-2</c:v>
              </c:pt>
              <c:pt idx="53">
                <c:v>2.527419602494542E-2</c:v>
              </c:pt>
              <c:pt idx="54">
                <c:v>2.1560633285642387E-2</c:v>
              </c:pt>
              <c:pt idx="55">
                <c:v>1.8358976433833187E-2</c:v>
              </c:pt>
              <c:pt idx="56">
                <c:v>1.5614900750272115E-2</c:v>
              </c:pt>
              <c:pt idx="57">
                <c:v>1.3254587181307164E-2</c:v>
              </c:pt>
              <c:pt idx="58">
                <c:v>1.1228604359667931E-2</c:v>
              </c:pt>
              <c:pt idx="59">
                <c:v>9.4892556419471259E-3</c:v>
              </c:pt>
              <c:pt idx="60">
                <c:v>7.9976848689117478E-3</c:v>
              </c:pt>
              <c:pt idx="61">
                <c:v>6.7184620892646379E-3</c:v>
              </c:pt>
              <c:pt idx="62">
                <c:v>5.6225987176641038E-3</c:v>
              </c:pt>
              <c:pt idx="63">
                <c:v>4.6850658803841705E-3</c:v>
              </c:pt>
              <c:pt idx="64">
                <c:v>3.883582209282021E-3</c:v>
              </c:pt>
              <c:pt idx="65">
                <c:v>3.2003449238740211E-3</c:v>
              </c:pt>
              <c:pt idx="66">
                <c:v>2.6190786598005501E-3</c:v>
              </c:pt>
              <c:pt idx="67">
                <c:v>2.1262170996635132E-3</c:v>
              </c:pt>
              <c:pt idx="68">
                <c:v>1.7098074342189933E-3</c:v>
              </c:pt>
              <c:pt idx="69">
                <c:v>1.3603340249574499E-3</c:v>
              </c:pt>
            </c:numLit>
          </c:xVal>
          <c:yVal>
            <c:numLit>
              <c:formatCode>General</c:formatCode>
              <c:ptCount val="130"/>
              <c:pt idx="3" formatCode="0.0000">
                <c:v>0.77656819700484492</c:v>
              </c:pt>
              <c:pt idx="4" formatCode="0.0000">
                <c:v>0.81869568243917712</c:v>
              </c:pt>
              <c:pt idx="5" formatCode="0.0000">
                <c:v>0.84205549801626312</c:v>
              </c:pt>
              <c:pt idx="6" formatCode="0.0000">
                <c:v>0.85081138535687784</c:v>
              </c:pt>
              <c:pt idx="7" formatCode="0.0000">
                <c:v>0.86171009223946138</c:v>
              </c:pt>
              <c:pt idx="8" formatCode="0.0000">
                <c:v>0.85117397029968944</c:v>
              </c:pt>
              <c:pt idx="9" formatCode="0.0000">
                <c:v>0.83720926589834443</c:v>
              </c:pt>
              <c:pt idx="10" formatCode="0.0000">
                <c:v>0.80383840108330951</c:v>
              </c:pt>
              <c:pt idx="11" formatCode="0.0000">
                <c:v>0.84253075922571707</c:v>
              </c:pt>
              <c:pt idx="12" formatCode="0.0000">
                <c:v>0.89021127713573522</c:v>
              </c:pt>
              <c:pt idx="13" formatCode="0.0000">
                <c:v>0.93199528949174171</c:v>
              </c:pt>
              <c:pt idx="14" formatCode="0.0000">
                <c:v>0.90058684291224622</c:v>
              </c:pt>
              <c:pt idx="15" formatCode="0.0000">
                <c:v>0.88251974821482215</c:v>
              </c:pt>
              <c:pt idx="16" formatCode="0.0000">
                <c:v>0.87999000672732453</c:v>
              </c:pt>
              <c:pt idx="17" formatCode="0.0000">
                <c:v>0.89658230176927978</c:v>
              </c:pt>
              <c:pt idx="18" formatCode="0.0000">
                <c:v>0.89898920719441133</c:v>
              </c:pt>
              <c:pt idx="19" formatCode="0.0000">
                <c:v>0.90066709597472716</c:v>
              </c:pt>
              <c:pt idx="20" formatCode="0.0000">
                <c:v>0.88685631652910568</c:v>
              </c:pt>
              <c:pt idx="21" formatCode="0.0000">
                <c:v>0.62218280906747592</c:v>
              </c:pt>
              <c:pt idx="22" formatCode="0.0000">
                <c:v>0.50708238168313657</c:v>
              </c:pt>
              <c:pt idx="23" formatCode="0.0000">
                <c:v>0.48295611033149344</c:v>
              </c:pt>
              <c:pt idx="24" formatCode="0.0000">
                <c:v>0.7461669695680081</c:v>
              </c:pt>
              <c:pt idx="25" formatCode="0.0000">
                <c:v>0.87242482407653654</c:v>
              </c:pt>
              <c:pt idx="26" formatCode="0.0000">
                <c:v>0.87065186065204914</c:v>
              </c:pt>
              <c:pt idx="27" formatCode="0.0000">
                <c:v>0.82497686030878981</c:v>
              </c:pt>
              <c:pt idx="28" formatCode="0.0000">
                <c:v>0.84612251615967327</c:v>
              </c:pt>
              <c:pt idx="29" formatCode="0.0000">
                <c:v>0.87788821033479714</c:v>
              </c:pt>
              <c:pt idx="30" formatCode="0.0000">
                <c:v>0.85826663031729866</c:v>
              </c:pt>
              <c:pt idx="31" formatCode="0.0000">
                <c:v>0.87282654056905062</c:v>
              </c:pt>
              <c:pt idx="32" formatCode="0.0000">
                <c:v>0.84145494188105285</c:v>
              </c:pt>
              <c:pt idx="33" formatCode="0.0000">
                <c:v>0.84467589375255503</c:v>
              </c:pt>
              <c:pt idx="34" formatCode="0.0000">
                <c:v>0.83508474642833952</c:v>
              </c:pt>
              <c:pt idx="35" formatCode="0.0000">
                <c:v>0.83005727717591904</c:v>
              </c:pt>
              <c:pt idx="36" formatCode="0.0000">
                <c:v>0.83168604496612752</c:v>
              </c:pt>
              <c:pt idx="37" formatCode="0.0000">
                <c:v>0.81749916222601093</c:v>
              </c:pt>
              <c:pt idx="38" formatCode="0.0000">
                <c:v>0.80972795968702549</c:v>
              </c:pt>
              <c:pt idx="39" formatCode="0.0000">
                <c:v>0.78638633122604162</c:v>
              </c:pt>
              <c:pt idx="40" formatCode="0.0000">
                <c:v>0.76990251359780726</c:v>
              </c:pt>
              <c:pt idx="41" formatCode="0.0000">
                <c:v>0.74728886036875519</c:v>
              </c:pt>
              <c:pt idx="42" formatCode="0.0000">
                <c:v>0.72256524098008146</c:v>
              </c:pt>
              <c:pt idx="43" formatCode="0.0000">
                <c:v>0.69713005588438515</c:v>
              </c:pt>
              <c:pt idx="44" formatCode="0.0000">
                <c:v>0.67403261033237816</c:v>
              </c:pt>
              <c:pt idx="45" formatCode="0.0000">
                <c:v>0.65608725694417291</c:v>
              </c:pt>
              <c:pt idx="46" formatCode="0.0000">
                <c:v>0.63082174895712451</c:v>
              </c:pt>
              <c:pt idx="47" formatCode="0.0000">
                <c:v>0.61331623611364383</c:v>
              </c:pt>
              <c:pt idx="48" formatCode="0.0000">
                <c:v>0.59349180686938718</c:v>
              </c:pt>
              <c:pt idx="49" formatCode="0.0000">
                <c:v>0.59111634533675583</c:v>
              </c:pt>
              <c:pt idx="50" formatCode="0.0000">
                <c:v>0.57964968721012389</c:v>
              </c:pt>
              <c:pt idx="51" formatCode="0.0000">
                <c:v>0.57792047250085365</c:v>
              </c:pt>
              <c:pt idx="52" formatCode="0.0000">
                <c:v>0.57551340167067422</c:v>
              </c:pt>
              <c:pt idx="53" formatCode="0.0000">
                <c:v>0.57951231952674842</c:v>
              </c:pt>
              <c:pt idx="54" formatCode="0.0000">
                <c:v>0.61011769119576342</c:v>
              </c:pt>
              <c:pt idx="55" formatCode="0.0000">
                <c:v>0.64622514762003302</c:v>
              </c:pt>
              <c:pt idx="56" formatCode="0.0000">
                <c:v>0.68726192798355745</c:v>
              </c:pt>
              <c:pt idx="57" formatCode="0.0000">
                <c:v>0.6914120488116986</c:v>
              </c:pt>
              <c:pt idx="58" formatCode="0.0000">
                <c:v>0.74049276834865618</c:v>
              </c:pt>
              <c:pt idx="59" formatCode="0.0000">
                <c:v>0.84718376911514104</c:v>
              </c:pt>
              <c:pt idx="60" formatCode="0.0000">
                <c:v>1.0762411643483958</c:v>
              </c:pt>
              <c:pt idx="61" formatCode="0.0000">
                <c:v>1.2787382893986723</c:v>
              </c:pt>
              <c:pt idx="62" formatCode="0.0000">
                <c:v>1.4765792320196633</c:v>
              </c:pt>
              <c:pt idx="63" formatCode="0.0000">
                <c:v>1.5387551803763015</c:v>
              </c:pt>
              <c:pt idx="64" formatCode="0.0000">
                <c:v>1.5433600339491769</c:v>
              </c:pt>
              <c:pt idx="65" formatCode="0.0000">
                <c:v>1.4700790624509281</c:v>
              </c:pt>
              <c:pt idx="66" formatCode="0.0000">
                <c:v>1.3469104022972282</c:v>
              </c:pt>
              <c:pt idx="67" formatCode="0.0000">
                <c:v>1.2279112030548214</c:v>
              </c:pt>
              <c:pt idx="68" formatCode="0.0000">
                <c:v>1.0997450767725845</c:v>
              </c:pt>
              <c:pt idx="69" formatCode="0.0000">
                <c:v>1.0142009100815972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4E87-4E16-8D25-D5C45EEE8601}"/>
            </c:ext>
          </c:extLst>
        </c:ser>
        <c:ser>
          <c:idx val="0"/>
          <c:order val="1"/>
          <c:tx>
            <c:v>Stress Corrected</c:v>
          </c:tx>
          <c:spPr>
            <a:ln w="12700">
              <a:solidFill>
                <a:schemeClr val="tx1"/>
              </a:solidFill>
            </a:ln>
          </c:spPr>
          <c:marker>
            <c:symbol val="square"/>
            <c:size val="5"/>
            <c:spPr>
              <a:solidFill>
                <a:srgbClr val="00B050"/>
              </a:solidFill>
              <a:ln>
                <a:solidFill>
                  <a:schemeClr val="tx1"/>
                </a:solidFill>
              </a:ln>
            </c:spPr>
          </c:marker>
          <c:xVal>
            <c:numLit>
              <c:formatCode>0.0000</c:formatCode>
              <c:ptCount val="129"/>
              <c:pt idx="0">
                <c:v>61.607175489803701</c:v>
              </c:pt>
              <c:pt idx="1">
                <c:v>53.16304306453106</c:v>
              </c:pt>
              <c:pt idx="2">
                <c:v>45.72606920554955</c:v>
              </c:pt>
              <c:pt idx="3">
                <c:v>39.212931997556908</c:v>
              </c:pt>
              <c:pt idx="4">
                <c:v>33.752518277256179</c:v>
              </c:pt>
              <c:pt idx="5">
                <c:v>28.993479024868606</c:v>
              </c:pt>
              <c:pt idx="6">
                <c:v>24.915720484134866</c:v>
              </c:pt>
              <c:pt idx="7">
                <c:v>21.422479790419263</c:v>
              </c:pt>
              <c:pt idx="8">
                <c:v>18.417657412316586</c:v>
              </c:pt>
              <c:pt idx="9">
                <c:v>15.83268491572256</c:v>
              </c:pt>
              <c:pt idx="10">
                <c:v>13.616198249476385</c:v>
              </c:pt>
              <c:pt idx="11">
                <c:v>11.717307514191809</c:v>
              </c:pt>
              <c:pt idx="12">
                <c:v>10.092139046155323</c:v>
              </c:pt>
              <c:pt idx="13">
                <c:v>8.6984972247080012</c:v>
              </c:pt>
              <c:pt idx="14">
                <c:v>7.4978049982565755</c:v>
              </c:pt>
              <c:pt idx="15">
                <c:v>6.4755820076740314</c:v>
              </c:pt>
              <c:pt idx="16">
                <c:v>5.5807561996883992</c:v>
              </c:pt>
              <c:pt idx="17">
                <c:v>4.8286671175828122</c:v>
              </c:pt>
              <c:pt idx="18">
                <c:v>4.1774578253909427</c:v>
              </c:pt>
              <c:pt idx="19">
                <c:v>3.6165914437659286</c:v>
              </c:pt>
              <c:pt idx="20">
                <c:v>3.1171494038583885</c:v>
              </c:pt>
              <c:pt idx="21">
                <c:v>2.4878620973346663</c:v>
              </c:pt>
              <c:pt idx="22">
                <c:v>2.1845605187579373</c:v>
              </c:pt>
              <c:pt idx="23">
                <c:v>1.8458247026057486</c:v>
              </c:pt>
              <c:pt idx="24">
                <c:v>1.7570110401376311</c:v>
              </c:pt>
              <c:pt idx="25">
                <c:v>1.4359200460787451</c:v>
              </c:pt>
              <c:pt idx="26">
                <c:v>1.3140420697880686</c:v>
              </c:pt>
              <c:pt idx="27">
                <c:v>1.1288205009037622</c:v>
              </c:pt>
              <c:pt idx="28">
                <c:v>0.97028875346097088</c:v>
              </c:pt>
              <c:pt idx="29">
                <c:v>0.84792921812617683</c:v>
              </c:pt>
              <c:pt idx="30">
                <c:v>0.73155441145756606</c:v>
              </c:pt>
              <c:pt idx="31">
                <c:v>0.6215096169813058</c:v>
              </c:pt>
              <c:pt idx="32">
                <c:v>0.54019420999304057</c:v>
              </c:pt>
              <c:pt idx="33">
                <c:v>0.46435436411579051</c:v>
              </c:pt>
              <c:pt idx="34">
                <c:v>0.39789243432651217</c:v>
              </c:pt>
              <c:pt idx="35">
                <c:v>0.34385189312888614</c:v>
              </c:pt>
              <c:pt idx="36">
                <c:v>0.29556066389255897</c:v>
              </c:pt>
              <c:pt idx="37">
                <c:v>0.25377008268830592</c:v>
              </c:pt>
              <c:pt idx="38">
                <c:v>0.2184548196670035</c:v>
              </c:pt>
              <c:pt idx="39">
                <c:v>0.18811147655721097</c:v>
              </c:pt>
              <c:pt idx="40">
                <c:v>0.16137818378637789</c:v>
              </c:pt>
              <c:pt idx="41">
                <c:v>0.13868531693884409</c:v>
              </c:pt>
              <c:pt idx="42">
                <c:v>0.11892542115395861</c:v>
              </c:pt>
              <c:pt idx="43">
                <c:v>0.10195362521657107</c:v>
              </c:pt>
              <c:pt idx="44">
                <c:v>8.7720955052774066E-2</c:v>
              </c:pt>
              <c:pt idx="45">
                <c:v>7.5166559790210419E-2</c:v>
              </c:pt>
              <c:pt idx="46">
                <c:v>6.4488648330969178E-2</c:v>
              </c:pt>
              <c:pt idx="47">
                <c:v>5.5258820667208587E-2</c:v>
              </c:pt>
              <c:pt idx="48">
                <c:v>4.7337375165965152E-2</c:v>
              </c:pt>
              <c:pt idx="49">
                <c:v>4.0508250844004681E-2</c:v>
              </c:pt>
              <c:pt idx="50">
                <c:v>3.4656125440207484E-2</c:v>
              </c:pt>
              <c:pt idx="51">
                <c:v>2.9612867983672096E-2</c:v>
              </c:pt>
              <c:pt idx="52">
                <c:v>2.527419602494542E-2</c:v>
              </c:pt>
              <c:pt idx="53">
                <c:v>2.1560633285642387E-2</c:v>
              </c:pt>
              <c:pt idx="54">
                <c:v>1.8358976433833187E-2</c:v>
              </c:pt>
              <c:pt idx="55">
                <c:v>1.5614900750272115E-2</c:v>
              </c:pt>
              <c:pt idx="56">
                <c:v>1.3254587181307164E-2</c:v>
              </c:pt>
              <c:pt idx="57">
                <c:v>1.1228604359667931E-2</c:v>
              </c:pt>
              <c:pt idx="58">
                <c:v>9.4892556419471259E-3</c:v>
              </c:pt>
              <c:pt idx="59">
                <c:v>7.9976848689117478E-3</c:v>
              </c:pt>
              <c:pt idx="60">
                <c:v>6.7184620892646379E-3</c:v>
              </c:pt>
              <c:pt idx="61">
                <c:v>5.6225987176641038E-3</c:v>
              </c:pt>
              <c:pt idx="62">
                <c:v>4.6850658803841705E-3</c:v>
              </c:pt>
              <c:pt idx="63">
                <c:v>3.883582209282021E-3</c:v>
              </c:pt>
              <c:pt idx="64">
                <c:v>3.2003449238740211E-3</c:v>
              </c:pt>
              <c:pt idx="65">
                <c:v>2.6190786598005501E-3</c:v>
              </c:pt>
              <c:pt idx="66">
                <c:v>2.1262170996635132E-3</c:v>
              </c:pt>
              <c:pt idx="67">
                <c:v>1.7098074342189933E-3</c:v>
              </c:pt>
              <c:pt idx="68">
                <c:v>1.3603340249574499E-3</c:v>
              </c:pt>
            </c:numLit>
          </c:xVal>
          <c:yVal>
            <c:numLit>
              <c:formatCode>0.0000</c:formatCode>
              <c:ptCount val="129"/>
              <c:pt idx="0">
                <c:v>0</c:v>
              </c:pt>
              <c:pt idx="1">
                <c:v>0</c:v>
              </c:pt>
              <c:pt idx="2">
                <c:v>0</c:v>
              </c:pt>
              <c:pt idx="3">
                <c:v>0</c:v>
              </c:pt>
              <c:pt idx="4">
                <c:v>0</c:v>
              </c:pt>
              <c:pt idx="5">
                <c:v>0</c:v>
              </c:pt>
              <c:pt idx="6">
                <c:v>0</c:v>
              </c:pt>
              <c:pt idx="7">
                <c:v>0</c:v>
              </c:pt>
              <c:pt idx="8">
                <c:v>0</c:v>
              </c:pt>
              <c:pt idx="9">
                <c:v>0</c:v>
              </c:pt>
              <c:pt idx="10">
                <c:v>0</c:v>
              </c:pt>
              <c:pt idx="11">
                <c:v>0</c:v>
              </c:pt>
              <c:pt idx="12">
                <c:v>0</c:v>
              </c:pt>
              <c:pt idx="13">
                <c:v>0</c:v>
              </c:pt>
              <c:pt idx="14">
                <c:v>0</c:v>
              </c:pt>
              <c:pt idx="15">
                <c:v>0</c:v>
              </c:pt>
              <c:pt idx="16">
                <c:v>0</c:v>
              </c:pt>
              <c:pt idx="17">
                <c:v>0</c:v>
              </c:pt>
              <c:pt idx="18">
                <c:v>0</c:v>
              </c:pt>
              <c:pt idx="19">
                <c:v>0</c:v>
              </c:pt>
              <c:pt idx="20">
                <c:v>0</c:v>
              </c:pt>
              <c:pt idx="21">
                <c:v>0</c:v>
              </c:pt>
              <c:pt idx="22">
                <c:v>0</c:v>
              </c:pt>
              <c:pt idx="23">
                <c:v>0</c:v>
              </c:pt>
              <c:pt idx="24">
                <c:v>0</c:v>
              </c:pt>
              <c:pt idx="25">
                <c:v>0</c:v>
              </c:pt>
              <c:pt idx="26">
                <c:v>0</c:v>
              </c:pt>
              <c:pt idx="27">
                <c:v>0</c:v>
              </c:pt>
              <c:pt idx="28">
                <c:v>0</c:v>
              </c:pt>
              <c:pt idx="29">
                <c:v>0</c:v>
              </c:pt>
              <c:pt idx="30">
                <c:v>0</c:v>
              </c:pt>
              <c:pt idx="31">
                <c:v>0</c:v>
              </c:pt>
              <c:pt idx="32">
                <c:v>0</c:v>
              </c:pt>
              <c:pt idx="33">
                <c:v>0</c:v>
              </c:pt>
              <c:pt idx="34">
                <c:v>0</c:v>
              </c:pt>
              <c:pt idx="35">
                <c:v>0</c:v>
              </c:pt>
              <c:pt idx="36">
                <c:v>0</c:v>
              </c:pt>
              <c:pt idx="37">
                <c:v>0</c:v>
              </c:pt>
              <c:pt idx="38">
                <c:v>0</c:v>
              </c:pt>
              <c:pt idx="39">
                <c:v>0</c:v>
              </c:pt>
              <c:pt idx="40">
                <c:v>0</c:v>
              </c:pt>
              <c:pt idx="41">
                <c:v>0</c:v>
              </c:pt>
              <c:pt idx="42">
                <c:v>0</c:v>
              </c:pt>
              <c:pt idx="43">
                <c:v>0</c:v>
              </c:pt>
              <c:pt idx="44">
                <c:v>0</c:v>
              </c:pt>
              <c:pt idx="45">
                <c:v>0</c:v>
              </c:pt>
              <c:pt idx="46">
                <c:v>0</c:v>
              </c:pt>
              <c:pt idx="47">
                <c:v>0</c:v>
              </c:pt>
              <c:pt idx="48">
                <c:v>0</c:v>
              </c:pt>
              <c:pt idx="49">
                <c:v>0</c:v>
              </c:pt>
              <c:pt idx="50">
                <c:v>0</c:v>
              </c:pt>
              <c:pt idx="51">
                <c:v>0</c:v>
              </c:pt>
              <c:pt idx="52">
                <c:v>0</c:v>
              </c:pt>
              <c:pt idx="53">
                <c:v>0</c:v>
              </c:pt>
              <c:pt idx="54">
                <c:v>0</c:v>
              </c:pt>
              <c:pt idx="55">
                <c:v>6.0623717356397669E-2</c:v>
              </c:pt>
              <c:pt idx="56">
                <c:v>0.1756363224522357</c:v>
              </c:pt>
              <c:pt idx="57">
                <c:v>0.35411408862406524</c:v>
              </c:pt>
              <c:pt idx="58">
                <c:v>0.59878107307233297</c:v>
              </c:pt>
              <c:pt idx="59">
                <c:v>0.82020647786138567</c:v>
              </c:pt>
              <c:pt idx="60">
                <c:v>1.0397480364117424</c:v>
              </c:pt>
              <c:pt idx="61">
                <c:v>1.1220495319764314</c:v>
              </c:pt>
              <c:pt idx="62">
                <c:v>1.1430240840126993</c:v>
              </c:pt>
              <c:pt idx="63">
                <c:v>1.0794786645079837</c:v>
              </c:pt>
              <c:pt idx="64">
                <c:v>0.9572534673077312</c:v>
              </c:pt>
              <c:pt idx="65">
                <c:v>0.82965317755719337</c:v>
              </c:pt>
              <c:pt idx="66">
                <c:v>0.68208166094268008</c:v>
              </c:pt>
              <c:pt idx="67">
                <c:v>0.56638875477124107</c:v>
              </c:pt>
              <c:pt idx="68">
                <c:v>0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1-4E87-4E16-8D25-D5C45EEE8601}"/>
            </c:ext>
          </c:extLst>
        </c:ser>
        <c:ser>
          <c:idx val="2"/>
          <c:order val="2"/>
          <c:tx>
            <c:v>0 Line</c:v>
          </c:tx>
          <c:spPr>
            <a:ln w="31750">
              <a:solidFill>
                <a:schemeClr val="tx1"/>
              </a:solidFill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1E-3</c:v>
              </c:pt>
              <c:pt idx="1">
                <c:v>100</c:v>
              </c:pt>
            </c:numLit>
          </c:xVal>
          <c:yVal>
            <c:numLit>
              <c:formatCode>General</c:formatCode>
              <c:ptCount val="2"/>
              <c:pt idx="0">
                <c:v>0</c:v>
              </c:pt>
              <c:pt idx="1">
                <c:v>0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2-4E87-4E16-8D25-D5C45EEE860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logBase val="10"/>
          <c:orientation val="minMax"/>
          <c:max val="100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Pore Throat Radius,</a:t>
                </a:r>
                <a:r>
                  <a:rPr lang="en-US" baseline="0"/>
                  <a:t> micron</a:t>
                </a:r>
                <a:endParaRPr lang="en-US"/>
              </a:p>
            </c:rich>
          </c:tx>
          <c:overlay val="0"/>
        </c:title>
        <c:numFmt formatCode="General" sourceLinked="0"/>
        <c:majorTickMark val="out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-5"/>
        <c:crossBetween val="midCat"/>
      </c:valAx>
      <c:valAx>
        <c:axId val="160021120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Log Normalized</a:t>
                </a:r>
                <a:r>
                  <a:rPr lang="en-US" baseline="0"/>
                  <a:t> Pore Volume</a:t>
                </a:r>
                <a:endParaRPr lang="en-US"/>
              </a:p>
            </c:rich>
          </c:tx>
          <c:layout>
            <c:manualLayout>
              <c:xMode val="edge"/>
              <c:yMode val="edge"/>
              <c:x val="2.4687634200537781E-2"/>
              <c:y val="0.26035006842093456"/>
            </c:manualLayout>
          </c:layout>
          <c:overlay val="0"/>
        </c:title>
        <c:numFmt formatCode="#,##0.00" sourceLinked="0"/>
        <c:majorTickMark val="cross"/>
        <c:minorTickMark val="in"/>
        <c:tickLblPos val="none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egendEntry>
        <c:idx val="2"/>
        <c:delete val="1"/>
      </c:legendEntry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 orientation="portrait"/>
  </c:printSettings>
  <c:userShapes r:id="rId1"/>
</c:chartSpace>
</file>

<file path=xl/charts/chart6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tx>
            <c:v>C_apparent</c:v>
          </c:tx>
          <c:spPr>
            <a:ln w="25400">
              <a:noFill/>
            </a:ln>
          </c:spPr>
          <c:marker>
            <c:symbol val="circle"/>
            <c:size val="5"/>
            <c:spPr>
              <a:solidFill>
                <a:schemeClr val="bg1"/>
              </a:solidFill>
              <a:ln>
                <a:solidFill>
                  <a:schemeClr val="tx1"/>
                </a:solidFill>
              </a:ln>
            </c:spPr>
          </c:marker>
          <c:dPt>
            <c:idx val="1"/>
            <c:bubble3D val="0"/>
            <c:extLst>
              <c:ext xmlns:c16="http://schemas.microsoft.com/office/drawing/2014/chart" uri="{C3380CC4-5D6E-409C-BE32-E72D297353CC}">
                <c16:uniqueId val="{00000000-C91C-44FD-93AA-A259B69B29EB}"/>
              </c:ext>
            </c:extLst>
          </c:dPt>
          <c:xVal>
            <c:numLit>
              <c:formatCode>0.000</c:formatCode>
              <c:ptCount val="126"/>
              <c:pt idx="0">
                <c:v>1.5095938444137573</c:v>
              </c:pt>
              <c:pt idx="1">
                <c:v>1.7488572597503662</c:v>
              </c:pt>
              <c:pt idx="2">
                <c:v>2.0266304016113281</c:v>
              </c:pt>
              <c:pt idx="3">
                <c:v>2.3562371730804443</c:v>
              </c:pt>
              <c:pt idx="4">
                <c:v>2.747589111328125</c:v>
              </c:pt>
              <c:pt idx="5">
                <c:v>3.1920750141143799</c:v>
              </c:pt>
              <c:pt idx="6">
                <c:v>3.7160170078277588</c:v>
              </c:pt>
              <c:pt idx="7">
                <c:v>4.3242092132568359</c:v>
              </c:pt>
              <c:pt idx="8">
                <c:v>5.0294880867004395</c:v>
              </c:pt>
              <c:pt idx="9">
                <c:v>5.8506207466125488</c:v>
              </c:pt>
              <c:pt idx="10">
                <c:v>6.8075118064880371</c:v>
              </c:pt>
              <c:pt idx="11">
                <c:v>7.9197416305541992</c:v>
              </c:pt>
              <c:pt idx="12">
                <c:v>9.2119264602661133</c:v>
              </c:pt>
              <c:pt idx="13">
                <c:v>10.712015151977539</c:v>
              </c:pt>
              <c:pt idx="14">
                <c:v>12.457297325134277</c:v>
              </c:pt>
              <c:pt idx="15">
                <c:v>14.499201774597168</c:v>
              </c:pt>
              <c:pt idx="16">
                <c:v>16.85795783996582</c:v>
              </c:pt>
              <c:pt idx="17">
                <c:v>19.662092208862305</c:v>
              </c:pt>
              <c:pt idx="18">
                <c:v>22.857009887695313</c:v>
              </c:pt>
              <c:pt idx="19">
                <c:v>26.59033203125</c:v>
              </c:pt>
              <c:pt idx="20">
                <c:v>30.922990798950195</c:v>
              </c:pt>
              <c:pt idx="21">
                <c:v>36.135589599609375</c:v>
              </c:pt>
              <c:pt idx="22">
                <c:v>45.764198303222656</c:v>
              </c:pt>
              <c:pt idx="23">
                <c:v>52.426445007324219</c:v>
              </c:pt>
              <c:pt idx="24">
                <c:v>62.493961334228516</c:v>
              </c:pt>
              <c:pt idx="25">
                <c:v>65.78314208984375</c:v>
              </c:pt>
              <c:pt idx="26">
                <c:v>81.099754333496094</c:v>
              </c:pt>
              <c:pt idx="27">
                <c:v>88.886734008789063</c:v>
              </c:pt>
              <c:pt idx="28">
                <c:v>103.95556640625</c:v>
              </c:pt>
              <c:pt idx="29">
                <c:v>121.43738555908203</c:v>
              </c:pt>
              <c:pt idx="30">
                <c:v>139.40859985351563</c:v>
              </c:pt>
              <c:pt idx="31">
                <c:v>162.08306884765625</c:v>
              </c:pt>
              <c:pt idx="32">
                <c:v>191.33407592773438</c:v>
              </c:pt>
              <c:pt idx="33">
                <c:v>220.59773254394531</c:v>
              </c:pt>
              <c:pt idx="34">
                <c:v>257.11178588867188</c:v>
              </c:pt>
              <c:pt idx="35">
                <c:v>300.526611328125</c:v>
              </c:pt>
              <c:pt idx="36">
                <c:v>348.159423828125</c:v>
              </c:pt>
              <c:pt idx="37">
                <c:v>405.40435791015625</c:v>
              </c:pt>
              <c:pt idx="38">
                <c:v>472.44549560546875</c:v>
              </c:pt>
              <c:pt idx="39">
                <c:v>548.98333740234375</c:v>
              </c:pt>
              <c:pt idx="40">
                <c:v>637.54852294921875</c:v>
              </c:pt>
              <c:pt idx="41">
                <c:v>742.96124267578125</c:v>
              </c:pt>
              <c:pt idx="42">
                <c:v>864.0452880859375</c:v>
              </c:pt>
              <c:pt idx="43">
                <c:v>1006.7216186523438</c:v>
              </c:pt>
              <c:pt idx="44">
                <c:v>1172.8773193359375</c:v>
              </c:pt>
              <c:pt idx="45">
                <c:v>1361.0814208984375</c:v>
              </c:pt>
              <c:pt idx="46">
                <c:v>1585.281494140625</c:v>
              </c:pt>
              <c:pt idx="47">
                <c:v>1843.3577880859375</c:v>
              </c:pt>
              <c:pt idx="48">
                <c:v>2145.02587890625</c:v>
              </c:pt>
              <c:pt idx="49">
                <c:v>2495.3369140625</c:v>
              </c:pt>
              <c:pt idx="50">
                <c:v>2904.056396484375</c:v>
              </c:pt>
              <c:pt idx="51">
                <c:v>3378.076171875</c:v>
              </c:pt>
              <c:pt idx="52">
                <c:v>3930.93212890625</c:v>
              </c:pt>
              <c:pt idx="53">
                <c:v>4575.04150390625</c:v>
              </c:pt>
              <c:pt idx="54">
                <c:v>5321.41650390625</c:v>
              </c:pt>
              <c:pt idx="55">
                <c:v>6192.61572265625</c:v>
              </c:pt>
              <c:pt idx="56">
                <c:v>7203.85498046875</c:v>
              </c:pt>
              <c:pt idx="57">
                <c:v>8381.9375</c:v>
              </c:pt>
              <c:pt idx="58">
                <c:v>9752.134765625</c:v>
              </c:pt>
              <c:pt idx="59">
                <c:v>11346.65625</c:v>
              </c:pt>
              <c:pt idx="60">
                <c:v>13200.9697265625</c:v>
              </c:pt>
              <c:pt idx="61">
                <c:v>15358.9736328125</c:v>
              </c:pt>
              <c:pt idx="62">
                <c:v>17869.818359375</c:v>
              </c:pt>
              <c:pt idx="63">
                <c:v>20790.466796875</c:v>
              </c:pt>
              <c:pt idx="64">
                <c:v>24190.396484375</c:v>
              </c:pt>
              <c:pt idx="65">
                <c:v>28144.60546875</c:v>
              </c:pt>
              <c:pt idx="66">
                <c:v>32745.197265625</c:v>
              </c:pt>
              <c:pt idx="67">
                <c:v>38096.671875</c:v>
              </c:pt>
              <c:pt idx="68">
                <c:v>44324.63671875</c:v>
              </c:pt>
              <c:pt idx="69">
                <c:v>51560.4921875</c:v>
              </c:pt>
            </c:numLit>
          </c:xVal>
          <c:yVal>
            <c:numLit>
              <c:formatCode>0.00E+00</c:formatCode>
              <c:ptCount val="126"/>
              <c:pt idx="1">
                <c:v>1.0290445048222461E-2</c:v>
              </c:pt>
              <c:pt idx="2">
                <c:v>1.0019736855587567E-2</c:v>
              </c:pt>
              <c:pt idx="3">
                <c:v>8.832868778348827E-3</c:v>
              </c:pt>
              <c:pt idx="4">
                <c:v>7.808179125393176E-3</c:v>
              </c:pt>
              <c:pt idx="5">
                <c:v>6.9980870689055948E-3</c:v>
              </c:pt>
              <c:pt idx="6">
                <c:v>5.8393529838741964E-3</c:v>
              </c:pt>
              <c:pt idx="7">
                <c:v>5.1962464703315687E-3</c:v>
              </c:pt>
              <c:pt idx="8">
                <c:v>4.3217300865084542E-3</c:v>
              </c:pt>
              <c:pt idx="9">
                <c:v>3.5552898024671254E-3</c:v>
              </c:pt>
              <c:pt idx="10">
                <c:v>2.9473608625045365E-3</c:v>
              </c:pt>
              <c:pt idx="11">
                <c:v>3.1531051245631183E-3</c:v>
              </c:pt>
              <c:pt idx="12">
                <c:v>2.6875822911124124E-3</c:v>
              </c:pt>
              <c:pt idx="13">
                <c:v>2.1988567591509404E-3</c:v>
              </c:pt>
              <c:pt idx="14">
                <c:v>1.8247494336089537E-3</c:v>
              </c:pt>
              <c:pt idx="15">
                <c:v>1.6259175472133798E-3</c:v>
              </c:pt>
              <c:pt idx="16">
                <c:v>1.3988943215726345E-3</c:v>
              </c:pt>
              <c:pt idx="17">
                <c:v>1.2367481087254021E-3</c:v>
              </c:pt>
              <c:pt idx="18">
                <c:v>1.0496949394238561E-3</c:v>
              </c:pt>
              <c:pt idx="19">
                <c:v>9.0133377510519524E-4</c:v>
              </c:pt>
              <c:pt idx="20">
                <c:v>7.5725157696720287E-4</c:v>
              </c:pt>
              <c:pt idx="21">
                <c:v>8.8829255275371736E-5</c:v>
              </c:pt>
              <c:pt idx="22">
                <c:v>3.267594096307824E-4</c:v>
              </c:pt>
              <c:pt idx="23">
                <c:v>4.1876170379375187E-4</c:v>
              </c:pt>
              <c:pt idx="24">
                <c:v>4.3222721538262626E-4</c:v>
              </c:pt>
              <c:pt idx="25">
                <c:v>2.5590459492553759E-4</c:v>
              </c:pt>
              <c:pt idx="26">
                <c:v>2.8876985136410256E-4</c:v>
              </c:pt>
              <c:pt idx="27">
                <c:v>2.7150940896687086E-4</c:v>
              </c:pt>
              <c:pt idx="28">
                <c:v>2.1995638383134178E-4</c:v>
              </c:pt>
              <c:pt idx="29">
                <c:v>2.0728815546789336E-4</c:v>
              </c:pt>
              <c:pt idx="30">
                <c:v>1.6433326936472292E-4</c:v>
              </c:pt>
              <c:pt idx="31">
                <c:v>1.4923209011581041E-4</c:v>
              </c:pt>
              <c:pt idx="32">
                <c:v>1.205851341077258E-4</c:v>
              </c:pt>
              <c:pt idx="33">
                <c:v>1.0646117258283296E-4</c:v>
              </c:pt>
              <c:pt idx="34">
                <c:v>9.1932008390714257E-5</c:v>
              </c:pt>
              <c:pt idx="35">
                <c:v>7.5706542306322661E-5</c:v>
              </c:pt>
              <c:pt idx="36">
                <c:v>6.8659212586885752E-5</c:v>
              </c:pt>
              <c:pt idx="37">
                <c:v>5.5884866634317127E-5</c:v>
              </c:pt>
              <c:pt idx="38">
                <c:v>4.7155925147883986E-5</c:v>
              </c:pt>
              <c:pt idx="39">
                <c:v>4.0305645776656739E-5</c:v>
              </c:pt>
              <c:pt idx="40">
                <c:v>3.3592456518797069E-5</c:v>
              </c:pt>
              <c:pt idx="41">
                <c:v>2.767121331387561E-5</c:v>
              </c:pt>
              <c:pt idx="42">
                <c:v>2.3366211732883213E-5</c:v>
              </c:pt>
              <c:pt idx="43">
                <c:v>1.9293241623672455E-5</c:v>
              </c:pt>
              <c:pt idx="44">
                <c:v>1.5968650445680498E-5</c:v>
              </c:pt>
              <c:pt idx="45">
                <c:v>1.3779643093936715E-5</c:v>
              </c:pt>
              <c:pt idx="46">
                <c:v>1.0965304236096862E-5</c:v>
              </c:pt>
              <c:pt idx="47">
                <c:v>9.4011608951569882E-6</c:v>
              </c:pt>
              <c:pt idx="48">
                <c:v>8.0007720277092241E-6</c:v>
              </c:pt>
              <c:pt idx="49">
                <c:v>6.9296784522206141E-6</c:v>
              </c:pt>
              <c:pt idx="50">
                <c:v>5.665303561765425E-6</c:v>
              </c:pt>
              <c:pt idx="51">
                <c:v>5.0707984588955619E-6</c:v>
              </c:pt>
              <c:pt idx="52">
                <c:v>4.3767239395304227E-6</c:v>
              </c:pt>
              <c:pt idx="53">
                <c:v>3.6996078153267749E-6</c:v>
              </c:pt>
              <c:pt idx="54">
                <c:v>3.7559000561522886E-6</c:v>
              </c:pt>
              <c:pt idx="55">
                <c:v>3.320394751203443E-6</c:v>
              </c:pt>
              <c:pt idx="56">
                <c:v>2.8779487570210532E-6</c:v>
              </c:pt>
              <c:pt idx="57">
                <c:v>2.4501791472902703E-6</c:v>
              </c:pt>
              <c:pt idx="58">
                <c:v>2.5808486887570183E-6</c:v>
              </c:pt>
              <c:pt idx="59">
                <c:v>2.6970614218939074E-6</c:v>
              </c:pt>
              <c:pt idx="60">
                <c:v>3.1547408754233655E-6</c:v>
              </c:pt>
              <c:pt idx="61">
                <c:v>2.8717255548637565E-6</c:v>
              </c:pt>
              <c:pt idx="62">
                <c:v>2.7649026799430688E-6</c:v>
              </c:pt>
              <c:pt idx="63">
                <c:v>2.3206868100062916E-6</c:v>
              </c:pt>
              <c:pt idx="64">
                <c:v>1.8780709482284206E-6</c:v>
              </c:pt>
              <c:pt idx="65">
                <c:v>1.54504083388195E-6</c:v>
              </c:pt>
              <c:pt idx="66">
                <c:v>1.1446532175978907E-6</c:v>
              </c:pt>
              <c:pt idx="67">
                <c:v>9.1570277828803312E-7</c:v>
              </c:pt>
              <c:pt idx="68">
                <c:v>7.199976769066714E-7</c:v>
              </c:pt>
              <c:pt idx="69">
                <c:v>5.7800038493618468E-7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1-C91C-44FD-93AA-A259B69B29EB}"/>
            </c:ext>
          </c:extLst>
        </c:ser>
        <c:ser>
          <c:idx val="1"/>
          <c:order val="1"/>
          <c:tx>
            <c:v>C_bulk</c:v>
          </c:tx>
          <c:spPr>
            <a:ln>
              <a:solidFill>
                <a:srgbClr val="00B050"/>
              </a:solidFill>
            </a:ln>
          </c:spPr>
          <c:marker>
            <c:symbol val="none"/>
          </c:marker>
          <c:xVal>
            <c:numLit>
              <c:formatCode>0.000</c:formatCode>
              <c:ptCount val="126"/>
              <c:pt idx="0">
                <c:v>1.5095938444137573</c:v>
              </c:pt>
              <c:pt idx="1">
                <c:v>1.7488572597503662</c:v>
              </c:pt>
              <c:pt idx="2">
                <c:v>2.0266304016113281</c:v>
              </c:pt>
              <c:pt idx="3">
                <c:v>2.3562371730804443</c:v>
              </c:pt>
              <c:pt idx="4">
                <c:v>2.747589111328125</c:v>
              </c:pt>
              <c:pt idx="5">
                <c:v>3.1920750141143799</c:v>
              </c:pt>
              <c:pt idx="6">
                <c:v>3.7160170078277588</c:v>
              </c:pt>
              <c:pt idx="7">
                <c:v>4.3242092132568359</c:v>
              </c:pt>
              <c:pt idx="8">
                <c:v>5.0294880867004395</c:v>
              </c:pt>
              <c:pt idx="9">
                <c:v>5.8506207466125488</c:v>
              </c:pt>
              <c:pt idx="10">
                <c:v>6.8075118064880371</c:v>
              </c:pt>
              <c:pt idx="11">
                <c:v>7.9197416305541992</c:v>
              </c:pt>
              <c:pt idx="12">
                <c:v>9.2119264602661133</c:v>
              </c:pt>
              <c:pt idx="13">
                <c:v>10.712015151977539</c:v>
              </c:pt>
              <c:pt idx="14">
                <c:v>12.457297325134277</c:v>
              </c:pt>
              <c:pt idx="15">
                <c:v>14.499201774597168</c:v>
              </c:pt>
              <c:pt idx="16">
                <c:v>16.85795783996582</c:v>
              </c:pt>
              <c:pt idx="17">
                <c:v>19.662092208862305</c:v>
              </c:pt>
              <c:pt idx="18">
                <c:v>22.857009887695313</c:v>
              </c:pt>
              <c:pt idx="19">
                <c:v>26.59033203125</c:v>
              </c:pt>
              <c:pt idx="20">
                <c:v>30.922990798950195</c:v>
              </c:pt>
              <c:pt idx="21">
                <c:v>36.135589599609375</c:v>
              </c:pt>
              <c:pt idx="22">
                <c:v>45.764198303222656</c:v>
              </c:pt>
              <c:pt idx="23">
                <c:v>52.426445007324219</c:v>
              </c:pt>
              <c:pt idx="24">
                <c:v>62.493961334228516</c:v>
              </c:pt>
              <c:pt idx="25">
                <c:v>65.78314208984375</c:v>
              </c:pt>
              <c:pt idx="26">
                <c:v>81.099754333496094</c:v>
              </c:pt>
              <c:pt idx="27">
                <c:v>88.886734008789063</c:v>
              </c:pt>
              <c:pt idx="28">
                <c:v>103.95556640625</c:v>
              </c:pt>
              <c:pt idx="29">
                <c:v>121.43738555908203</c:v>
              </c:pt>
              <c:pt idx="30">
                <c:v>139.40859985351563</c:v>
              </c:pt>
              <c:pt idx="31">
                <c:v>162.08306884765625</c:v>
              </c:pt>
              <c:pt idx="32">
                <c:v>191.33407592773438</c:v>
              </c:pt>
              <c:pt idx="33">
                <c:v>220.59773254394531</c:v>
              </c:pt>
              <c:pt idx="34">
                <c:v>257.11178588867188</c:v>
              </c:pt>
              <c:pt idx="35">
                <c:v>300.526611328125</c:v>
              </c:pt>
              <c:pt idx="36">
                <c:v>348.159423828125</c:v>
              </c:pt>
              <c:pt idx="37">
                <c:v>405.40435791015625</c:v>
              </c:pt>
              <c:pt idx="38">
                <c:v>472.44549560546875</c:v>
              </c:pt>
              <c:pt idx="39">
                <c:v>548.98333740234375</c:v>
              </c:pt>
              <c:pt idx="40">
                <c:v>637.54852294921875</c:v>
              </c:pt>
              <c:pt idx="41">
                <c:v>742.96124267578125</c:v>
              </c:pt>
              <c:pt idx="42">
                <c:v>864.0452880859375</c:v>
              </c:pt>
              <c:pt idx="43">
                <c:v>1006.7216186523438</c:v>
              </c:pt>
              <c:pt idx="44">
                <c:v>1172.8773193359375</c:v>
              </c:pt>
              <c:pt idx="45">
                <c:v>1361.0814208984375</c:v>
              </c:pt>
              <c:pt idx="46">
                <c:v>1585.281494140625</c:v>
              </c:pt>
              <c:pt idx="47">
                <c:v>1843.3577880859375</c:v>
              </c:pt>
              <c:pt idx="48">
                <c:v>2145.02587890625</c:v>
              </c:pt>
              <c:pt idx="49">
                <c:v>2495.3369140625</c:v>
              </c:pt>
              <c:pt idx="50">
                <c:v>2904.056396484375</c:v>
              </c:pt>
              <c:pt idx="51">
                <c:v>3378.076171875</c:v>
              </c:pt>
              <c:pt idx="52">
                <c:v>3930.93212890625</c:v>
              </c:pt>
              <c:pt idx="53">
                <c:v>4575.04150390625</c:v>
              </c:pt>
              <c:pt idx="54">
                <c:v>5321.41650390625</c:v>
              </c:pt>
              <c:pt idx="55">
                <c:v>6192.61572265625</c:v>
              </c:pt>
              <c:pt idx="56">
                <c:v>7203.85498046875</c:v>
              </c:pt>
              <c:pt idx="57">
                <c:v>8381.9375</c:v>
              </c:pt>
              <c:pt idx="58">
                <c:v>9752.134765625</c:v>
              </c:pt>
              <c:pt idx="59">
                <c:v>11346.65625</c:v>
              </c:pt>
              <c:pt idx="60">
                <c:v>13200.9697265625</c:v>
              </c:pt>
              <c:pt idx="61">
                <c:v>15358.9736328125</c:v>
              </c:pt>
              <c:pt idx="62">
                <c:v>17869.818359375</c:v>
              </c:pt>
              <c:pt idx="63">
                <c:v>20790.466796875</c:v>
              </c:pt>
              <c:pt idx="64">
                <c:v>24190.396484375</c:v>
              </c:pt>
              <c:pt idx="65">
                <c:v>28144.60546875</c:v>
              </c:pt>
              <c:pt idx="66">
                <c:v>32745.197265625</c:v>
              </c:pt>
              <c:pt idx="67">
                <c:v>38096.671875</c:v>
              </c:pt>
              <c:pt idx="68">
                <c:v>44324.63671875</c:v>
              </c:pt>
              <c:pt idx="69">
                <c:v>51560.4921875</c:v>
              </c:pt>
            </c:numLit>
          </c:xVal>
          <c:yVal>
            <c:numLit>
              <c:formatCode>0.00E+00</c:formatCode>
              <c:ptCount val="126"/>
              <c:pt idx="1">
                <c:v>7.7295448246070108E-3</c:v>
              </c:pt>
              <c:pt idx="2">
                <c:v>6.670159631163226E-3</c:v>
              </c:pt>
              <c:pt idx="3">
                <c:v>5.737130650003067E-3</c:v>
              </c:pt>
              <c:pt idx="4">
                <c:v>4.9200042084028752E-3</c:v>
              </c:pt>
              <c:pt idx="5">
                <c:v>4.2349488286629149E-3</c:v>
              </c:pt>
              <c:pt idx="6">
                <c:v>3.6378791845862153E-3</c:v>
              </c:pt>
              <c:pt idx="7">
                <c:v>3.1262574048054018E-3</c:v>
              </c:pt>
              <c:pt idx="8">
                <c:v>2.6879054392315205E-3</c:v>
              </c:pt>
              <c:pt idx="9">
                <c:v>2.3106980770040363E-3</c:v>
              </c:pt>
              <c:pt idx="10">
                <c:v>1.9859364473881927E-3</c:v>
              </c:pt>
              <c:pt idx="11">
                <c:v>1.707075508963606E-3</c:v>
              </c:pt>
              <c:pt idx="12">
                <c:v>1.4676580995806804E-3</c:v>
              </c:pt>
              <c:pt idx="13">
                <c:v>1.2621694388722734E-3</c:v>
              </c:pt>
              <c:pt idx="14">
                <c:v>1.0853771944658714E-3</c:v>
              </c:pt>
              <c:pt idx="15">
                <c:v>9.3256428069321779E-4</c:v>
              </c:pt>
              <c:pt idx="16">
                <c:v>8.0211955077199399E-4</c:v>
              </c:pt>
              <c:pt idx="17">
                <c:v>6.8776414650311237E-4</c:v>
              </c:pt>
              <c:pt idx="18">
                <c:v>5.9166863719995984E-4</c:v>
              </c:pt>
              <c:pt idx="19">
                <c:v>5.0863676036276735E-4</c:v>
              </c:pt>
              <c:pt idx="20">
                <c:v>4.3741022829789611E-4</c:v>
              </c:pt>
              <c:pt idx="21">
                <c:v>3.7435367499139076E-4</c:v>
              </c:pt>
              <c:pt idx="22">
                <c:v>2.9564998422732289E-4</c:v>
              </c:pt>
              <c:pt idx="23">
                <c:v>2.5811493348595486E-4</c:v>
              </c:pt>
              <c:pt idx="24">
                <c:v>2.165787639263371E-4</c:v>
              </c:pt>
              <c:pt idx="25">
                <c:v>2.0576373618364099E-4</c:v>
              </c:pt>
              <c:pt idx="26">
                <c:v>1.6695574787377408E-4</c:v>
              </c:pt>
              <c:pt idx="27">
                <c:v>1.5235399081577045E-4</c:v>
              </c:pt>
              <c:pt idx="28">
                <c:v>1.3031013968721204E-4</c:v>
              </c:pt>
              <c:pt idx="29">
                <c:v>1.1159129544749146E-4</c:v>
              </c:pt>
              <c:pt idx="30">
                <c:v>9.7242084710049822E-5</c:v>
              </c:pt>
              <c:pt idx="31">
                <c:v>8.3677625811791703E-5</c:v>
              </c:pt>
              <c:pt idx="32">
                <c:v>7.0927824592046968E-5</c:v>
              </c:pt>
              <c:pt idx="33">
                <c:v>6.1555921489316346E-5</c:v>
              </c:pt>
              <c:pt idx="34">
                <c:v>5.2853711044105604E-5</c:v>
              </c:pt>
              <c:pt idx="35">
                <c:v>4.5258747303080304E-5</c:v>
              </c:pt>
              <c:pt idx="36">
                <c:v>3.9105027735353232E-5</c:v>
              </c:pt>
              <c:pt idx="37">
                <c:v>3.3622724457088223E-5</c:v>
              </c:pt>
              <c:pt idx="38">
                <c:v>2.8891279248697982E-5</c:v>
              </c:pt>
              <c:pt idx="39">
                <c:v>2.4902335599735379E-5</c:v>
              </c:pt>
              <c:pt idx="40">
                <c:v>2.1481886004893442E-5</c:v>
              </c:pt>
              <c:pt idx="41">
                <c:v>1.8473689649486235E-5</c:v>
              </c:pt>
              <c:pt idx="42">
                <c:v>1.5924061636270715E-5</c:v>
              </c:pt>
              <c:pt idx="43">
                <c:v>1.3706893669758935E-5</c:v>
              </c:pt>
              <c:pt idx="44">
                <c:v>1.1804738998222822E-5</c:v>
              </c:pt>
              <c:pt idx="45">
                <c:v>1.02111183252568E-5</c:v>
              </c:pt>
              <c:pt idx="46">
                <c:v>8.8065663350653664E-6</c:v>
              </c:pt>
              <c:pt idx="47">
                <c:v>7.6127853680559267E-6</c:v>
              </c:pt>
              <c:pt idx="48">
                <c:v>6.5814978403089741E-6</c:v>
              </c:pt>
              <c:pt idx="49">
                <c:v>5.6968210046553627E-6</c:v>
              </c:pt>
              <c:pt idx="50">
                <c:v>4.9344196357635645E-6</c:v>
              </c:pt>
              <c:pt idx="51">
                <c:v>4.2812672148349194E-6</c:v>
              </c:pt>
              <c:pt idx="52">
                <c:v>3.7184860229604663E-6</c:v>
              </c:pt>
              <c:pt idx="53">
                <c:v>3.2343564617384207E-6</c:v>
              </c:pt>
              <c:pt idx="54">
                <c:v>2.8199491983651227E-6</c:v>
              </c:pt>
              <c:pt idx="55">
                <c:v>2.462586960564869E-6</c:v>
              </c:pt>
              <c:pt idx="56">
                <c:v>2.1561738147084705E-6</c:v>
              </c:pt>
              <c:pt idx="57">
                <c:v>1.8924442018526386E-6</c:v>
              </c:pt>
              <c:pt idx="58">
                <c:v>1.6658589967682664E-6</c:v>
              </c:pt>
              <c:pt idx="59">
                <c:v>1.4710740692573244E-6</c:v>
              </c:pt>
              <c:pt idx="60">
                <c:v>1.3037332131198886E-6</c:v>
              </c:pt>
              <c:pt idx="61">
                <c:v>1.1598610538808355E-6</c:v>
              </c:pt>
              <c:pt idx="62">
                <c:v>1.0362008129231415E-6</c:v>
              </c:pt>
              <c:pt idx="63">
                <c:v>9.2993649229483068E-7</c:v>
              </c:pt>
              <c:pt idx="64">
                <c:v>8.3855562540344113E-7</c:v>
              </c:pt>
              <c:pt idx="65">
                <c:v>7.6004760405737041E-7</c:v>
              </c:pt>
              <c:pt idx="66">
                <c:v>6.925694039911769E-7</c:v>
              </c:pt>
              <c:pt idx="67">
                <c:v>6.3458230451853811E-7</c:v>
              </c:pt>
              <c:pt idx="68">
                <c:v>5.8472755998719001E-7</c:v>
              </c:pt>
              <c:pt idx="69">
                <c:v>5.4192988174754567E-7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2-C91C-44FD-93AA-A259B69B29EB}"/>
            </c:ext>
          </c:extLst>
        </c:ser>
        <c:ser>
          <c:idx val="3"/>
          <c:order val="2"/>
          <c:tx>
            <c:v>Closure</c:v>
          </c:tx>
          <c:spPr>
            <a:ln w="25400"/>
          </c:spPr>
          <c:marker>
            <c:symbol val="none"/>
          </c:marker>
          <c:dPt>
            <c:idx val="1"/>
            <c:bubble3D val="0"/>
            <c:spPr>
              <a:ln w="25400">
                <a:solidFill>
                  <a:schemeClr val="tx1"/>
                </a:solidFill>
              </a:ln>
            </c:spPr>
            <c:extLst>
              <c:ext xmlns:c16="http://schemas.microsoft.com/office/drawing/2014/chart" uri="{C3380CC4-5D6E-409C-BE32-E72D297353CC}">
                <c16:uniqueId val="{00000004-C91C-44FD-93AA-A259B69B29EB}"/>
              </c:ext>
            </c:extLst>
          </c:dPt>
          <c:xVal>
            <c:numLit>
              <c:formatCode>0</c:formatCode>
              <c:ptCount val="2"/>
              <c:pt idx="0">
                <c:v>1585</c:v>
              </c:pt>
              <c:pt idx="1">
                <c:v>1585</c:v>
              </c:pt>
            </c:numLit>
          </c:xVal>
          <c:yVal>
            <c:numLit>
              <c:formatCode>General</c:formatCode>
              <c:ptCount val="2"/>
              <c:pt idx="0">
                <c:v>1E-10</c:v>
              </c:pt>
              <c:pt idx="1">
                <c:v>1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5-C91C-44FD-93AA-A259B69B29EB}"/>
            </c:ext>
          </c:extLst>
        </c:ser>
        <c:ser>
          <c:idx val="4"/>
          <c:order val="3"/>
          <c:tx>
            <c:v>Intrusion</c:v>
          </c:tx>
          <c:spPr>
            <a:ln>
              <a:solidFill>
                <a:schemeClr val="tx1"/>
              </a:solidFill>
              <a:prstDash val="solid"/>
            </a:ln>
          </c:spPr>
          <c:marker>
            <c:symbol val="none"/>
          </c:marker>
          <c:dPt>
            <c:idx val="1"/>
            <c:bubble3D val="0"/>
            <c:spPr>
              <a:ln w="25400">
                <a:solidFill>
                  <a:schemeClr val="tx1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C91C-44FD-93AA-A259B69B29EB}"/>
              </c:ext>
            </c:extLst>
          </c:dPt>
          <c:xVal>
            <c:numLit>
              <c:formatCode>General</c:formatCode>
              <c:ptCount val="2"/>
              <c:pt idx="0">
                <c:v>8381</c:v>
              </c:pt>
              <c:pt idx="1">
                <c:v>8381</c:v>
              </c:pt>
            </c:numLit>
          </c:xVal>
          <c:yVal>
            <c:numLit>
              <c:formatCode>General</c:formatCode>
              <c:ptCount val="2"/>
              <c:pt idx="0">
                <c:v>1E-10</c:v>
              </c:pt>
              <c:pt idx="1">
                <c:v>1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8-C91C-44FD-93AA-A259B69B29E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logBase val="10"/>
          <c:orientation val="minMax"/>
          <c:min val="1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Injection</a:t>
                </a:r>
                <a:r>
                  <a:rPr lang="en-US" baseline="0"/>
                  <a:t> Pressure, psia</a:t>
                </a:r>
                <a:endParaRPr lang="en-US"/>
              </a:p>
            </c:rich>
          </c:tx>
          <c:overlay val="0"/>
        </c:title>
        <c:numFmt formatCode="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1.0000000000000005E-8"/>
        <c:crossBetween val="midCat"/>
      </c:valAx>
      <c:valAx>
        <c:axId val="160021120"/>
        <c:scaling>
          <c:logBase val="10"/>
          <c:orientation val="minMax"/>
          <c:max val="0.1"/>
          <c:min val="1.0000000000000005E-8"/>
        </c:scaling>
        <c:delete val="0"/>
        <c:axPos val="l"/>
        <c:majorGridlines>
          <c:spPr>
            <a:ln>
              <a:solidFill>
                <a:schemeClr val="bg1">
                  <a:lumMod val="50000"/>
                </a:schemeClr>
              </a:solidFill>
            </a:ln>
          </c:spPr>
        </c:majorGridlines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Compressibility, psia^-1</a:t>
                </a:r>
              </a:p>
            </c:rich>
          </c:tx>
          <c:overlay val="0"/>
        </c:title>
        <c:numFmt formatCode="0.E+0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  <c:majorUnit val="0.2"/>
        <c:minorUnit val="0.1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egendEntry>
        <c:idx val="2"/>
        <c:delete val="1"/>
      </c:legendEntry>
      <c:legendEntry>
        <c:idx val="3"/>
        <c:delete val="1"/>
      </c:legendEntry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/>
  </c:printSettings>
</c:chartSpace>
</file>

<file path=xl/charts/chart6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smoothMarker"/>
        <c:varyColors val="0"/>
        <c:ser>
          <c:idx val="0"/>
          <c:order val="0"/>
          <c:tx>
            <c:v>Compression</c:v>
          </c:tx>
          <c:spPr>
            <a:ln>
              <a:solidFill>
                <a:sysClr val="windowText" lastClr="000000"/>
              </a:solidFill>
              <a:prstDash val="solid"/>
            </a:ln>
          </c:spPr>
          <c:marker>
            <c:symbol val="none"/>
          </c:marker>
          <c:xVal>
            <c:numLit>
              <c:formatCode>0.000</c:formatCode>
              <c:ptCount val="129"/>
              <c:pt idx="0">
                <c:v>1.7488572597503662</c:v>
              </c:pt>
              <c:pt idx="1">
                <c:v>2.0266304016113281</c:v>
              </c:pt>
              <c:pt idx="2">
                <c:v>2.3562371730804443</c:v>
              </c:pt>
              <c:pt idx="3">
                <c:v>2.747589111328125</c:v>
              </c:pt>
              <c:pt idx="4">
                <c:v>3.1920750141143799</c:v>
              </c:pt>
              <c:pt idx="5">
                <c:v>3.7160170078277588</c:v>
              </c:pt>
              <c:pt idx="6">
                <c:v>4.3242092132568359</c:v>
              </c:pt>
              <c:pt idx="7">
                <c:v>5.0294880867004395</c:v>
              </c:pt>
              <c:pt idx="8">
                <c:v>5.8506207466125488</c:v>
              </c:pt>
              <c:pt idx="9">
                <c:v>6.8075118064880371</c:v>
              </c:pt>
              <c:pt idx="10">
                <c:v>7.9197416305541992</c:v>
              </c:pt>
              <c:pt idx="11">
                <c:v>9.2119264602661133</c:v>
              </c:pt>
              <c:pt idx="12">
                <c:v>10.712015151977539</c:v>
              </c:pt>
              <c:pt idx="13">
                <c:v>12.457297325134277</c:v>
              </c:pt>
              <c:pt idx="14">
                <c:v>14.499201774597168</c:v>
              </c:pt>
              <c:pt idx="15">
                <c:v>16.85795783996582</c:v>
              </c:pt>
              <c:pt idx="16">
                <c:v>19.662092208862305</c:v>
              </c:pt>
              <c:pt idx="17">
                <c:v>22.857009887695313</c:v>
              </c:pt>
              <c:pt idx="18">
                <c:v>26.59033203125</c:v>
              </c:pt>
              <c:pt idx="19">
                <c:v>30.922990798950195</c:v>
              </c:pt>
              <c:pt idx="20">
                <c:v>36.135589599609375</c:v>
              </c:pt>
              <c:pt idx="21">
                <c:v>45.764198303222656</c:v>
              </c:pt>
              <c:pt idx="22">
                <c:v>52.426445007324219</c:v>
              </c:pt>
              <c:pt idx="23">
                <c:v>62.493961334228516</c:v>
              </c:pt>
              <c:pt idx="24">
                <c:v>65.78314208984375</c:v>
              </c:pt>
              <c:pt idx="25">
                <c:v>81.099754333496094</c:v>
              </c:pt>
              <c:pt idx="26">
                <c:v>88.886734008789063</c:v>
              </c:pt>
              <c:pt idx="27">
                <c:v>103.95556640625</c:v>
              </c:pt>
              <c:pt idx="28">
                <c:v>121.43738555908203</c:v>
              </c:pt>
              <c:pt idx="29">
                <c:v>139.40859985351563</c:v>
              </c:pt>
              <c:pt idx="30">
                <c:v>162.08306884765625</c:v>
              </c:pt>
              <c:pt idx="31">
                <c:v>191.33407592773438</c:v>
              </c:pt>
              <c:pt idx="32">
                <c:v>220.59773254394531</c:v>
              </c:pt>
              <c:pt idx="33">
                <c:v>257.11178588867188</c:v>
              </c:pt>
              <c:pt idx="34">
                <c:v>300.526611328125</c:v>
              </c:pt>
              <c:pt idx="35">
                <c:v>348.159423828125</c:v>
              </c:pt>
              <c:pt idx="36">
                <c:v>405.40435791015625</c:v>
              </c:pt>
              <c:pt idx="37">
                <c:v>472.44549560546875</c:v>
              </c:pt>
              <c:pt idx="38">
                <c:v>548.98333740234375</c:v>
              </c:pt>
              <c:pt idx="39">
                <c:v>637.54852294921875</c:v>
              </c:pt>
              <c:pt idx="40">
                <c:v>742.96124267578125</c:v>
              </c:pt>
              <c:pt idx="41">
                <c:v>864.0452880859375</c:v>
              </c:pt>
              <c:pt idx="42">
                <c:v>1006.7216186523438</c:v>
              </c:pt>
              <c:pt idx="43">
                <c:v>1172.8773193359375</c:v>
              </c:pt>
              <c:pt idx="44">
                <c:v>1361.0814208984375</c:v>
              </c:pt>
              <c:pt idx="45">
                <c:v>1585.281494140625</c:v>
              </c:pt>
              <c:pt idx="46">
                <c:v>1843.3577880859375</c:v>
              </c:pt>
              <c:pt idx="47">
                <c:v>2145.02587890625</c:v>
              </c:pt>
              <c:pt idx="48">
                <c:v>2495.3369140625</c:v>
              </c:pt>
              <c:pt idx="49">
                <c:v>2904.056396484375</c:v>
              </c:pt>
              <c:pt idx="50">
                <c:v>3378.076171875</c:v>
              </c:pt>
              <c:pt idx="51">
                <c:v>3930.93212890625</c:v>
              </c:pt>
              <c:pt idx="52">
                <c:v>4575.04150390625</c:v>
              </c:pt>
              <c:pt idx="53">
                <c:v>5321.41650390625</c:v>
              </c:pt>
              <c:pt idx="54">
                <c:v>6192.61572265625</c:v>
              </c:pt>
              <c:pt idx="55">
                <c:v>7203.85498046875</c:v>
              </c:pt>
              <c:pt idx="56">
                <c:v>8381.9375</c:v>
              </c:pt>
              <c:pt idx="57">
                <c:v>9752.134765625</c:v>
              </c:pt>
              <c:pt idx="58">
                <c:v>11346.65625</c:v>
              </c:pt>
              <c:pt idx="59">
                <c:v>13200.9697265625</c:v>
              </c:pt>
              <c:pt idx="60">
                <c:v>15358.9736328125</c:v>
              </c:pt>
              <c:pt idx="61">
                <c:v>17869.818359375</c:v>
              </c:pt>
              <c:pt idx="62">
                <c:v>20790.466796875</c:v>
              </c:pt>
              <c:pt idx="63">
                <c:v>24190.396484375</c:v>
              </c:pt>
              <c:pt idx="64">
                <c:v>28144.60546875</c:v>
              </c:pt>
              <c:pt idx="65">
                <c:v>32745.197265625</c:v>
              </c:pt>
              <c:pt idx="66">
                <c:v>38096.671875</c:v>
              </c:pt>
              <c:pt idx="67">
                <c:v>44324.63671875</c:v>
              </c:pt>
              <c:pt idx="68">
                <c:v>51560.4921875</c:v>
              </c:pt>
            </c:numLit>
          </c:xVal>
          <c:yVal>
            <c:numLit>
              <c:formatCode>General</c:formatCode>
              <c:ptCount val="129"/>
              <c:pt idx="0">
                <c:v>0</c:v>
              </c:pt>
              <c:pt idx="1">
                <c:v>0</c:v>
              </c:pt>
              <c:pt idx="2">
                <c:v>0</c:v>
              </c:pt>
              <c:pt idx="3">
                <c:v>0</c:v>
              </c:pt>
              <c:pt idx="4">
                <c:v>0</c:v>
              </c:pt>
              <c:pt idx="5">
                <c:v>0</c:v>
              </c:pt>
              <c:pt idx="6">
                <c:v>0</c:v>
              </c:pt>
              <c:pt idx="7">
                <c:v>0</c:v>
              </c:pt>
              <c:pt idx="8">
                <c:v>0</c:v>
              </c:pt>
              <c:pt idx="9">
                <c:v>0</c:v>
              </c:pt>
              <c:pt idx="10">
                <c:v>0</c:v>
              </c:pt>
              <c:pt idx="11">
                <c:v>0</c:v>
              </c:pt>
              <c:pt idx="12">
                <c:v>0</c:v>
              </c:pt>
              <c:pt idx="13">
                <c:v>0</c:v>
              </c:pt>
              <c:pt idx="14">
                <c:v>0</c:v>
              </c:pt>
              <c:pt idx="15">
                <c:v>0</c:v>
              </c:pt>
              <c:pt idx="16">
                <c:v>0</c:v>
              </c:pt>
              <c:pt idx="17">
                <c:v>0</c:v>
              </c:pt>
              <c:pt idx="18">
                <c:v>0</c:v>
              </c:pt>
              <c:pt idx="19">
                <c:v>0</c:v>
              </c:pt>
              <c:pt idx="20">
                <c:v>0</c:v>
              </c:pt>
              <c:pt idx="21">
                <c:v>0</c:v>
              </c:pt>
              <c:pt idx="22">
                <c:v>0</c:v>
              </c:pt>
              <c:pt idx="23">
                <c:v>0</c:v>
              </c:pt>
              <c:pt idx="24">
                <c:v>0</c:v>
              </c:pt>
              <c:pt idx="25">
                <c:v>0</c:v>
              </c:pt>
              <c:pt idx="26">
                <c:v>0</c:v>
              </c:pt>
              <c:pt idx="27">
                <c:v>0</c:v>
              </c:pt>
              <c:pt idx="28">
                <c:v>0</c:v>
              </c:pt>
              <c:pt idx="29">
                <c:v>0</c:v>
              </c:pt>
              <c:pt idx="30">
                <c:v>0</c:v>
              </c:pt>
              <c:pt idx="31">
                <c:v>0</c:v>
              </c:pt>
              <c:pt idx="32">
                <c:v>0</c:v>
              </c:pt>
              <c:pt idx="33">
                <c:v>0</c:v>
              </c:pt>
              <c:pt idx="34">
                <c:v>0</c:v>
              </c:pt>
              <c:pt idx="35">
                <c:v>0</c:v>
              </c:pt>
              <c:pt idx="36">
                <c:v>0</c:v>
              </c:pt>
              <c:pt idx="37">
                <c:v>0</c:v>
              </c:pt>
              <c:pt idx="38">
                <c:v>0</c:v>
              </c:pt>
              <c:pt idx="39">
                <c:v>0</c:v>
              </c:pt>
              <c:pt idx="40">
                <c:v>0</c:v>
              </c:pt>
              <c:pt idx="41">
                <c:v>0</c:v>
              </c:pt>
              <c:pt idx="42">
                <c:v>0</c:v>
              </c:pt>
              <c:pt idx="43">
                <c:v>0</c:v>
              </c:pt>
              <c:pt idx="44">
                <c:v>0</c:v>
              </c:pt>
              <c:pt idx="45">
                <c:v>1</c:v>
              </c:pt>
              <c:pt idx="46">
                <c:v>0.95573713846109221</c:v>
              </c:pt>
              <c:pt idx="47">
                <c:v>0.91323169991885189</c:v>
              </c:pt>
              <c:pt idx="48">
                <c:v>0.87269278877702483</c:v>
              </c:pt>
              <c:pt idx="49">
                <c:v>0.8338501430892088</c:v>
              </c:pt>
              <c:pt idx="50">
                <c:v>0.79685279596805414</c:v>
              </c:pt>
              <c:pt idx="51">
                <c:v>0.76141188835209672</c:v>
              </c:pt>
              <c:pt idx="52">
                <c:v>0.72751035376148132</c:v>
              </c:pt>
              <c:pt idx="53">
                <c:v>0.6952466906627518</c:v>
              </c:pt>
              <c:pt idx="54">
                <c:v>0.66431528956156072</c:v>
              </c:pt>
              <c:pt idx="55">
                <c:v>0.63482848503997702</c:v>
              </c:pt>
              <c:pt idx="56">
                <c:v>0.60661334582129656</c:v>
              </c:pt>
              <c:pt idx="57">
                <c:v>0.579661924231335</c:v>
              </c:pt>
              <c:pt idx="58">
                <c:v>0.55390298697627671</c:v>
              </c:pt>
              <c:pt idx="59">
                <c:v>0.52929979400818861</c:v>
              </c:pt>
              <c:pt idx="60">
                <c:v>0.5057829825181126</c:v>
              </c:pt>
              <c:pt idx="61">
                <c:v>0.48331049496885498</c:v>
              </c:pt>
              <c:pt idx="62">
                <c:v>0.46184090245484727</c:v>
              </c:pt>
              <c:pt idx="63">
                <c:v>0.44131446406708758</c:v>
              </c:pt>
              <c:pt idx="64">
                <c:v>0.42170806304568981</c:v>
              </c:pt>
              <c:pt idx="65">
                <c:v>0.40297264659082854</c:v>
              </c:pt>
              <c:pt idx="66">
                <c:v>0.38507306209809888</c:v>
              </c:pt>
              <c:pt idx="67">
                <c:v>0.36796379554939618</c:v>
              </c:pt>
              <c:pt idx="68">
                <c:v>0.35163568227433473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F28B-4ECD-92FE-C3EA9E72EC8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  <c:extLst/>
      </c:scatterChart>
      <c:valAx>
        <c:axId val="160018816"/>
        <c:scaling>
          <c:orientation val="minMax"/>
          <c:max val="10000"/>
          <c:min val="0"/>
        </c:scaling>
        <c:delete val="0"/>
        <c:axPos val="b"/>
        <c:minorGridlines>
          <c:spPr>
            <a:ln>
              <a:solidFill>
                <a:schemeClr val="bg1">
                  <a:lumMod val="50000"/>
                </a:schemeClr>
              </a:solidFill>
            </a:ln>
          </c:spPr>
        </c:minorGridlines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Net Confining Pressure,</a:t>
                </a:r>
                <a:r>
                  <a:rPr lang="en-US" baseline="0"/>
                  <a:t> psia</a:t>
                </a:r>
                <a:endParaRPr lang="en-US"/>
              </a:p>
            </c:rich>
          </c:tx>
          <c:overlay val="0"/>
        </c:title>
        <c:numFmt formatCode="General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1.0000000000000094E-156"/>
        <c:crossBetween val="midCat"/>
        <c:majorUnit val="2500"/>
        <c:minorUnit val="1250"/>
      </c:valAx>
      <c:valAx>
        <c:axId val="160021120"/>
        <c:scaling>
          <c:logBase val="10"/>
          <c:orientation val="minMax"/>
          <c:max val="1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K/Ko</a:t>
                </a:r>
              </a:p>
            </c:rich>
          </c:tx>
          <c:overlay val="0"/>
        </c:title>
        <c:numFmt formatCode="0.E+0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  <c:majorUnit val="0.2"/>
        <c:minorUnit val="0.1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/>
  </c:printSettings>
</c:chartSpace>
</file>

<file path=xl/charts/chart6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smoothMarker"/>
        <c:varyColors val="0"/>
        <c:ser>
          <c:idx val="0"/>
          <c:order val="0"/>
          <c:tx>
            <c:v>Compression</c:v>
          </c:tx>
          <c:spPr>
            <a:ln>
              <a:solidFill>
                <a:sysClr val="windowText" lastClr="000000"/>
              </a:solidFill>
              <a:prstDash val="solid"/>
            </a:ln>
          </c:spPr>
          <c:marker>
            <c:symbol val="none"/>
          </c:marker>
          <c:xVal>
            <c:numLit>
              <c:formatCode>0.000</c:formatCode>
              <c:ptCount val="129"/>
              <c:pt idx="0">
                <c:v>1.7488572597503662</c:v>
              </c:pt>
              <c:pt idx="1">
                <c:v>2.0266304016113281</c:v>
              </c:pt>
              <c:pt idx="2">
                <c:v>2.3562371730804443</c:v>
              </c:pt>
              <c:pt idx="3">
                <c:v>2.747589111328125</c:v>
              </c:pt>
              <c:pt idx="4">
                <c:v>3.1920750141143799</c:v>
              </c:pt>
              <c:pt idx="5">
                <c:v>3.7160170078277588</c:v>
              </c:pt>
              <c:pt idx="6">
                <c:v>4.3242092132568359</c:v>
              </c:pt>
              <c:pt idx="7">
                <c:v>5.0294880867004395</c:v>
              </c:pt>
              <c:pt idx="8">
                <c:v>5.8506207466125488</c:v>
              </c:pt>
              <c:pt idx="9">
                <c:v>6.8075118064880371</c:v>
              </c:pt>
              <c:pt idx="10">
                <c:v>7.9197416305541992</c:v>
              </c:pt>
              <c:pt idx="11">
                <c:v>9.2119264602661133</c:v>
              </c:pt>
              <c:pt idx="12">
                <c:v>10.712015151977539</c:v>
              </c:pt>
              <c:pt idx="13">
                <c:v>12.457297325134277</c:v>
              </c:pt>
              <c:pt idx="14">
                <c:v>14.499201774597168</c:v>
              </c:pt>
              <c:pt idx="15">
                <c:v>16.85795783996582</c:v>
              </c:pt>
              <c:pt idx="16">
                <c:v>19.662092208862305</c:v>
              </c:pt>
              <c:pt idx="17">
                <c:v>22.857009887695313</c:v>
              </c:pt>
              <c:pt idx="18">
                <c:v>26.59033203125</c:v>
              </c:pt>
              <c:pt idx="19">
                <c:v>30.922990798950195</c:v>
              </c:pt>
              <c:pt idx="20">
                <c:v>36.135589599609375</c:v>
              </c:pt>
              <c:pt idx="21">
                <c:v>45.764198303222656</c:v>
              </c:pt>
              <c:pt idx="22">
                <c:v>52.426445007324219</c:v>
              </c:pt>
              <c:pt idx="23">
                <c:v>62.493961334228516</c:v>
              </c:pt>
              <c:pt idx="24">
                <c:v>65.78314208984375</c:v>
              </c:pt>
              <c:pt idx="25">
                <c:v>81.099754333496094</c:v>
              </c:pt>
              <c:pt idx="26">
                <c:v>88.886734008789063</c:v>
              </c:pt>
              <c:pt idx="27">
                <c:v>103.95556640625</c:v>
              </c:pt>
              <c:pt idx="28">
                <c:v>121.43738555908203</c:v>
              </c:pt>
              <c:pt idx="29">
                <c:v>139.40859985351563</c:v>
              </c:pt>
              <c:pt idx="30">
                <c:v>162.08306884765625</c:v>
              </c:pt>
              <c:pt idx="31">
                <c:v>191.33407592773438</c:v>
              </c:pt>
              <c:pt idx="32">
                <c:v>220.59773254394531</c:v>
              </c:pt>
              <c:pt idx="33">
                <c:v>257.11178588867188</c:v>
              </c:pt>
              <c:pt idx="34">
                <c:v>300.526611328125</c:v>
              </c:pt>
              <c:pt idx="35">
                <c:v>348.159423828125</c:v>
              </c:pt>
              <c:pt idx="36">
                <c:v>405.40435791015625</c:v>
              </c:pt>
              <c:pt idx="37">
                <c:v>472.44549560546875</c:v>
              </c:pt>
              <c:pt idx="38">
                <c:v>548.98333740234375</c:v>
              </c:pt>
              <c:pt idx="39">
                <c:v>637.54852294921875</c:v>
              </c:pt>
              <c:pt idx="40">
                <c:v>742.96124267578125</c:v>
              </c:pt>
              <c:pt idx="41">
                <c:v>864.0452880859375</c:v>
              </c:pt>
              <c:pt idx="42">
                <c:v>1006.7216186523438</c:v>
              </c:pt>
              <c:pt idx="43">
                <c:v>1172.8773193359375</c:v>
              </c:pt>
              <c:pt idx="44">
                <c:v>1361.0814208984375</c:v>
              </c:pt>
              <c:pt idx="45">
                <c:v>1585.281494140625</c:v>
              </c:pt>
              <c:pt idx="46">
                <c:v>1843.3577880859375</c:v>
              </c:pt>
              <c:pt idx="47">
                <c:v>2145.02587890625</c:v>
              </c:pt>
              <c:pt idx="48">
                <c:v>2495.3369140625</c:v>
              </c:pt>
              <c:pt idx="49">
                <c:v>2904.056396484375</c:v>
              </c:pt>
              <c:pt idx="50">
                <c:v>3378.076171875</c:v>
              </c:pt>
              <c:pt idx="51">
                <c:v>3930.93212890625</c:v>
              </c:pt>
              <c:pt idx="52">
                <c:v>4575.04150390625</c:v>
              </c:pt>
              <c:pt idx="53">
                <c:v>5321.41650390625</c:v>
              </c:pt>
              <c:pt idx="54">
                <c:v>6192.61572265625</c:v>
              </c:pt>
              <c:pt idx="55">
                <c:v>7203.85498046875</c:v>
              </c:pt>
              <c:pt idx="56">
                <c:v>8381.9375</c:v>
              </c:pt>
              <c:pt idx="57">
                <c:v>9752.134765625</c:v>
              </c:pt>
              <c:pt idx="58">
                <c:v>11346.65625</c:v>
              </c:pt>
              <c:pt idx="59">
                <c:v>13200.9697265625</c:v>
              </c:pt>
              <c:pt idx="60">
                <c:v>15358.9736328125</c:v>
              </c:pt>
              <c:pt idx="61">
                <c:v>17869.818359375</c:v>
              </c:pt>
              <c:pt idx="62">
                <c:v>20790.466796875</c:v>
              </c:pt>
              <c:pt idx="63">
                <c:v>24190.396484375</c:v>
              </c:pt>
              <c:pt idx="64">
                <c:v>28144.60546875</c:v>
              </c:pt>
              <c:pt idx="65">
                <c:v>32745.197265625</c:v>
              </c:pt>
              <c:pt idx="66">
                <c:v>38096.671875</c:v>
              </c:pt>
              <c:pt idx="67">
                <c:v>44324.63671875</c:v>
              </c:pt>
              <c:pt idx="68">
                <c:v>51560.4921875</c:v>
              </c:pt>
            </c:numLit>
          </c:xVal>
          <c:yVal>
            <c:numLit>
              <c:formatCode>General</c:formatCode>
              <c:ptCount val="129"/>
              <c:pt idx="0">
                <c:v>1</c:v>
              </c:pt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1</c:v>
              </c:pt>
              <c:pt idx="15">
                <c:v>1</c:v>
              </c:pt>
              <c:pt idx="16">
                <c:v>1</c:v>
              </c:pt>
              <c:pt idx="17">
                <c:v>1</c:v>
              </c:pt>
              <c:pt idx="18">
                <c:v>1</c:v>
              </c:pt>
              <c:pt idx="19">
                <c:v>1</c:v>
              </c:pt>
              <c:pt idx="20">
                <c:v>1</c:v>
              </c:pt>
              <c:pt idx="21">
                <c:v>1</c:v>
              </c:pt>
              <c:pt idx="22">
                <c:v>1</c:v>
              </c:pt>
              <c:pt idx="23">
                <c:v>1</c:v>
              </c:pt>
              <c:pt idx="24">
                <c:v>1</c:v>
              </c:pt>
              <c:pt idx="25">
                <c:v>1</c:v>
              </c:pt>
              <c:pt idx="26">
                <c:v>1</c:v>
              </c:pt>
              <c:pt idx="27">
                <c:v>1</c:v>
              </c:pt>
              <c:pt idx="28">
                <c:v>1</c:v>
              </c:pt>
              <c:pt idx="29">
                <c:v>1</c:v>
              </c:pt>
              <c:pt idx="30">
                <c:v>1</c:v>
              </c:pt>
              <c:pt idx="31">
                <c:v>1</c:v>
              </c:pt>
              <c:pt idx="32">
                <c:v>1</c:v>
              </c:pt>
              <c:pt idx="33">
                <c:v>1</c:v>
              </c:pt>
              <c:pt idx="34">
                <c:v>1</c:v>
              </c:pt>
              <c:pt idx="35">
                <c:v>1</c:v>
              </c:pt>
              <c:pt idx="36">
                <c:v>1</c:v>
              </c:pt>
              <c:pt idx="37">
                <c:v>1</c:v>
              </c:pt>
              <c:pt idx="38">
                <c:v>1</c:v>
              </c:pt>
              <c:pt idx="39">
                <c:v>1</c:v>
              </c:pt>
              <c:pt idx="40">
                <c:v>1</c:v>
              </c:pt>
              <c:pt idx="41">
                <c:v>1</c:v>
              </c:pt>
              <c:pt idx="42">
                <c:v>1</c:v>
              </c:pt>
              <c:pt idx="43">
                <c:v>1</c:v>
              </c:pt>
              <c:pt idx="44">
                <c:v>1</c:v>
              </c:pt>
              <c:pt idx="45">
                <c:v>0.96794696919389245</c:v>
              </c:pt>
              <c:pt idx="46">
                <c:v>0.93687998058601374</c:v>
              </c:pt>
              <c:pt idx="47">
                <c:v>0.90630862100906351</c:v>
              </c:pt>
              <c:pt idx="48">
                <c:v>0.87641198549443244</c:v>
              </c:pt>
              <c:pt idx="49">
                <c:v>0.84699170180896155</c:v>
              </c:pt>
              <c:pt idx="50">
                <c:v>0.81821277739904397</c:v>
              </c:pt>
              <c:pt idx="51">
                <c:v>0.78988939609496911</c:v>
              </c:pt>
              <c:pt idx="52">
                <c:v>0.76200118099730008</c:v>
              </c:pt>
              <c:pt idx="53">
                <c:v>0.73478542723046203</c:v>
              </c:pt>
              <c:pt idx="54">
                <c:v>0.70802523089993907</c:v>
              </c:pt>
              <c:pt idx="55">
                <c:v>0.68179919019142343</c:v>
              </c:pt>
              <c:pt idx="56">
                <c:v>0.65592299209295857</c:v>
              </c:pt>
              <c:pt idx="57">
                <c:v>0.6305773907504818</c:v>
              </c:pt>
              <c:pt idx="58">
                <c:v>0.60591139308098296</c:v>
              </c:pt>
              <c:pt idx="59">
                <c:v>0.58236469111521072</c:v>
              </c:pt>
              <c:pt idx="60">
                <c:v>0.55988637178681411</c:v>
              </c:pt>
              <c:pt idx="61">
                <c:v>0.53856202539691111</c:v>
              </c:pt>
              <c:pt idx="62">
                <c:v>0.51812000715379669</c:v>
              </c:pt>
              <c:pt idx="63">
                <c:v>0.49815289101969412</c:v>
              </c:pt>
              <c:pt idx="64">
                <c:v>0.47828602568348605</c:v>
              </c:pt>
              <c:pt idx="65">
                <c:v>0.45787050155553966</c:v>
              </c:pt>
              <c:pt idx="66">
                <c:v>0.43637940776410256</c:v>
              </c:pt>
              <c:pt idx="67">
                <c:v>0.41318318074989413</c:v>
              </c:pt>
              <c:pt idx="68">
                <c:v>0.38766162244300412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750C-4EE4-9FFE-FFD0366B456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  <c:extLst/>
      </c:scatterChart>
      <c:valAx>
        <c:axId val="160018816"/>
        <c:scaling>
          <c:orientation val="minMax"/>
          <c:max val="10000"/>
          <c:min val="0"/>
        </c:scaling>
        <c:delete val="0"/>
        <c:axPos val="b"/>
        <c:minorGridlines>
          <c:spPr>
            <a:ln>
              <a:solidFill>
                <a:schemeClr val="bg1">
                  <a:lumMod val="50000"/>
                </a:schemeClr>
              </a:solidFill>
            </a:ln>
          </c:spPr>
        </c:minorGridlines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Net Confining Pressure,</a:t>
                </a:r>
                <a:r>
                  <a:rPr lang="en-US" baseline="0"/>
                  <a:t> psia</a:t>
                </a:r>
                <a:endParaRPr lang="en-US"/>
              </a:p>
            </c:rich>
          </c:tx>
          <c:overlay val="0"/>
        </c:title>
        <c:numFmt formatCode="General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1.0000000000000004E-6"/>
        <c:crossBetween val="midCat"/>
        <c:majorUnit val="2500"/>
        <c:minorUnit val="1250"/>
      </c:valAx>
      <c:valAx>
        <c:axId val="160021120"/>
        <c:scaling>
          <c:orientation val="minMax"/>
          <c:max val="1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PHI/PHIo</a:t>
                </a:r>
              </a:p>
            </c:rich>
          </c:tx>
          <c:overlay val="0"/>
        </c:title>
        <c:numFmt formatCode="#,##0.0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  <c:majorUnit val="0.2"/>
        <c:minorUnit val="0.1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/>
  </c:printSettings>
</c:chartSpace>
</file>

<file path=xl/charts/chart6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25331437736949547"/>
          <c:y val="0.15617235345581804"/>
          <c:w val="0.66644247594050743"/>
          <c:h val="0.6651413495188101"/>
        </c:manualLayout>
      </c:layout>
      <c:scatterChart>
        <c:scatterStyle val="smoothMarker"/>
        <c:varyColors val="0"/>
        <c:ser>
          <c:idx val="0"/>
          <c:order val="0"/>
          <c:tx>
            <c:v>Leverett J-Function</c:v>
          </c:tx>
          <c:spPr>
            <a:ln>
              <a:solidFill>
                <a:srgbClr val="002060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1</c:v>
              </c:pt>
              <c:pt idx="15">
                <c:v>1</c:v>
              </c:pt>
              <c:pt idx="16">
                <c:v>1</c:v>
              </c:pt>
              <c:pt idx="17">
                <c:v>1</c:v>
              </c:pt>
              <c:pt idx="18">
                <c:v>1</c:v>
              </c:pt>
              <c:pt idx="19">
                <c:v>1</c:v>
              </c:pt>
              <c:pt idx="20">
                <c:v>1</c:v>
              </c:pt>
              <c:pt idx="21">
                <c:v>1</c:v>
              </c:pt>
              <c:pt idx="22">
                <c:v>1</c:v>
              </c:pt>
              <c:pt idx="23">
                <c:v>1</c:v>
              </c:pt>
              <c:pt idx="24">
                <c:v>1</c:v>
              </c:pt>
              <c:pt idx="25">
                <c:v>1</c:v>
              </c:pt>
              <c:pt idx="26">
                <c:v>1</c:v>
              </c:pt>
              <c:pt idx="27">
                <c:v>1</c:v>
              </c:pt>
              <c:pt idx="28">
                <c:v>1</c:v>
              </c:pt>
              <c:pt idx="29">
                <c:v>1</c:v>
              </c:pt>
              <c:pt idx="30">
                <c:v>1</c:v>
              </c:pt>
              <c:pt idx="31">
                <c:v>1</c:v>
              </c:pt>
              <c:pt idx="32">
                <c:v>1</c:v>
              </c:pt>
              <c:pt idx="33">
                <c:v>1</c:v>
              </c:pt>
              <c:pt idx="34">
                <c:v>1</c:v>
              </c:pt>
              <c:pt idx="35">
                <c:v>1</c:v>
              </c:pt>
              <c:pt idx="36">
                <c:v>1</c:v>
              </c:pt>
              <c:pt idx="37">
                <c:v>1</c:v>
              </c:pt>
              <c:pt idx="38">
                <c:v>1</c:v>
              </c:pt>
              <c:pt idx="39">
                <c:v>1</c:v>
              </c:pt>
              <c:pt idx="40">
                <c:v>1</c:v>
              </c:pt>
              <c:pt idx="41">
                <c:v>1</c:v>
              </c:pt>
              <c:pt idx="42">
                <c:v>1</c:v>
              </c:pt>
              <c:pt idx="43">
                <c:v>1</c:v>
              </c:pt>
              <c:pt idx="44">
                <c:v>1</c:v>
              </c:pt>
              <c:pt idx="45">
                <c:v>1</c:v>
              </c:pt>
              <c:pt idx="46">
                <c:v>1</c:v>
              </c:pt>
              <c:pt idx="47">
                <c:v>1</c:v>
              </c:pt>
              <c:pt idx="48">
                <c:v>1</c:v>
              </c:pt>
              <c:pt idx="49">
                <c:v>1</c:v>
              </c:pt>
              <c:pt idx="50">
                <c:v>1</c:v>
              </c:pt>
              <c:pt idx="51">
                <c:v>1</c:v>
              </c:pt>
              <c:pt idx="52">
                <c:v>1</c:v>
              </c:pt>
              <c:pt idx="53">
                <c:v>1</c:v>
              </c:pt>
              <c:pt idx="54">
                <c:v>1</c:v>
              </c:pt>
              <c:pt idx="55">
                <c:v>1</c:v>
              </c:pt>
              <c:pt idx="56">
                <c:v>1</c:v>
              </c:pt>
              <c:pt idx="57">
                <c:v>0.98165144636808888</c:v>
              </c:pt>
              <c:pt idx="58">
                <c:v>0.94686606952254326</c:v>
              </c:pt>
              <c:pt idx="59">
                <c:v>0.89283051147662273</c:v>
              </c:pt>
              <c:pt idx="60">
                <c:v>0.80047379902949256</c:v>
              </c:pt>
              <c:pt idx="61">
                <c:v>0.69868872547141292</c:v>
              </c:pt>
              <c:pt idx="62">
                <c:v>0.57824084270734377</c:v>
              </c:pt>
              <c:pt idx="63">
                <c:v>0.46097210149737611</c:v>
              </c:pt>
              <c:pt idx="64">
                <c:v>0.35280144891311305</c:v>
              </c:pt>
              <c:pt idx="65">
                <c:v>0.25159241057488102</c:v>
              </c:pt>
              <c:pt idx="66">
                <c:v>0.17129655775329888</c:v>
              </c:pt>
              <c:pt idx="67">
                <c:v>0.10178921010005493</c:v>
              </c:pt>
              <c:pt idx="68">
                <c:v>4.5221808328023916E-2</c:v>
              </c:pt>
              <c:pt idx="69">
                <c:v>0</c:v>
              </c:pt>
            </c:numLit>
          </c:xVal>
          <c:yVal>
            <c:numLit>
              <c:formatCode>0.00000</c:formatCode>
              <c:ptCount val="256"/>
              <c:pt idx="1">
                <c:v>9.2396433395165162E-5</c:v>
              </c:pt>
              <c:pt idx="2">
                <c:v>1.0707218696827453E-4</c:v>
              </c:pt>
              <c:pt idx="3">
                <c:v>1.2448660874871475E-4</c:v>
              </c:pt>
              <c:pt idx="4">
                <c:v>1.4516341923023117E-4</c:v>
              </c:pt>
              <c:pt idx="5">
                <c:v>1.686476617847976E-4</c:v>
              </c:pt>
              <c:pt idx="6">
                <c:v>1.9632977753119771E-4</c:v>
              </c:pt>
              <c:pt idx="7">
                <c:v>2.2846151651253566E-4</c:v>
              </c:pt>
              <c:pt idx="8">
                <c:v>2.6571542335419304E-4</c:v>
              </c:pt>
              <c:pt idx="9">
                <c:v>3.0906662879945054E-4</c:v>
              </c:pt>
              <c:pt idx="10">
                <c:v>3.5952735225313611E-4</c:v>
              </c:pt>
              <c:pt idx="11">
                <c:v>4.1805232139792019E-4</c:v>
              </c:pt>
              <c:pt idx="12">
                <c:v>4.8580130545464477E-4</c:v>
              </c:pt>
              <c:pt idx="13">
                <c:v>5.6403139718694414E-4</c:v>
              </c:pt>
              <c:pt idx="14">
                <c:v>6.5439847134043114E-4</c:v>
              </c:pt>
              <c:pt idx="15">
                <c:v>7.5919329565539461E-4</c:v>
              </c:pt>
              <c:pt idx="16">
                <c:v>8.7903809728023428E-4</c:v>
              </c:pt>
              <c:pt idx="17">
                <c:v>1.0199842249202227E-3</c:v>
              </c:pt>
              <c:pt idx="18">
                <c:v>1.1788518753095174E-3</c:v>
              </c:pt>
              <c:pt idx="19">
                <c:v>1.3626189718085767E-3</c:v>
              </c:pt>
              <c:pt idx="20">
                <c:v>1.5739359491711261E-3</c:v>
              </c:pt>
              <c:pt idx="21">
                <c:v>1.8261182090797529E-3</c:v>
              </c:pt>
              <c:pt idx="22">
                <c:v>2.2880220302026553E-3</c:v>
              </c:pt>
              <c:pt idx="23">
                <c:v>2.6056880722372141E-3</c:v>
              </c:pt>
              <c:pt idx="24">
                <c:v>3.0838699247941097E-3</c:v>
              </c:pt>
              <c:pt idx="25">
                <c:v>3.2397538528625347E-3</c:v>
              </c:pt>
              <c:pt idx="26">
                <c:v>3.9642062957144187E-3</c:v>
              </c:pt>
              <c:pt idx="27">
                <c:v>4.3318881622457965E-3</c:v>
              </c:pt>
              <c:pt idx="28">
                <c:v>5.0426824125275136E-3</c:v>
              </c:pt>
              <c:pt idx="29">
                <c:v>5.8665868964303805E-3</c:v>
              </c:pt>
              <c:pt idx="30">
                <c:v>6.7131585574880543E-3</c:v>
              </c:pt>
              <c:pt idx="31">
                <c:v>7.781079845402699E-3</c:v>
              </c:pt>
              <c:pt idx="32">
                <c:v>9.1588016199258861E-3</c:v>
              </c:pt>
              <c:pt idx="33">
                <c:v>1.053747556250415E-2</c:v>
              </c:pt>
              <c:pt idx="34">
                <c:v>1.2258489909203227E-2</c:v>
              </c:pt>
              <c:pt idx="35">
                <c:v>1.4306085755168665E-2</c:v>
              </c:pt>
              <c:pt idx="36">
                <c:v>1.6554462547845442E-2</c:v>
              </c:pt>
              <c:pt idx="37">
                <c:v>1.9259272231426355E-2</c:v>
              </c:pt>
              <c:pt idx="38">
                <c:v>2.2430868235163357E-2</c:v>
              </c:pt>
              <c:pt idx="39">
                <c:v>2.605702769792307E-2</c:v>
              </c:pt>
              <c:pt idx="40">
                <c:v>3.0260159512791276E-2</c:v>
              </c:pt>
              <c:pt idx="41">
                <c:v>3.5272941814384152E-2</c:v>
              </c:pt>
              <c:pt idx="42">
                <c:v>4.1044599474925086E-2</c:v>
              </c:pt>
              <c:pt idx="43">
                <c:v>4.7864310519773363E-2</c:v>
              </c:pt>
              <c:pt idx="44">
                <c:v>5.5832083211521763E-2</c:v>
              </c:pt>
              <c:pt idx="45">
                <c:v>6.4890803837958075E-2</c:v>
              </c:pt>
              <c:pt idx="46">
                <c:v>7.5728931890657769E-2</c:v>
              </c:pt>
              <c:pt idx="47">
                <c:v>8.8267988772131115E-2</c:v>
              </c:pt>
              <c:pt idx="48">
                <c:v>0.10301130603364081</c:v>
              </c:pt>
              <c:pt idx="49">
                <c:v>0.1202492378770626</c:v>
              </c:pt>
              <c:pt idx="50">
                <c:v>0.14052157691845563</c:v>
              </c:pt>
              <c:pt idx="51">
                <c:v>0.16425042368422993</c:v>
              </c:pt>
              <c:pt idx="52">
                <c:v>0.19222330271915922</c:v>
              </c:pt>
              <c:pt idx="53">
                <c:v>0.22522114179971001</c:v>
              </c:pt>
              <c:pt idx="54">
                <c:v>0.26401280571839664</c:v>
              </c:pt>
              <c:pt idx="55">
                <c:v>0.31005450153080255</c:v>
              </c:pt>
              <c:pt idx="56">
                <c:v>0.36454175264025951</c:v>
              </c:pt>
              <c:pt idx="57">
                <c:v>0.42945760655870752</c:v>
              </c:pt>
              <c:pt idx="58">
                <c:v>0.50694486193262234</c:v>
              </c:pt>
              <c:pt idx="59">
                <c:v>0.59986615405798938</c:v>
              </c:pt>
              <c:pt idx="60">
                <c:v>0.71174138267621612</c:v>
              </c:pt>
              <c:pt idx="61">
                <c:v>0.84725986560280531</c:v>
              </c:pt>
              <c:pt idx="62">
                <c:v>1.0123936586341957</c:v>
              </c:pt>
              <c:pt idx="63">
                <c:v>1.2149846837033462</c:v>
              </c:pt>
              <c:pt idx="64">
                <c:v>1.465730086311283</c:v>
              </c:pt>
              <c:pt idx="65">
                <c:v>1.7786468090812486</c:v>
              </c:pt>
              <c:pt idx="66">
                <c:v>2.173391496092516</c:v>
              </c:pt>
              <c:pt idx="67">
                <c:v>2.6771881797530162</c:v>
              </c:pt>
              <c:pt idx="68">
                <c:v>3.3291955414897485</c:v>
              </c:pt>
              <c:pt idx="69">
                <c:v>4.1844746822281014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0E29-4ABA-BE9B-4FDD3CEE75D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orientation val="minMax"/>
          <c:max val="1"/>
          <c:min val="0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 sz="1000"/>
                </a:pPr>
                <a:r>
                  <a:rPr lang="en-US" sz="1000"/>
                  <a:t>Wetting Phase Saturation, fraction</a:t>
                </a:r>
              </a:p>
            </c:rich>
          </c:tx>
          <c:overlay val="0"/>
        </c:title>
        <c:numFmt formatCode="0.0" sourceLinked="0"/>
        <c:majorTickMark val="out"/>
        <c:minorTickMark val="none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21120"/>
        <c:crossesAt val="0"/>
        <c:crossBetween val="midCat"/>
        <c:majorUnit val="0.2"/>
        <c:minorUnit val="0.1"/>
      </c:valAx>
      <c:valAx>
        <c:axId val="160021120"/>
        <c:scaling>
          <c:logBase val="10"/>
          <c:orientation val="minMax"/>
          <c:min val="1.0000000000000002E-2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000"/>
                </a:pPr>
                <a:r>
                  <a:rPr lang="en-US" sz="1000"/>
                  <a:t>Leverett J-Function</a:t>
                </a:r>
              </a:p>
            </c:rich>
          </c:tx>
          <c:overlay val="0"/>
        </c:title>
        <c:numFmt formatCode="#,##0.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18816"/>
        <c:crossesAt val="0"/>
        <c:crossBetween val="midCat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ayout>
        <c:manualLayout>
          <c:xMode val="edge"/>
          <c:yMode val="edge"/>
          <c:x val="8.0111077121539823E-2"/>
          <c:y val="2.0833333333333332E-2"/>
          <c:w val="0.84547433842190123"/>
          <c:h val="0.11197998687664042"/>
        </c:manualLayout>
      </c:layout>
      <c:overlay val="0"/>
      <c:txPr>
        <a:bodyPr/>
        <a:lstStyle/>
        <a:p>
          <a:pPr>
            <a:defRPr sz="900" b="1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31204104695246426"/>
          <c:y val="0.1388112423447069"/>
          <c:w val="0.60771580635753863"/>
          <c:h val="0.69015857392825897"/>
        </c:manualLayout>
      </c:layout>
      <c:scatterChart>
        <c:scatterStyle val="smoothMarker"/>
        <c:varyColors val="0"/>
        <c:ser>
          <c:idx val="1"/>
          <c:order val="0"/>
          <c:tx>
            <c:v>G/W</c:v>
          </c:tx>
          <c:spPr>
            <a:ln>
              <a:solidFill>
                <a:srgbClr val="FF0000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0.99540532422148009</c:v>
              </c:pt>
              <c:pt idx="13">
                <c:v>0.98809680336941064</c:v>
              </c:pt>
              <c:pt idx="14">
                <c:v>0.98031560930275363</c:v>
              </c:pt>
              <c:pt idx="15">
                <c:v>0.97203496610511808</c:v>
              </c:pt>
              <c:pt idx="16">
                <c:v>0.96185596679528851</c:v>
              </c:pt>
              <c:pt idx="17">
                <c:v>0.95074249221400675</c:v>
              </c:pt>
              <c:pt idx="18">
                <c:v>0.93866571882918393</c:v>
              </c:pt>
              <c:pt idx="19">
                <c:v>0.92392780956119935</c:v>
              </c:pt>
              <c:pt idx="20">
                <c:v>0.90620875797100542</c:v>
              </c:pt>
              <c:pt idx="21">
                <c:v>0.90620875797100542</c:v>
              </c:pt>
              <c:pt idx="22">
                <c:v>0.90620875797100542</c:v>
              </c:pt>
              <c:pt idx="23">
                <c:v>0.89735580263101133</c:v>
              </c:pt>
              <c:pt idx="24">
                <c:v>0.88166765405758463</c:v>
              </c:pt>
              <c:pt idx="25">
                <c:v>0.85013197864601586</c:v>
              </c:pt>
              <c:pt idx="26">
                <c:v>0.82404303324586803</c:v>
              </c:pt>
              <c:pt idx="27">
                <c:v>0.80240044237061825</c:v>
              </c:pt>
              <c:pt idx="28">
                <c:v>0.76441429093893343</c:v>
              </c:pt>
              <c:pt idx="29">
                <c:v>0.74208283135820019</c:v>
              </c:pt>
              <c:pt idx="30">
                <c:v>0.70819148503137686</c:v>
              </c:pt>
              <c:pt idx="31">
                <c:v>0.66805101497467256</c:v>
              </c:pt>
              <c:pt idx="32">
                <c:v>0.63700004001724131</c:v>
              </c:pt>
              <c:pt idx="33">
                <c:v>0.59818713949531943</c:v>
              </c:pt>
              <c:pt idx="34">
                <c:v>0.56246309744985978</c:v>
              </c:pt>
              <c:pt idx="35">
                <c:v>0.52865601073074719</c:v>
              </c:pt>
              <c:pt idx="36">
                <c:v>0.49853497626008814</c:v>
              </c:pt>
              <c:pt idx="37">
                <c:v>0.4717716452618318</c:v>
              </c:pt>
              <c:pt idx="38">
                <c:v>0.44763000487974924</c:v>
              </c:pt>
              <c:pt idx="39">
                <c:v>0.42526526070269377</c:v>
              </c:pt>
              <c:pt idx="40">
                <c:v>0.40489740621539994</c:v>
              </c:pt>
              <c:pt idx="41">
                <c:v>0.38574303365540641</c:v>
              </c:pt>
              <c:pt idx="42">
                <c:v>0.3672000644054878</c:v>
              </c:pt>
              <c:pt idx="43">
                <c:v>0.34926794290524632</c:v>
              </c:pt>
              <c:pt idx="44">
                <c:v>0.33176178680736146</c:v>
              </c:pt>
              <c:pt idx="45">
                <c:v>0.31451286152425073</c:v>
              </c:pt>
              <c:pt idx="46">
                <c:v>0.29759080211715527</c:v>
              </c:pt>
              <c:pt idx="47">
                <c:v>0.28103657445431052</c:v>
              </c:pt>
              <c:pt idx="48">
                <c:v>0.26495468560875957</c:v>
              </c:pt>
              <c:pt idx="49">
                <c:v>0.24974687624220993</c:v>
              </c:pt>
              <c:pt idx="50">
                <c:v>0.23514147415445097</c:v>
              </c:pt>
              <c:pt idx="51">
                <c:v>0.22125685692430774</c:v>
              </c:pt>
              <c:pt idx="52">
                <c:v>0.20828639119775139</c:v>
              </c:pt>
              <c:pt idx="53">
                <c:v>0.19566488536539217</c:v>
              </c:pt>
              <c:pt idx="54">
                <c:v>0.1837266708785753</c:v>
              </c:pt>
              <c:pt idx="55">
                <c:v>0.17228409625167329</c:v>
              </c:pt>
              <c:pt idx="56">
                <c:v>0.16191233072342137</c:v>
              </c:pt>
              <c:pt idx="57">
                <c:v>0.15156340078580421</c:v>
              </c:pt>
              <c:pt idx="58">
                <c:v>0.14049841269661933</c:v>
              </c:pt>
              <c:pt idx="59">
                <c:v>0.12828174421081706</c:v>
              </c:pt>
              <c:pt idx="60">
                <c:v>0.1142934811732117</c:v>
              </c:pt>
              <c:pt idx="61">
                <c:v>9.9355747525714189E-2</c:v>
              </c:pt>
              <c:pt idx="62">
                <c:v>8.1444469736521863E-2</c:v>
              </c:pt>
              <c:pt idx="63">
                <c:v>6.6021948825365162E-2</c:v>
              </c:pt>
              <c:pt idx="64">
                <c:v>5.4001703191027262E-2</c:v>
              </c:pt>
              <c:pt idx="65">
                <c:v>4.1203385251282421E-2</c:v>
              </c:pt>
              <c:pt idx="66">
                <c:v>2.8987455002180251E-2</c:v>
              </c:pt>
              <c:pt idx="67">
                <c:v>1.7617301143839081E-2</c:v>
              </c:pt>
              <c:pt idx="68">
                <c:v>8.2503805771071415E-3</c:v>
              </c:pt>
              <c:pt idx="69">
                <c:v>0</c:v>
              </c:pt>
            </c:numLit>
          </c:xVal>
          <c:yVal>
            <c:numLit>
              <c:formatCode>0.000</c:formatCode>
              <c:ptCount val="256"/>
              <c:pt idx="1">
                <c:v>0.32882998591284562</c:v>
              </c:pt>
              <c:pt idx="2">
                <c:v>0.38112895529706881</c:v>
              </c:pt>
              <c:pt idx="3">
                <c:v>0.44450393742193961</c:v>
              </c:pt>
              <c:pt idx="4">
                <c:v>0.51734660779022834</c:v>
              </c:pt>
              <c:pt idx="5">
                <c:v>0.6018476950599293</c:v>
              </c:pt>
              <c:pt idx="6">
                <c:v>0.69964537104898861</c:v>
              </c:pt>
              <c:pt idx="7">
                <c:v>0.81464047265014794</c:v>
              </c:pt>
              <c:pt idx="8">
                <c:v>0.94754820107986981</c:v>
              </c:pt>
              <c:pt idx="9">
                <c:v>1.1022009056686419</c:v>
              </c:pt>
              <c:pt idx="10">
                <c:v>1.2824404532313141</c:v>
              </c:pt>
              <c:pt idx="11">
                <c:v>1.4900570489289426</c:v>
              </c:pt>
              <c:pt idx="12">
                <c:v>1.7326652976049548</c:v>
              </c:pt>
              <c:pt idx="13">
                <c:v>2.0122166882211054</c:v>
              </c:pt>
              <c:pt idx="14">
                <c:v>2.3341033512185927</c:v>
              </c:pt>
              <c:pt idx="15">
                <c:v>2.7067330762506416</c:v>
              </c:pt>
              <c:pt idx="16">
                <c:v>3.1444271832343653</c:v>
              </c:pt>
              <c:pt idx="17">
                <c:v>3.6388281650759131</c:v>
              </c:pt>
              <c:pt idx="18">
                <c:v>4.2052853158360852</c:v>
              </c:pt>
              <c:pt idx="19">
                <c:v>4.8603981490616999</c:v>
              </c:pt>
              <c:pt idx="20">
                <c:v>5.6143491501698035</c:v>
              </c:pt>
              <c:pt idx="21">
                <c:v>6.3939909340866601</c:v>
              </c:pt>
              <c:pt idx="22">
                <c:v>7.9744778227258992</c:v>
              </c:pt>
              <c:pt idx="23">
                <c:v>9.0703518126983003</c:v>
              </c:pt>
              <c:pt idx="24">
                <c:v>10.109937991058453</c:v>
              </c:pt>
              <c:pt idx="25">
                <c:v>11.890637223780733</c:v>
              </c:pt>
              <c:pt idx="26">
                <c:v>13.723246517491242</c:v>
              </c:pt>
              <c:pt idx="27">
                <c:v>15.432233805949345</c:v>
              </c:pt>
              <c:pt idx="28">
                <c:v>18.688956591926697</c:v>
              </c:pt>
              <c:pt idx="29">
                <c:v>20.936597847134831</c:v>
              </c:pt>
              <c:pt idx="30">
                <c:v>24.155358404161753</c:v>
              </c:pt>
              <c:pt idx="31">
                <c:v>28.916729919586768</c:v>
              </c:pt>
              <c:pt idx="32">
                <c:v>32.332183695349947</c:v>
              </c:pt>
              <c:pt idx="33">
                <c:v>37.715012719650453</c:v>
              </c:pt>
              <c:pt idx="34">
                <c:v>43.756891742238551</c:v>
              </c:pt>
              <c:pt idx="35">
                <c:v>50.724871579836076</c:v>
              </c:pt>
              <c:pt idx="36">
                <c:v>58.919142348758328</c:v>
              </c:pt>
              <c:pt idx="37">
                <c:v>68.50313300579819</c:v>
              </c:pt>
              <c:pt idx="38">
                <c:v>79.769485584311056</c:v>
              </c:pt>
              <c:pt idx="39">
                <c:v>92.966943661736124</c:v>
              </c:pt>
              <c:pt idx="40">
                <c:v>108.06170084870956</c:v>
              </c:pt>
              <c:pt idx="41">
                <c:v>125.68812424283001</c:v>
              </c:pt>
              <c:pt idx="42">
                <c:v>146.43545193948847</c:v>
              </c:pt>
              <c:pt idx="43">
                <c:v>170.69579570222237</c:v>
              </c:pt>
              <c:pt idx="44">
                <c:v>198.75793934100173</c:v>
              </c:pt>
              <c:pt idx="45">
                <c:v>231.71653466602004</c:v>
              </c:pt>
              <c:pt idx="46">
                <c:v>269.90334125898011</c:v>
              </c:pt>
              <c:pt idx="47">
                <c:v>314.87515266857162</c:v>
              </c:pt>
              <c:pt idx="48">
                <c:v>367.27721316465949</c:v>
              </c:pt>
              <c:pt idx="49">
                <c:v>428.92339581923164</c:v>
              </c:pt>
              <c:pt idx="50">
                <c:v>501.23981419348308</c:v>
              </c:pt>
              <c:pt idx="51">
                <c:v>585.96462121421405</c:v>
              </c:pt>
              <c:pt idx="52">
                <c:v>685.62697737881649</c:v>
              </c:pt>
              <c:pt idx="53">
                <c:v>803.16226348070802</c:v>
              </c:pt>
              <c:pt idx="54">
                <c:v>941.5312418228342</c:v>
              </c:pt>
              <c:pt idx="55">
                <c:v>1105.4761708393632</c:v>
              </c:pt>
              <c:pt idx="56">
                <c:v>1300.1608719485878</c:v>
              </c:pt>
              <c:pt idx="57">
                <c:v>1531.6050670601778</c:v>
              </c:pt>
              <c:pt idx="58">
                <c:v>1807.7729037442866</c:v>
              </c:pt>
              <c:pt idx="59">
                <c:v>2139.1821213646931</c:v>
              </c:pt>
              <c:pt idx="60">
                <c:v>2538.3195172833093</c:v>
              </c:pt>
              <c:pt idx="61">
                <c:v>3021.5176772311092</c:v>
              </c:pt>
              <c:pt idx="62">
                <c:v>3609.748000192481</c:v>
              </c:pt>
              <c:pt idx="63">
                <c:v>4333.0170550595049</c:v>
              </c:pt>
              <c:pt idx="64">
                <c:v>5227.1890650034074</c:v>
              </c:pt>
              <c:pt idx="65">
                <c:v>6342.9215349878186</c:v>
              </c:pt>
              <c:pt idx="66">
                <c:v>7750.7978925763991</c:v>
              </c:pt>
              <c:pt idx="67">
                <c:v>9547.318590286679</c:v>
              </c:pt>
              <c:pt idx="68">
                <c:v>11872.376669003361</c:v>
              </c:pt>
              <c:pt idx="69">
                <c:v>14920.578616971379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4B51-4A06-AF6D-56F98028A770}"/>
            </c:ext>
          </c:extLst>
        </c:ser>
        <c:ser>
          <c:idx val="2"/>
          <c:order val="1"/>
          <c:tx>
            <c:v>O/W</c:v>
          </c:tx>
          <c:spPr>
            <a:ln>
              <a:solidFill>
                <a:srgbClr val="00B0F0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0.99540532422148009</c:v>
              </c:pt>
              <c:pt idx="13">
                <c:v>0.98809680336941064</c:v>
              </c:pt>
              <c:pt idx="14">
                <c:v>0.98031560930275363</c:v>
              </c:pt>
              <c:pt idx="15">
                <c:v>0.97203496610511808</c:v>
              </c:pt>
              <c:pt idx="16">
                <c:v>0.96185596679528851</c:v>
              </c:pt>
              <c:pt idx="17">
                <c:v>0.95074249221400675</c:v>
              </c:pt>
              <c:pt idx="18">
                <c:v>0.93866571882918393</c:v>
              </c:pt>
              <c:pt idx="19">
                <c:v>0.92392780956119935</c:v>
              </c:pt>
              <c:pt idx="20">
                <c:v>0.90620875797100542</c:v>
              </c:pt>
              <c:pt idx="21">
                <c:v>0.90620875797100542</c:v>
              </c:pt>
              <c:pt idx="22">
                <c:v>0.90620875797100542</c:v>
              </c:pt>
              <c:pt idx="23">
                <c:v>0.89735580263101133</c:v>
              </c:pt>
              <c:pt idx="24">
                <c:v>0.88166765405758463</c:v>
              </c:pt>
              <c:pt idx="25">
                <c:v>0.85013197864601586</c:v>
              </c:pt>
              <c:pt idx="26">
                <c:v>0.82404303324586803</c:v>
              </c:pt>
              <c:pt idx="27">
                <c:v>0.80240044237061825</c:v>
              </c:pt>
              <c:pt idx="28">
                <c:v>0.76441429093893343</c:v>
              </c:pt>
              <c:pt idx="29">
                <c:v>0.74208283135820019</c:v>
              </c:pt>
              <c:pt idx="30">
                <c:v>0.70819148503137686</c:v>
              </c:pt>
              <c:pt idx="31">
                <c:v>0.66805101497467256</c:v>
              </c:pt>
              <c:pt idx="32">
                <c:v>0.63700004001724131</c:v>
              </c:pt>
              <c:pt idx="33">
                <c:v>0.59818713949531943</c:v>
              </c:pt>
              <c:pt idx="34">
                <c:v>0.56246309744985978</c:v>
              </c:pt>
              <c:pt idx="35">
                <c:v>0.52865601073074719</c:v>
              </c:pt>
              <c:pt idx="36">
                <c:v>0.49853497626008814</c:v>
              </c:pt>
              <c:pt idx="37">
                <c:v>0.4717716452618318</c:v>
              </c:pt>
              <c:pt idx="38">
                <c:v>0.44763000487974924</c:v>
              </c:pt>
              <c:pt idx="39">
                <c:v>0.42526526070269377</c:v>
              </c:pt>
              <c:pt idx="40">
                <c:v>0.40489740621539994</c:v>
              </c:pt>
              <c:pt idx="41">
                <c:v>0.38574303365540641</c:v>
              </c:pt>
              <c:pt idx="42">
                <c:v>0.3672000644054878</c:v>
              </c:pt>
              <c:pt idx="43">
                <c:v>0.34926794290524632</c:v>
              </c:pt>
              <c:pt idx="44">
                <c:v>0.33176178680736146</c:v>
              </c:pt>
              <c:pt idx="45">
                <c:v>0.31451286152425073</c:v>
              </c:pt>
              <c:pt idx="46">
                <c:v>0.29759080211715527</c:v>
              </c:pt>
              <c:pt idx="47">
                <c:v>0.28103657445431052</c:v>
              </c:pt>
              <c:pt idx="48">
                <c:v>0.26495468560875957</c:v>
              </c:pt>
              <c:pt idx="49">
                <c:v>0.24974687624220993</c:v>
              </c:pt>
              <c:pt idx="50">
                <c:v>0.23514147415445097</c:v>
              </c:pt>
              <c:pt idx="51">
                <c:v>0.22125685692430774</c:v>
              </c:pt>
              <c:pt idx="52">
                <c:v>0.20828639119775139</c:v>
              </c:pt>
              <c:pt idx="53">
                <c:v>0.19566488536539217</c:v>
              </c:pt>
              <c:pt idx="54">
                <c:v>0.1837266708785753</c:v>
              </c:pt>
              <c:pt idx="55">
                <c:v>0.17228409625167329</c:v>
              </c:pt>
              <c:pt idx="56">
                <c:v>0.16191233072342137</c:v>
              </c:pt>
              <c:pt idx="57">
                <c:v>0.15156340078580421</c:v>
              </c:pt>
              <c:pt idx="58">
                <c:v>0.14049841269661933</c:v>
              </c:pt>
              <c:pt idx="59">
                <c:v>0.12828174421081706</c:v>
              </c:pt>
              <c:pt idx="60">
                <c:v>0.1142934811732117</c:v>
              </c:pt>
              <c:pt idx="61">
                <c:v>9.9355747525714189E-2</c:v>
              </c:pt>
              <c:pt idx="62">
                <c:v>8.1444469736521863E-2</c:v>
              </c:pt>
              <c:pt idx="63">
                <c:v>6.6021948825365162E-2</c:v>
              </c:pt>
              <c:pt idx="64">
                <c:v>5.4001703191027262E-2</c:v>
              </c:pt>
              <c:pt idx="65">
                <c:v>4.1203385251282421E-2</c:v>
              </c:pt>
              <c:pt idx="66">
                <c:v>2.8987455002180251E-2</c:v>
              </c:pt>
              <c:pt idx="67">
                <c:v>1.7617301143839081E-2</c:v>
              </c:pt>
              <c:pt idx="68">
                <c:v>8.2503805771071415E-3</c:v>
              </c:pt>
              <c:pt idx="69">
                <c:v>0</c:v>
              </c:pt>
            </c:numLit>
          </c:xVal>
          <c:yVal>
            <c:numLit>
              <c:formatCode>0.000</c:formatCode>
              <c:ptCount val="256"/>
              <c:pt idx="1">
                <c:v>0.14238756066330172</c:v>
              </c:pt>
              <c:pt idx="2">
                <c:v>0.16503367870254265</c:v>
              </c:pt>
              <c:pt idx="3">
                <c:v>0.19247585094480407</c:v>
              </c:pt>
              <c:pt idx="4">
                <c:v>0.22401765245402105</c:v>
              </c:pt>
              <c:pt idx="5">
                <c:v>0.26060769656550453</c:v>
              </c:pt>
              <c:pt idx="6">
                <c:v>0.30295533248430689</c:v>
              </c:pt>
              <c:pt idx="7">
                <c:v>0.35274967213299524</c:v>
              </c:pt>
              <c:pt idx="8">
                <c:v>0.41030040672270635</c:v>
              </c:pt>
              <c:pt idx="9">
                <c:v>0.47726699219162982</c:v>
              </c:pt>
              <c:pt idx="10">
                <c:v>0.55531300566957364</c:v>
              </c:pt>
              <c:pt idx="11">
                <c:v>0.64521362873026833</c:v>
              </c:pt>
              <c:pt idx="12">
                <c:v>0.75026608199080791</c:v>
              </c:pt>
              <c:pt idx="13">
                <c:v>0.87131538495923444</c:v>
              </c:pt>
              <c:pt idx="14">
                <c:v>1.0106963986068467</c:v>
              </c:pt>
              <c:pt idx="15">
                <c:v>1.1720498026483288</c:v>
              </c:pt>
              <c:pt idx="16">
                <c:v>1.3615769105156532</c:v>
              </c:pt>
              <c:pt idx="17">
                <c:v>1.5756588154810278</c:v>
              </c:pt>
              <c:pt idx="18">
                <c:v>1.8209419568378582</c:v>
              </c:pt>
              <c:pt idx="19">
                <c:v>2.1046141347971488</c:v>
              </c:pt>
              <c:pt idx="20">
                <c:v>2.4310844948813122</c:v>
              </c:pt>
              <c:pt idx="21">
                <c:v>2.7686792902432198</c:v>
              </c:pt>
              <c:pt idx="22">
                <c:v>3.4530501881981244</c:v>
              </c:pt>
              <c:pt idx="23">
                <c:v>3.9275775455294806</c:v>
              </c:pt>
              <c:pt idx="24">
                <c:v>4.3777315654710174</c:v>
              </c:pt>
              <c:pt idx="25">
                <c:v>5.1487969514894925</c:v>
              </c:pt>
              <c:pt idx="26">
                <c:v>5.942340053271872</c:v>
              </c:pt>
              <c:pt idx="27">
                <c:v>6.6823532565465742</c:v>
              </c:pt>
              <c:pt idx="28">
                <c:v>8.0925555894165822</c:v>
              </c:pt>
              <c:pt idx="29">
                <c:v>9.0658128022186766</c:v>
              </c:pt>
              <c:pt idx="30">
                <c:v>10.459577007761009</c:v>
              </c:pt>
              <c:pt idx="31">
                <c:v>12.521311352367844</c:v>
              </c:pt>
              <c:pt idx="32">
                <c:v>14.00024621999904</c:v>
              </c:pt>
              <c:pt idx="33">
                <c:v>16.331079559635263</c:v>
              </c:pt>
              <c:pt idx="34">
                <c:v>18.947289919712055</c:v>
              </c:pt>
              <c:pt idx="35">
                <c:v>21.964513695920665</c:v>
              </c:pt>
              <c:pt idx="36">
                <c:v>25.512737021608125</c:v>
              </c:pt>
              <c:pt idx="37">
                <c:v>29.662726710922747</c:v>
              </c:pt>
              <c:pt idx="38">
                <c:v>34.541200481414975</c:v>
              </c:pt>
              <c:pt idx="39">
                <c:v>40.255867461630096</c:v>
              </c:pt>
              <c:pt idx="40">
                <c:v>46.792089055568454</c:v>
              </c:pt>
              <c:pt idx="41">
                <c:v>54.424554274152783</c:v>
              </c:pt>
              <c:pt idx="42">
                <c:v>63.408410697126136</c:v>
              </c:pt>
              <c:pt idx="43">
                <c:v>73.913447698661585</c:v>
              </c:pt>
              <c:pt idx="44">
                <c:v>86.064712336577003</c:v>
              </c:pt>
              <c:pt idx="45">
                <c:v>100.33620274883545</c:v>
              </c:pt>
              <c:pt idx="46">
                <c:v>116.87157504828869</c:v>
              </c:pt>
              <c:pt idx="47">
                <c:v>136.34494061574327</c:v>
              </c:pt>
              <c:pt idx="48">
                <c:v>159.03569841587381</c:v>
              </c:pt>
              <c:pt idx="49">
                <c:v>185.72927852847138</c:v>
              </c:pt>
              <c:pt idx="50">
                <c:v>217.04320623987411</c:v>
              </c:pt>
              <c:pt idx="51">
                <c:v>253.73012384521769</c:v>
              </c:pt>
              <c:pt idx="52">
                <c:v>296.88518996499693</c:v>
              </c:pt>
              <c:pt idx="53">
                <c:v>347.77946176765192</c:v>
              </c:pt>
              <c:pt idx="54">
                <c:v>407.694986937642</c:v>
              </c:pt>
              <c:pt idx="55">
                <c:v>478.68522361261734</c:v>
              </c:pt>
              <c:pt idx="56">
                <c:v>562.9861720570018</c:v>
              </c:pt>
              <c:pt idx="57">
                <c:v>663.20444831954137</c:v>
              </c:pt>
              <c:pt idx="58">
                <c:v>782.78862945785659</c:v>
              </c:pt>
              <c:pt idx="59">
                <c:v>926.29303021165515</c:v>
              </c:pt>
              <c:pt idx="60">
                <c:v>1099.1245924445996</c:v>
              </c:pt>
              <c:pt idx="61">
                <c:v>1308.3555332329454</c:v>
              </c:pt>
              <c:pt idx="62">
                <c:v>1563.0667347133815</c:v>
              </c:pt>
              <c:pt idx="63">
                <c:v>1876.2514223563835</c:v>
              </c:pt>
              <c:pt idx="64">
                <c:v>2263.4392603385895</c:v>
              </c:pt>
              <c:pt idx="65">
                <c:v>2746.5655917554186</c:v>
              </c:pt>
              <c:pt idx="66">
                <c:v>3356.1939372850265</c:v>
              </c:pt>
              <c:pt idx="67">
                <c:v>4134.1102186058488</c:v>
              </c:pt>
              <c:pt idx="68">
                <c:v>5140.8898993272924</c:v>
              </c:pt>
              <c:pt idx="69">
                <c:v>6460.800060730051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1-4B51-4A06-AF6D-56F98028A770}"/>
            </c:ext>
          </c:extLst>
        </c:ser>
        <c:ser>
          <c:idx val="3"/>
          <c:order val="2"/>
          <c:tx>
            <c:v>G/O</c:v>
          </c:tx>
          <c:spPr>
            <a:ln>
              <a:solidFill>
                <a:schemeClr val="accent6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0.99540532422148009</c:v>
              </c:pt>
              <c:pt idx="13">
                <c:v>0.98809680336941064</c:v>
              </c:pt>
              <c:pt idx="14">
                <c:v>0.98031560930275363</c:v>
              </c:pt>
              <c:pt idx="15">
                <c:v>0.97203496610511808</c:v>
              </c:pt>
              <c:pt idx="16">
                <c:v>0.96185596679528851</c:v>
              </c:pt>
              <c:pt idx="17">
                <c:v>0.95074249221400675</c:v>
              </c:pt>
              <c:pt idx="18">
                <c:v>0.93866571882918393</c:v>
              </c:pt>
              <c:pt idx="19">
                <c:v>0.92392780956119935</c:v>
              </c:pt>
              <c:pt idx="20">
                <c:v>0.90620875797100542</c:v>
              </c:pt>
              <c:pt idx="21">
                <c:v>0.90620875797100542</c:v>
              </c:pt>
              <c:pt idx="22">
                <c:v>0.90620875797100542</c:v>
              </c:pt>
              <c:pt idx="23">
                <c:v>0.89735580263101133</c:v>
              </c:pt>
              <c:pt idx="24">
                <c:v>0.88166765405758463</c:v>
              </c:pt>
              <c:pt idx="25">
                <c:v>0.85013197864601586</c:v>
              </c:pt>
              <c:pt idx="26">
                <c:v>0.82404303324586803</c:v>
              </c:pt>
              <c:pt idx="27">
                <c:v>0.80240044237061825</c:v>
              </c:pt>
              <c:pt idx="28">
                <c:v>0.76441429093893343</c:v>
              </c:pt>
              <c:pt idx="29">
                <c:v>0.74208283135820019</c:v>
              </c:pt>
              <c:pt idx="30">
                <c:v>0.70819148503137686</c:v>
              </c:pt>
              <c:pt idx="31">
                <c:v>0.66805101497467256</c:v>
              </c:pt>
              <c:pt idx="32">
                <c:v>0.63700004001724131</c:v>
              </c:pt>
              <c:pt idx="33">
                <c:v>0.59818713949531943</c:v>
              </c:pt>
              <c:pt idx="34">
                <c:v>0.56246309744985978</c:v>
              </c:pt>
              <c:pt idx="35">
                <c:v>0.52865601073074719</c:v>
              </c:pt>
              <c:pt idx="36">
                <c:v>0.49853497626008814</c:v>
              </c:pt>
              <c:pt idx="37">
                <c:v>0.4717716452618318</c:v>
              </c:pt>
              <c:pt idx="38">
                <c:v>0.44763000487974924</c:v>
              </c:pt>
              <c:pt idx="39">
                <c:v>0.42526526070269377</c:v>
              </c:pt>
              <c:pt idx="40">
                <c:v>0.40489740621539994</c:v>
              </c:pt>
              <c:pt idx="41">
                <c:v>0.38574303365540641</c:v>
              </c:pt>
              <c:pt idx="42">
                <c:v>0.3672000644054878</c:v>
              </c:pt>
              <c:pt idx="43">
                <c:v>0.34926794290524632</c:v>
              </c:pt>
              <c:pt idx="44">
                <c:v>0.33176178680736146</c:v>
              </c:pt>
              <c:pt idx="45">
                <c:v>0.31451286152425073</c:v>
              </c:pt>
              <c:pt idx="46">
                <c:v>0.29759080211715527</c:v>
              </c:pt>
              <c:pt idx="47">
                <c:v>0.28103657445431052</c:v>
              </c:pt>
              <c:pt idx="48">
                <c:v>0.26495468560875957</c:v>
              </c:pt>
              <c:pt idx="49">
                <c:v>0.24974687624220993</c:v>
              </c:pt>
              <c:pt idx="50">
                <c:v>0.23514147415445097</c:v>
              </c:pt>
              <c:pt idx="51">
                <c:v>0.22125685692430774</c:v>
              </c:pt>
              <c:pt idx="52">
                <c:v>0.20828639119775139</c:v>
              </c:pt>
              <c:pt idx="53">
                <c:v>0.19566488536539217</c:v>
              </c:pt>
              <c:pt idx="54">
                <c:v>0.1837266708785753</c:v>
              </c:pt>
              <c:pt idx="55">
                <c:v>0.17228409625167329</c:v>
              </c:pt>
              <c:pt idx="56">
                <c:v>0.16191233072342137</c:v>
              </c:pt>
              <c:pt idx="57">
                <c:v>0.15156340078580421</c:v>
              </c:pt>
              <c:pt idx="58">
                <c:v>0.14049841269661933</c:v>
              </c:pt>
              <c:pt idx="59">
                <c:v>0.12828174421081706</c:v>
              </c:pt>
              <c:pt idx="60">
                <c:v>0.1142934811732117</c:v>
              </c:pt>
              <c:pt idx="61">
                <c:v>9.9355747525714189E-2</c:v>
              </c:pt>
              <c:pt idx="62">
                <c:v>8.1444469736521863E-2</c:v>
              </c:pt>
              <c:pt idx="63">
                <c:v>6.6021948825365162E-2</c:v>
              </c:pt>
              <c:pt idx="64">
                <c:v>5.4001703191027262E-2</c:v>
              </c:pt>
              <c:pt idx="65">
                <c:v>4.1203385251282421E-2</c:v>
              </c:pt>
              <c:pt idx="66">
                <c:v>2.8987455002180251E-2</c:v>
              </c:pt>
              <c:pt idx="67">
                <c:v>1.7617301143839081E-2</c:v>
              </c:pt>
              <c:pt idx="68">
                <c:v>8.2503805771071415E-3</c:v>
              </c:pt>
              <c:pt idx="69">
                <c:v>0</c:v>
              </c:pt>
            </c:numLit>
          </c:xVal>
          <c:yVal>
            <c:numLit>
              <c:formatCode>0.000</c:formatCode>
              <c:ptCount val="256"/>
              <c:pt idx="1">
                <c:v>0.11274170945583278</c:v>
              </c:pt>
              <c:pt idx="2">
                <c:v>0.13067278467328072</c:v>
              </c:pt>
              <c:pt idx="3">
                <c:v>0.15240134997323646</c:v>
              </c:pt>
              <c:pt idx="4">
                <c:v>0.17737597981379258</c:v>
              </c:pt>
              <c:pt idx="5">
                <c:v>0.20634778116340433</c:v>
              </c:pt>
              <c:pt idx="6">
                <c:v>0.23987841293108181</c:v>
              </c:pt>
              <c:pt idx="7">
                <c:v>0.27930530490862215</c:v>
              </c:pt>
              <c:pt idx="8">
                <c:v>0.32487366894166964</c:v>
              </c:pt>
              <c:pt idx="9">
                <c:v>0.37789745337210584</c:v>
              </c:pt>
              <c:pt idx="10">
                <c:v>0.43969386967930763</c:v>
              </c:pt>
              <c:pt idx="11">
                <c:v>0.51087670248992323</c:v>
              </c:pt>
              <c:pt idx="12">
                <c:v>0.59405667346455593</c:v>
              </c:pt>
              <c:pt idx="13">
                <c:v>0.68990286453295047</c:v>
              </c:pt>
              <c:pt idx="14">
                <c:v>0.80026400613208892</c:v>
              </c:pt>
              <c:pt idx="15">
                <c:v>0.92802276900021996</c:v>
              </c:pt>
              <c:pt idx="16">
                <c:v>1.0780893199660682</c:v>
              </c:pt>
              <c:pt idx="17">
                <c:v>1.2475982280260274</c:v>
              </c:pt>
              <c:pt idx="18">
                <c:v>1.4418121082866577</c:v>
              </c:pt>
              <c:pt idx="19">
                <c:v>1.6664222225354401</c:v>
              </c:pt>
              <c:pt idx="20">
                <c:v>1.9249197086296468</c:v>
              </c:pt>
              <c:pt idx="21">
                <c:v>2.1922254631154261</c:v>
              </c:pt>
              <c:pt idx="22">
                <c:v>2.7341066820774511</c:v>
              </c:pt>
              <c:pt idx="23">
                <c:v>3.1098349072108458</c:v>
              </c:pt>
              <c:pt idx="24">
                <c:v>3.4662644540771845</c:v>
              </c:pt>
              <c:pt idx="25">
                <c:v>4.0767899052962511</c:v>
              </c:pt>
              <c:pt idx="26">
                <c:v>4.7051130917112829</c:v>
              </c:pt>
              <c:pt idx="27">
                <c:v>5.2910515906112039</c:v>
              </c:pt>
              <c:pt idx="28">
                <c:v>6.4076422600891529</c:v>
              </c:pt>
              <c:pt idx="29">
                <c:v>7.1782621190176563</c:v>
              </c:pt>
              <c:pt idx="30">
                <c:v>8.2818371671411732</c:v>
              </c:pt>
              <c:pt idx="31">
                <c:v>9.914307401001178</c:v>
              </c:pt>
              <c:pt idx="32">
                <c:v>11.085320124119981</c:v>
              </c:pt>
              <c:pt idx="33">
                <c:v>12.930861503880156</c:v>
              </c:pt>
              <c:pt idx="34">
                <c:v>15.002362883053216</c:v>
              </c:pt>
              <c:pt idx="35">
                <c:v>17.391384541658084</c:v>
              </c:pt>
              <c:pt idx="36">
                <c:v>20.200848805288569</c:v>
              </c:pt>
              <c:pt idx="37">
                <c:v>23.48678845913081</c:v>
              </c:pt>
              <c:pt idx="38">
                <c:v>27.349537914620935</c:v>
              </c:pt>
              <c:pt idx="39">
                <c:v>31.874380684023812</c:v>
              </c:pt>
              <c:pt idx="40">
                <c:v>37.04972600527185</c:v>
              </c:pt>
              <c:pt idx="41">
                <c:v>43.09307116897029</c:v>
              </c:pt>
              <c:pt idx="42">
                <c:v>50.206440664967481</c:v>
              </c:pt>
              <c:pt idx="43">
                <c:v>58.524272812190532</c:v>
              </c:pt>
              <c:pt idx="44">
                <c:v>68.145579202629165</c:v>
              </c:pt>
              <c:pt idx="45">
                <c:v>79.445669028349727</c:v>
              </c:pt>
              <c:pt idx="46">
                <c:v>92.538288431650315</c:v>
              </c:pt>
              <c:pt idx="47">
                <c:v>107.95719520065312</c:v>
              </c:pt>
              <c:pt idx="48">
                <c:v>125.92361594216898</c:v>
              </c:pt>
              <c:pt idx="49">
                <c:v>147.05944999516515</c:v>
              </c:pt>
              <c:pt idx="50">
                <c:v>171.85365058062277</c:v>
              </c:pt>
              <c:pt idx="51">
                <c:v>200.90215584487339</c:v>
              </c:pt>
              <c:pt idx="52">
                <c:v>235.07210652987993</c:v>
              </c:pt>
              <c:pt idx="53">
                <c:v>275.36991890767132</c:v>
              </c:pt>
              <c:pt idx="54">
                <c:v>322.81071148211458</c:v>
              </c:pt>
              <c:pt idx="55">
                <c:v>379.0204014306388</c:v>
              </c:pt>
              <c:pt idx="56">
                <c:v>445.76944181094439</c:v>
              </c:pt>
              <c:pt idx="57">
                <c:v>525.1217372777752</c:v>
              </c:pt>
              <c:pt idx="58">
                <c:v>619.80785271232685</c:v>
              </c:pt>
              <c:pt idx="59">
                <c:v>733.4338701821805</c:v>
              </c:pt>
              <c:pt idx="60">
                <c:v>870.28097735427741</c:v>
              </c:pt>
              <c:pt idx="61">
                <c:v>1035.9489179078089</c:v>
              </c:pt>
              <c:pt idx="62">
                <c:v>1237.6278857802793</c:v>
              </c:pt>
              <c:pt idx="63">
                <c:v>1485.605847448973</c:v>
              </c:pt>
              <c:pt idx="64">
                <c:v>1792.1791080011683</c:v>
              </c:pt>
              <c:pt idx="65">
                <c:v>2174.7159548529662</c:v>
              </c:pt>
              <c:pt idx="66">
                <c:v>2657.4164203119085</c:v>
              </c:pt>
              <c:pt idx="67">
                <c:v>3273.3663738125756</c:v>
              </c:pt>
              <c:pt idx="68">
                <c:v>4070.5291436582952</c:v>
              </c:pt>
              <c:pt idx="69">
                <c:v>5115.6269543901872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2-4B51-4A06-AF6D-56F98028A77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orientation val="minMax"/>
          <c:max val="1"/>
          <c:min val="0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 sz="1000"/>
                </a:pPr>
                <a:r>
                  <a:rPr lang="en-US" sz="1000"/>
                  <a:t>Wetting Phase Saturation, fraction</a:t>
                </a:r>
              </a:p>
            </c:rich>
          </c:tx>
          <c:overlay val="0"/>
        </c:title>
        <c:numFmt formatCode="0.0" sourceLinked="0"/>
        <c:majorTickMark val="out"/>
        <c:minorTickMark val="none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21120"/>
        <c:crossesAt val="0"/>
        <c:crossBetween val="midCat"/>
        <c:majorUnit val="0.2"/>
        <c:minorUnit val="0.1"/>
      </c:valAx>
      <c:valAx>
        <c:axId val="160021120"/>
        <c:scaling>
          <c:logBase val="10"/>
          <c:orientation val="minMax"/>
          <c:min val="1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000"/>
                </a:pPr>
                <a:r>
                  <a:rPr lang="en-US" sz="1000"/>
                  <a:t>Capillary Pressure, psia</a:t>
                </a:r>
              </a:p>
            </c:rich>
          </c:tx>
          <c:overlay val="0"/>
        </c:title>
        <c:numFmt formatCode="General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18816"/>
        <c:crossesAt val="0"/>
        <c:crossBetween val="midCat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ayout>
        <c:manualLayout>
          <c:xMode val="edge"/>
          <c:yMode val="edge"/>
          <c:x val="8.0111077121539823E-2"/>
          <c:y val="2.0833333333333332E-2"/>
          <c:w val="0.84547433842190123"/>
          <c:h val="0.11197998687664042"/>
        </c:manualLayout>
      </c:layout>
      <c:overlay val="0"/>
      <c:txPr>
        <a:bodyPr/>
        <a:lstStyle/>
        <a:p>
          <a:pPr>
            <a:defRPr sz="900" b="1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94588436862059"/>
          <c:y val="0.13882127803825092"/>
          <c:w val="0.8522650554097404"/>
          <c:h val="0.67814430959662808"/>
        </c:manualLayout>
      </c:layout>
      <c:scatterChart>
        <c:scatterStyle val="smoothMarker"/>
        <c:varyColors val="0"/>
        <c:ser>
          <c:idx val="1"/>
          <c:order val="0"/>
          <c:tx>
            <c:v>Uncorrected</c:v>
          </c:tx>
          <c:spPr>
            <a:ln>
              <a:noFill/>
            </a:ln>
          </c:spPr>
          <c:marker>
            <c:symbol val="circle"/>
            <c:size val="5"/>
            <c:spPr>
              <a:solidFill>
                <a:schemeClr val="bg1"/>
              </a:solidFill>
              <a:ln>
                <a:solidFill>
                  <a:schemeClr val="tx1"/>
                </a:solidFill>
              </a:ln>
            </c:spPr>
          </c:marker>
          <c:xVal>
            <c:numLit>
              <c:formatCode>0.0000</c:formatCode>
              <c:ptCount val="130"/>
              <c:pt idx="0">
                <c:v>71.365504346677582</c:v>
              </c:pt>
              <c:pt idx="1">
                <c:v>61.734029345427118</c:v>
              </c:pt>
              <c:pt idx="2">
                <c:v>53.262812278792296</c:v>
              </c:pt>
              <c:pt idx="3">
                <c:v>45.668886799377177</c:v>
              </c:pt>
              <c:pt idx="4">
                <c:v>39.238683881022304</c:v>
              </c:pt>
              <c:pt idx="5">
                <c:v>33.729463727494405</c:v>
              </c:pt>
              <c:pt idx="6">
                <c:v>29.01469921763923</c:v>
              </c:pt>
              <c:pt idx="7">
                <c:v>24.91896816022539</c:v>
              </c:pt>
              <c:pt idx="8">
                <c:v>21.423712246896969</c:v>
              </c:pt>
              <c:pt idx="9">
                <c:v>18.417694900808627</c:v>
              </c:pt>
              <c:pt idx="10">
                <c:v>15.829194992134646</c:v>
              </c:pt>
              <c:pt idx="11">
                <c:v>13.62363945366501</c:v>
              </c:pt>
              <c:pt idx="12">
                <c:v>11.716053889958134</c:v>
              </c:pt>
              <c:pt idx="13">
                <c:v>10.088376723456237</c:v>
              </c:pt>
              <c:pt idx="14">
                <c:v>8.697129880474975</c:v>
              </c:pt>
              <c:pt idx="15">
                <c:v>7.4998159878104769</c:v>
              </c:pt>
              <c:pt idx="16">
                <c:v>6.4558658277210821</c:v>
              </c:pt>
              <c:pt idx="17">
                <c:v>5.5787190488497558</c:v>
              </c:pt>
              <c:pt idx="18">
                <c:v>4.8272586698351052</c:v>
              </c:pt>
              <c:pt idx="19">
                <c:v>4.1766125690585483</c:v>
              </c:pt>
              <c:pt idx="20">
                <c:v>3.6157352271876495</c:v>
              </c:pt>
              <c:pt idx="21">
                <c:v>3.1748559247683268</c:v>
              </c:pt>
              <c:pt idx="22">
                <c:v>2.545621224520616</c:v>
              </c:pt>
              <c:pt idx="23">
                <c:v>2.2380609285276485</c:v>
              </c:pt>
              <c:pt idx="24">
                <c:v>2.0079252729298593</c:v>
              </c:pt>
              <c:pt idx="25">
                <c:v>1.7072255773980662</c:v>
              </c:pt>
              <c:pt idx="26">
                <c:v>1.47924180871678</c:v>
              </c:pt>
              <c:pt idx="27">
                <c:v>1.315428489177896</c:v>
              </c:pt>
              <c:pt idx="28">
                <c:v>1.0862029616339974</c:v>
              </c:pt>
              <c:pt idx="29">
                <c:v>0.9695940165740945</c:v>
              </c:pt>
              <c:pt idx="30">
                <c:v>0.84039324361680723</c:v>
              </c:pt>
              <c:pt idx="31">
                <c:v>0.70201575546236916</c:v>
              </c:pt>
              <c:pt idx="32">
                <c:v>0.62785737552640375</c:v>
              </c:pt>
              <c:pt idx="33">
                <c:v>0.53824720015070282</c:v>
              </c:pt>
              <c:pt idx="34">
                <c:v>0.4639269196629065</c:v>
              </c:pt>
              <c:pt idx="35">
                <c:v>0.40019815462814429</c:v>
              </c:pt>
              <c:pt idx="36">
                <c:v>0.34453997785369672</c:v>
              </c:pt>
              <c:pt idx="37">
                <c:v>0.29633681131462669</c:v>
              </c:pt>
              <c:pt idx="38">
                <c:v>0.25448327579528196</c:v>
              </c:pt>
              <c:pt idx="39">
                <c:v>0.21835718375191882</c:v>
              </c:pt>
              <c:pt idx="40">
                <c:v>0.18785564025519791</c:v>
              </c:pt>
              <c:pt idx="41">
                <c:v>0.16151088356430801</c:v>
              </c:pt>
              <c:pt idx="42">
                <c:v>0.13862763238774015</c:v>
              </c:pt>
              <c:pt idx="43">
                <c:v>0.11892501462316744</c:v>
              </c:pt>
              <c:pt idx="44">
                <c:v>0.10213428488595884</c:v>
              </c:pt>
              <c:pt idx="45">
                <c:v>8.7607041203421221E-2</c:v>
              </c:pt>
              <c:pt idx="46">
                <c:v>7.5212110770135149E-2</c:v>
              </c:pt>
              <c:pt idx="47">
                <c:v>6.4469996530234913E-2</c:v>
              </c:pt>
              <c:pt idx="48">
                <c:v>5.5271602136936833E-2</c:v>
              </c:pt>
              <c:pt idx="49">
                <c:v>4.732779838513488E-2</c:v>
              </c:pt>
              <c:pt idx="50">
                <c:v>4.0499576101438776E-2</c:v>
              </c:pt>
              <c:pt idx="51">
                <c:v>3.4643729783438285E-2</c:v>
              </c:pt>
              <c:pt idx="52">
                <c:v>2.960793648699156E-2</c:v>
              </c:pt>
              <c:pt idx="53">
                <c:v>2.5275091874990222E-2</c:v>
              </c:pt>
              <c:pt idx="54">
                <c:v>2.1560622843166156E-2</c:v>
              </c:pt>
              <c:pt idx="55">
                <c:v>1.8363127614579575E-2</c:v>
              </c:pt>
              <c:pt idx="56">
                <c:v>1.5613452487287835E-2</c:v>
              </c:pt>
              <c:pt idx="57">
                <c:v>1.3254069496495338E-2</c:v>
              </c:pt>
              <c:pt idx="58">
                <c:v>1.1229286575738762E-2</c:v>
              </c:pt>
              <c:pt idx="59">
                <c:v>9.4896081064148007E-3</c:v>
              </c:pt>
              <c:pt idx="60">
                <c:v>7.9974171343592353E-3</c:v>
              </c:pt>
              <c:pt idx="61">
                <c:v>6.7184779864014332E-3</c:v>
              </c:pt>
              <c:pt idx="62">
                <c:v>5.6236612635889131E-3</c:v>
              </c:pt>
              <c:pt idx="63">
                <c:v>4.6849573269730008E-3</c:v>
              </c:pt>
              <c:pt idx="64">
                <c:v>3.8835404167625537E-3</c:v>
              </c:pt>
              <c:pt idx="65">
                <c:v>3.2004179600873756E-3</c:v>
              </c:pt>
              <c:pt idx="66">
                <c:v>2.6190851937247699E-3</c:v>
              </c:pt>
              <c:pt idx="67">
                <c:v>2.1262514503970742E-3</c:v>
              </c:pt>
              <c:pt idx="68">
                <c:v>1.7098514110489473E-3</c:v>
              </c:pt>
              <c:pt idx="69">
                <c:v>1.3605370489392287E-3</c:v>
              </c:pt>
            </c:numLit>
          </c:xVal>
          <c:yVal>
            <c:numLit>
              <c:formatCode>General</c:formatCode>
              <c:ptCount val="130"/>
              <c:pt idx="3" formatCode="0.0000">
                <c:v>0.81758219524668463</c:v>
              </c:pt>
              <c:pt idx="4" formatCode="0.0000">
                <c:v>0.84167818832260932</c:v>
              </c:pt>
              <c:pt idx="5" formatCode="0.0000">
                <c:v>0.82427930463879362</c:v>
              </c:pt>
              <c:pt idx="6" formatCode="0.0000">
                <c:v>0.8280532378655594</c:v>
              </c:pt>
              <c:pt idx="7" formatCode="0.0000">
                <c:v>0.82727240579813632</c:v>
              </c:pt>
              <c:pt idx="8" formatCode="0.0000">
                <c:v>0.84243005783706537</c:v>
              </c:pt>
              <c:pt idx="9" formatCode="0.0000">
                <c:v>0.84322768577483709</c:v>
              </c:pt>
              <c:pt idx="10" formatCode="0.0000">
                <c:v>0.84624352759567156</c:v>
              </c:pt>
              <c:pt idx="11" formatCode="0.0000">
                <c:v>0.88578195610354304</c:v>
              </c:pt>
              <c:pt idx="12" formatCode="0.0000">
                <c:v>0.96366723952353273</c:v>
              </c:pt>
              <c:pt idx="13" formatCode="0.0000">
                <c:v>1.0886787503551718</c:v>
              </c:pt>
              <c:pt idx="14" formatCode="0.0000">
                <c:v>1.180050245377092</c:v>
              </c:pt>
              <c:pt idx="15" formatCode="0.0000">
                <c:v>1.2388817311498628</c:v>
              </c:pt>
              <c:pt idx="16" formatCode="0.0000">
                <c:v>1.2773809169716985</c:v>
              </c:pt>
              <c:pt idx="17" formatCode="0.0000">
                <c:v>1.3272019509242685</c:v>
              </c:pt>
              <c:pt idx="18" formatCode="0.0000">
                <c:v>1.3870619045360972</c:v>
              </c:pt>
              <c:pt idx="19" formatCode="0.0000">
                <c:v>1.4645225106856656</c:v>
              </c:pt>
              <c:pt idx="20" formatCode="0.0000">
                <c:v>1.5760957778664109</c:v>
              </c:pt>
              <c:pt idx="21" formatCode="0.0000">
                <c:v>1.1827295150908166</c:v>
              </c:pt>
              <c:pt idx="22" formatCode="0.0000">
                <c:v>0.74857610080247827</c:v>
              </c:pt>
              <c:pt idx="23" formatCode="0.0000">
                <c:v>0.59235320078984521</c:v>
              </c:pt>
              <c:pt idx="24" formatCode="0.0000">
                <c:v>1.0228174313537699</c:v>
              </c:pt>
              <c:pt idx="25" formatCode="0.0000">
                <c:v>1.8378118705966362</c:v>
              </c:pt>
              <c:pt idx="26" formatCode="0.0000">
                <c:v>2.1266558060100489</c:v>
              </c:pt>
              <c:pt idx="27" formatCode="0.0000">
                <c:v>2.1995158317464809</c:v>
              </c:pt>
              <c:pt idx="28" formatCode="0.0000">
                <c:v>2.1933003913635085</c:v>
              </c:pt>
              <c:pt idx="29" formatCode="0.0000">
                <c:v>2.2189359775233282</c:v>
              </c:pt>
              <c:pt idx="30" formatCode="0.0000">
                <c:v>2.3385786038983509</c:v>
              </c:pt>
              <c:pt idx="31" formatCode="0.0000">
                <c:v>2.4077682145813708</c:v>
              </c:pt>
              <c:pt idx="32" formatCode="0.0000">
                <c:v>2.5721597476647684</c:v>
              </c:pt>
              <c:pt idx="33" formatCode="0.0000">
                <c:v>2.5947068917596074</c:v>
              </c:pt>
              <c:pt idx="34" formatCode="0.0000">
                <c:v>2.6449898031679147</c:v>
              </c:pt>
              <c:pt idx="35" formatCode="0.0000">
                <c:v>2.5019258944333331</c:v>
              </c:pt>
              <c:pt idx="36" formatCode="0.0000">
                <c:v>2.3354466483438734</c:v>
              </c:pt>
              <c:pt idx="37" formatCode="0.0000">
                <c:v>2.1364629741680798</c:v>
              </c:pt>
              <c:pt idx="38" formatCode="0.0000">
                <c:v>1.9185888544004324</c:v>
              </c:pt>
              <c:pt idx="39" formatCode="0.0000">
                <c:v>1.7453346410358277</c:v>
              </c:pt>
              <c:pt idx="40" formatCode="0.0000">
                <c:v>1.6113159580940497</c:v>
              </c:pt>
              <c:pt idx="41" formatCode="0.0000">
                <c:v>1.5071502231194758</c:v>
              </c:pt>
              <c:pt idx="42" formatCode="0.0000">
                <c:v>1.4234367894906945</c:v>
              </c:pt>
              <c:pt idx="43" formatCode="0.0000">
                <c:v>1.3594228966028106</c:v>
              </c:pt>
              <c:pt idx="44" formatCode="0.0000">
                <c:v>1.3156460235742771</c:v>
              </c:pt>
              <c:pt idx="45" formatCode="0.0000">
                <c:v>1.2803677070080381</c:v>
              </c:pt>
              <c:pt idx="46" formatCode="0.0000">
                <c:v>1.2543288480594244</c:v>
              </c:pt>
              <c:pt idx="47" formatCode="0.0000">
                <c:v>1.2243448410695421</c:v>
              </c:pt>
              <c:pt idx="48" formatCode="0.0000">
                <c:v>1.1942021197692438</c:v>
              </c:pt>
              <c:pt idx="49" formatCode="0.0000">
                <c:v>1.1503815445941532</c:v>
              </c:pt>
              <c:pt idx="50" formatCode="0.0000">
                <c:v>1.1053528696083965</c:v>
              </c:pt>
              <c:pt idx="51" formatCode="0.0000">
                <c:v>1.0560893289869355</c:v>
              </c:pt>
              <c:pt idx="52" formatCode="0.0000">
                <c:v>1.0083109764621456</c:v>
              </c:pt>
              <c:pt idx="53" formatCode="0.0000">
                <c:v>0.96626455013322665</c:v>
              </c:pt>
              <c:pt idx="54" formatCode="0.0000">
                <c:v>0.92627090746407015</c:v>
              </c:pt>
              <c:pt idx="55" formatCode="0.0000">
                <c:v>0.89533727958573073</c:v>
              </c:pt>
              <c:pt idx="56" formatCode="0.0000">
                <c:v>0.85222019640071822</c:v>
              </c:pt>
              <c:pt idx="57" formatCode="0.0000">
                <c:v>0.82316065925318871</c:v>
              </c:pt>
              <c:pt idx="58" formatCode="0.0000">
                <c:v>0.81953199477418526</c:v>
              </c:pt>
              <c:pt idx="59" formatCode="0.0000">
                <c:v>0.86009343978543606</c:v>
              </c:pt>
              <c:pt idx="60" formatCode="0.0000">
                <c:v>0.93640300280810829</c:v>
              </c:pt>
              <c:pt idx="61" formatCode="0.0000">
                <c:v>1.0188771279662745</c:v>
              </c:pt>
              <c:pt idx="62" formatCode="0.0000">
                <c:v>1.1386416607964047</c:v>
              </c:pt>
              <c:pt idx="63" formatCode="0.0000">
                <c:v>1.1791170395426445</c:v>
              </c:pt>
              <c:pt idx="64" formatCode="0.0000">
                <c:v>1.1406709924716174</c:v>
              </c:pt>
              <c:pt idx="65" formatCode="0.0000">
                <c:v>1.0655595533090996</c:v>
              </c:pt>
              <c:pt idx="66" formatCode="0.0000">
                <c:v>1.0333919856171274</c:v>
              </c:pt>
              <c:pt idx="67" formatCode="0.0000">
                <c:v>1.0564097151561982</c:v>
              </c:pt>
              <c:pt idx="68" formatCode="0.0000">
                <c:v>1.0336076653339654</c:v>
              </c:pt>
              <c:pt idx="69" formatCode="0.0000">
                <c:v>1.009909133303063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9CA7-49A4-A9CC-9F6F8CF702F3}"/>
            </c:ext>
          </c:extLst>
        </c:ser>
        <c:ser>
          <c:idx val="0"/>
          <c:order val="1"/>
          <c:tx>
            <c:v>Stress Corrected</c:v>
          </c:tx>
          <c:spPr>
            <a:ln w="12700">
              <a:solidFill>
                <a:schemeClr val="tx1"/>
              </a:solidFill>
            </a:ln>
          </c:spPr>
          <c:marker>
            <c:symbol val="square"/>
            <c:size val="5"/>
            <c:spPr>
              <a:solidFill>
                <a:srgbClr val="00B050"/>
              </a:solidFill>
              <a:ln>
                <a:solidFill>
                  <a:schemeClr val="tx1"/>
                </a:solidFill>
              </a:ln>
            </c:spPr>
          </c:marker>
          <c:xVal>
            <c:numLit>
              <c:formatCode>0.0000</c:formatCode>
              <c:ptCount val="129"/>
              <c:pt idx="0">
                <c:v>61.734029345427118</c:v>
              </c:pt>
              <c:pt idx="1">
                <c:v>53.262812278792296</c:v>
              </c:pt>
              <c:pt idx="2">
                <c:v>45.668886799377177</c:v>
              </c:pt>
              <c:pt idx="3">
                <c:v>39.238683881022304</c:v>
              </c:pt>
              <c:pt idx="4">
                <c:v>33.729463727494405</c:v>
              </c:pt>
              <c:pt idx="5">
                <c:v>29.01469921763923</c:v>
              </c:pt>
              <c:pt idx="6">
                <c:v>24.91896816022539</c:v>
              </c:pt>
              <c:pt idx="7">
                <c:v>21.423712246896969</c:v>
              </c:pt>
              <c:pt idx="8">
                <c:v>18.417694900808627</c:v>
              </c:pt>
              <c:pt idx="9">
                <c:v>15.829194992134646</c:v>
              </c:pt>
              <c:pt idx="10">
                <c:v>13.62363945366501</c:v>
              </c:pt>
              <c:pt idx="11">
                <c:v>11.716053889958134</c:v>
              </c:pt>
              <c:pt idx="12">
                <c:v>10.088376723456237</c:v>
              </c:pt>
              <c:pt idx="13">
                <c:v>8.697129880474975</c:v>
              </c:pt>
              <c:pt idx="14">
                <c:v>7.4998159878104769</c:v>
              </c:pt>
              <c:pt idx="15">
                <c:v>6.4558658277210821</c:v>
              </c:pt>
              <c:pt idx="16">
                <c:v>5.5787190488497558</c:v>
              </c:pt>
              <c:pt idx="17">
                <c:v>4.8272586698351052</c:v>
              </c:pt>
              <c:pt idx="18">
                <c:v>4.1766125690585483</c:v>
              </c:pt>
              <c:pt idx="19">
                <c:v>3.6157352271876495</c:v>
              </c:pt>
              <c:pt idx="20">
                <c:v>3.1748559247683268</c:v>
              </c:pt>
              <c:pt idx="21">
                <c:v>2.545621224520616</c:v>
              </c:pt>
              <c:pt idx="22">
                <c:v>2.2380609285276485</c:v>
              </c:pt>
              <c:pt idx="23">
                <c:v>2.0079252729298593</c:v>
              </c:pt>
              <c:pt idx="24">
                <c:v>1.7072255773980662</c:v>
              </c:pt>
              <c:pt idx="25">
                <c:v>1.47924180871678</c:v>
              </c:pt>
              <c:pt idx="26">
                <c:v>1.315428489177896</c:v>
              </c:pt>
              <c:pt idx="27">
                <c:v>1.0862029616339974</c:v>
              </c:pt>
              <c:pt idx="28">
                <c:v>0.9695940165740945</c:v>
              </c:pt>
              <c:pt idx="29">
                <c:v>0.84039324361680723</c:v>
              </c:pt>
              <c:pt idx="30">
                <c:v>0.70201575546236916</c:v>
              </c:pt>
              <c:pt idx="31">
                <c:v>0.62785737552640375</c:v>
              </c:pt>
              <c:pt idx="32">
                <c:v>0.53824720015070282</c:v>
              </c:pt>
              <c:pt idx="33">
                <c:v>0.4639269196629065</c:v>
              </c:pt>
              <c:pt idx="34">
                <c:v>0.40019815462814429</c:v>
              </c:pt>
              <c:pt idx="35">
                <c:v>0.34453997785369672</c:v>
              </c:pt>
              <c:pt idx="36">
                <c:v>0.29633681131462669</c:v>
              </c:pt>
              <c:pt idx="37">
                <c:v>0.25448327579528196</c:v>
              </c:pt>
              <c:pt idx="38">
                <c:v>0.21835718375191882</c:v>
              </c:pt>
              <c:pt idx="39">
                <c:v>0.18785564025519791</c:v>
              </c:pt>
              <c:pt idx="40">
                <c:v>0.16151088356430801</c:v>
              </c:pt>
              <c:pt idx="41">
                <c:v>0.13862763238774015</c:v>
              </c:pt>
              <c:pt idx="42">
                <c:v>0.11892501462316744</c:v>
              </c:pt>
              <c:pt idx="43">
                <c:v>0.10213428488595884</c:v>
              </c:pt>
              <c:pt idx="44">
                <c:v>8.7607041203421221E-2</c:v>
              </c:pt>
              <c:pt idx="45">
                <c:v>7.5212110770135149E-2</c:v>
              </c:pt>
              <c:pt idx="46">
                <c:v>6.4469996530234913E-2</c:v>
              </c:pt>
              <c:pt idx="47">
                <c:v>5.5271602136936833E-2</c:v>
              </c:pt>
              <c:pt idx="48">
                <c:v>4.732779838513488E-2</c:v>
              </c:pt>
              <c:pt idx="49">
                <c:v>4.0499576101438776E-2</c:v>
              </c:pt>
              <c:pt idx="50">
                <c:v>3.4643729783438285E-2</c:v>
              </c:pt>
              <c:pt idx="51">
                <c:v>2.960793648699156E-2</c:v>
              </c:pt>
              <c:pt idx="52">
                <c:v>2.5275091874990222E-2</c:v>
              </c:pt>
              <c:pt idx="53">
                <c:v>2.1560622843166156E-2</c:v>
              </c:pt>
              <c:pt idx="54">
                <c:v>1.8363127614579575E-2</c:v>
              </c:pt>
              <c:pt idx="55">
                <c:v>1.5613452487287835E-2</c:v>
              </c:pt>
              <c:pt idx="56">
                <c:v>1.3254069496495338E-2</c:v>
              </c:pt>
              <c:pt idx="57">
                <c:v>1.1229286575738762E-2</c:v>
              </c:pt>
              <c:pt idx="58">
                <c:v>9.4896081064148007E-3</c:v>
              </c:pt>
              <c:pt idx="59">
                <c:v>7.9974171343592353E-3</c:v>
              </c:pt>
              <c:pt idx="60">
                <c:v>6.7184779864014332E-3</c:v>
              </c:pt>
              <c:pt idx="61">
                <c:v>5.6236612635889131E-3</c:v>
              </c:pt>
              <c:pt idx="62">
                <c:v>4.6849573269730008E-3</c:v>
              </c:pt>
              <c:pt idx="63">
                <c:v>3.8835404167625537E-3</c:v>
              </c:pt>
              <c:pt idx="64">
                <c:v>3.2004179600873756E-3</c:v>
              </c:pt>
              <c:pt idx="65">
                <c:v>2.6190851937247699E-3</c:v>
              </c:pt>
              <c:pt idx="66">
                <c:v>2.1262514503970742E-3</c:v>
              </c:pt>
              <c:pt idx="67">
                <c:v>1.7098514110489473E-3</c:v>
              </c:pt>
              <c:pt idx="68">
                <c:v>1.3605370489392287E-3</c:v>
              </c:pt>
            </c:numLit>
          </c:xVal>
          <c:yVal>
            <c:numLit>
              <c:formatCode>0.0000</c:formatCode>
              <c:ptCount val="129"/>
              <c:pt idx="0">
                <c:v>0</c:v>
              </c:pt>
              <c:pt idx="1">
                <c:v>0</c:v>
              </c:pt>
              <c:pt idx="2">
                <c:v>0</c:v>
              </c:pt>
              <c:pt idx="3">
                <c:v>0</c:v>
              </c:pt>
              <c:pt idx="4">
                <c:v>0</c:v>
              </c:pt>
              <c:pt idx="5">
                <c:v>0</c:v>
              </c:pt>
              <c:pt idx="6">
                <c:v>0</c:v>
              </c:pt>
              <c:pt idx="7">
                <c:v>0</c:v>
              </c:pt>
              <c:pt idx="8">
                <c:v>0</c:v>
              </c:pt>
              <c:pt idx="9">
                <c:v>0</c:v>
              </c:pt>
              <c:pt idx="10">
                <c:v>8.8217803128907424E-2</c:v>
              </c:pt>
              <c:pt idx="11">
                <c:v>0.22882622757492899</c:v>
              </c:pt>
              <c:pt idx="12">
                <c:v>0.37827708175707447</c:v>
              </c:pt>
              <c:pt idx="13">
                <c:v>0.44955190107071824</c:v>
              </c:pt>
              <c:pt idx="14">
                <c:v>0.50143464888736811</c:v>
              </c:pt>
              <c:pt idx="15">
                <c:v>0.56464109442953103</c:v>
              </c:pt>
              <c:pt idx="16">
                <c:v>0.63832498017581452</c:v>
              </c:pt>
              <c:pt idx="17">
                <c:v>0.73026410275563369</c:v>
              </c:pt>
              <c:pt idx="18">
                <c:v>0.85766301105040943</c:v>
              </c:pt>
              <c:pt idx="19">
                <c:v>0.64530822736436932</c:v>
              </c:pt>
              <c:pt idx="20">
                <c:v>0.29779714008031594</c:v>
              </c:pt>
              <c:pt idx="21">
                <c:v>0.15362486980886439</c:v>
              </c:pt>
              <c:pt idx="22">
                <c:v>0.44634274058003276</c:v>
              </c:pt>
              <c:pt idx="23">
                <c:v>1.1730547285715731</c:v>
              </c:pt>
              <c:pt idx="24">
                <c:v>1.4837038191173322</c:v>
              </c:pt>
              <c:pt idx="25">
                <c:v>1.5745466856333106</c:v>
              </c:pt>
              <c:pt idx="26">
                <c:v>1.5991366012535062</c:v>
              </c:pt>
              <c:pt idx="27">
                <c:v>1.6417577107399997</c:v>
              </c:pt>
              <c:pt idx="28">
                <c:v>1.7844463859750732</c:v>
              </c:pt>
              <c:pt idx="29">
                <c:v>1.8812467392708643</c:v>
              </c:pt>
              <c:pt idx="30">
                <c:v>2.0653535924805637</c:v>
              </c:pt>
              <c:pt idx="31">
                <c:v>2.1148567618677654</c:v>
              </c:pt>
              <c:pt idx="32">
                <c:v>2.1899343710214518</c:v>
              </c:pt>
              <c:pt idx="33">
                <c:v>2.0713041519638167</c:v>
              </c:pt>
              <c:pt idx="34">
                <c:v>1.9278198402812314</c:v>
              </c:pt>
              <c:pt idx="35">
                <c:v>1.7499626298126716</c:v>
              </c:pt>
              <c:pt idx="36">
                <c:v>1.5511212513527581</c:v>
              </c:pt>
              <c:pt idx="37">
                <c:v>1.3950825727453955</c:v>
              </c:pt>
              <c:pt idx="38">
                <c:v>1.2764532610801866</c:v>
              </c:pt>
              <c:pt idx="39">
                <c:v>1.1865177986354047</c:v>
              </c:pt>
              <c:pt idx="40">
                <c:v>1.1161733573791008</c:v>
              </c:pt>
              <c:pt idx="41">
                <c:v>1.064787898759592</c:v>
              </c:pt>
              <c:pt idx="42">
                <c:v>1.032856387778065</c:v>
              </c:pt>
              <c:pt idx="43">
                <c:v>1.0088861222451191</c:v>
              </c:pt>
              <c:pt idx="44">
                <c:v>0.99351190635389419</c:v>
              </c:pt>
              <c:pt idx="45">
                <c:v>0.97369620716536887</c:v>
              </c:pt>
              <c:pt idx="46">
                <c:v>0.95298679465186231</c:v>
              </c:pt>
              <c:pt idx="47">
                <c:v>0.91780464093170866</c:v>
              </c:pt>
              <c:pt idx="48">
                <c:v>0.88044487523193626</c:v>
              </c:pt>
              <c:pt idx="49">
                <c:v>0.83776992780168491</c:v>
              </c:pt>
              <c:pt idx="50">
                <c:v>0.79542089728835363</c:v>
              </c:pt>
              <c:pt idx="51">
                <c:v>0.75760997989489753</c:v>
              </c:pt>
              <c:pt idx="52">
                <c:v>0.72053740337095262</c:v>
              </c:pt>
              <c:pt idx="53">
                <c:v>0.69117193641012475</c:v>
              </c:pt>
              <c:pt idx="54">
                <c:v>0.6479644417041579</c:v>
              </c:pt>
              <c:pt idx="55">
                <c:v>0.6171084318322082</c:v>
              </c:pt>
              <c:pt idx="56">
                <c:v>0.60998344587621833</c:v>
              </c:pt>
              <c:pt idx="57">
                <c:v>0.64552792602918074</c:v>
              </c:pt>
              <c:pt idx="58">
                <c:v>0.71535653712910752</c:v>
              </c:pt>
              <c:pt idx="59">
                <c:v>0.78958190303294717</c:v>
              </c:pt>
              <c:pt idx="60">
                <c:v>0.89926948630947634</c:v>
              </c:pt>
              <c:pt idx="61">
                <c:v>0.92654286632005411</c:v>
              </c:pt>
              <c:pt idx="62">
                <c:v>0.87040445106160136</c:v>
              </c:pt>
              <c:pt idx="63">
                <c:v>0.77208041773523406</c:v>
              </c:pt>
              <c:pt idx="64">
                <c:v>0.71078107657704448</c:v>
              </c:pt>
              <c:pt idx="65">
                <c:v>0.698442257175938</c:v>
              </c:pt>
              <c:pt idx="66">
                <c:v>0.63252526040881418</c:v>
              </c:pt>
              <c:pt idx="67">
                <c:v>0.55675061078557186</c:v>
              </c:pt>
              <c:pt idx="68">
                <c:v>0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1-9CA7-49A4-A9CC-9F6F8CF702F3}"/>
            </c:ext>
          </c:extLst>
        </c:ser>
        <c:ser>
          <c:idx val="2"/>
          <c:order val="2"/>
          <c:tx>
            <c:v>0 Line</c:v>
          </c:tx>
          <c:spPr>
            <a:ln w="31750">
              <a:solidFill>
                <a:schemeClr val="tx1"/>
              </a:solidFill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1E-3</c:v>
              </c:pt>
              <c:pt idx="1">
                <c:v>100</c:v>
              </c:pt>
            </c:numLit>
          </c:xVal>
          <c:yVal>
            <c:numLit>
              <c:formatCode>General</c:formatCode>
              <c:ptCount val="2"/>
              <c:pt idx="0">
                <c:v>0</c:v>
              </c:pt>
              <c:pt idx="1">
                <c:v>0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2-9CA7-49A4-A9CC-9F6F8CF702F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logBase val="10"/>
          <c:orientation val="minMax"/>
          <c:max val="100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Pore Throat Radius,</a:t>
                </a:r>
                <a:r>
                  <a:rPr lang="en-US" baseline="0"/>
                  <a:t> micron</a:t>
                </a:r>
                <a:endParaRPr lang="en-US"/>
              </a:p>
            </c:rich>
          </c:tx>
          <c:overlay val="0"/>
        </c:title>
        <c:numFmt formatCode="General" sourceLinked="0"/>
        <c:majorTickMark val="out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-5"/>
        <c:crossBetween val="midCat"/>
      </c:valAx>
      <c:valAx>
        <c:axId val="160021120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Log Normalized</a:t>
                </a:r>
                <a:r>
                  <a:rPr lang="en-US" baseline="0"/>
                  <a:t> Pore Volume</a:t>
                </a:r>
                <a:endParaRPr lang="en-US"/>
              </a:p>
            </c:rich>
          </c:tx>
          <c:layout>
            <c:manualLayout>
              <c:xMode val="edge"/>
              <c:yMode val="edge"/>
              <c:x val="2.4687634200537781E-2"/>
              <c:y val="0.26035006842093456"/>
            </c:manualLayout>
          </c:layout>
          <c:overlay val="0"/>
        </c:title>
        <c:numFmt formatCode="#,##0.00" sourceLinked="0"/>
        <c:majorTickMark val="cross"/>
        <c:minorTickMark val="in"/>
        <c:tickLblPos val="none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egendEntry>
        <c:idx val="2"/>
        <c:delete val="1"/>
      </c:legendEntry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 orientation="portrait"/>
  </c:printSettings>
  <c:userShapes r:id="rId1"/>
</c:chartSpace>
</file>

<file path=xl/charts/chart6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tx>
            <c:v>C_apparent</c:v>
          </c:tx>
          <c:spPr>
            <a:ln w="25400">
              <a:noFill/>
            </a:ln>
          </c:spPr>
          <c:marker>
            <c:symbol val="circle"/>
            <c:size val="5"/>
            <c:spPr>
              <a:solidFill>
                <a:schemeClr val="bg1"/>
              </a:solidFill>
              <a:ln>
                <a:solidFill>
                  <a:schemeClr val="tx1"/>
                </a:solidFill>
              </a:ln>
            </c:spPr>
          </c:marker>
          <c:dPt>
            <c:idx val="1"/>
            <c:bubble3D val="0"/>
            <c:extLst>
              <c:ext xmlns:c16="http://schemas.microsoft.com/office/drawing/2014/chart" uri="{C3380CC4-5D6E-409C-BE32-E72D297353CC}">
                <c16:uniqueId val="{00000000-4A85-4FEB-8092-AC84FD584041}"/>
              </c:ext>
            </c:extLst>
          </c:dPt>
          <c:xVal>
            <c:numLit>
              <c:formatCode>0.000</c:formatCode>
              <c:ptCount val="126"/>
              <c:pt idx="0">
                <c:v>1.5097270011901855</c:v>
              </c:pt>
              <c:pt idx="1">
                <c:v>1.7452636957168579</c:v>
              </c:pt>
              <c:pt idx="2">
                <c:v>2.022834300994873</c:v>
              </c:pt>
              <c:pt idx="3">
                <c:v>2.3591873645782471</c:v>
              </c:pt>
              <c:pt idx="4">
                <c:v>2.7457859516143799</c:v>
              </c:pt>
              <c:pt idx="5">
                <c:v>3.1942567825317383</c:v>
              </c:pt>
              <c:pt idx="6">
                <c:v>3.7132992744445801</c:v>
              </c:pt>
              <c:pt idx="7">
                <c:v>4.3236455917358398</c:v>
              </c:pt>
              <c:pt idx="8">
                <c:v>5.0291986465454102</c:v>
              </c:pt>
              <c:pt idx="9">
                <c:v>5.8506088256835938</c:v>
              </c:pt>
              <c:pt idx="10">
                <c:v>6.809016227722168</c:v>
              </c:pt>
              <c:pt idx="11">
                <c:v>7.9153957366943359</c:v>
              </c:pt>
              <c:pt idx="12">
                <c:v>9.2129201889038086</c:v>
              </c:pt>
              <c:pt idx="13">
                <c:v>10.716061592102051</c:v>
              </c:pt>
              <c:pt idx="14">
                <c:v>12.459292411804199</c:v>
              </c:pt>
              <c:pt idx="15">
                <c:v>14.495216369628906</c:v>
              </c:pt>
              <c:pt idx="16">
                <c:v>16.911073684692383</c:v>
              </c:pt>
              <c:pt idx="17">
                <c:v>19.66954231262207</c:v>
              </c:pt>
              <c:pt idx="18">
                <c:v>22.863962173461914</c:v>
              </c:pt>
              <c:pt idx="19">
                <c:v>26.59596061706543</c:v>
              </c:pt>
              <c:pt idx="20">
                <c:v>30.9306640625</c:v>
              </c:pt>
              <c:pt idx="21">
                <c:v>35.447353363037109</c:v>
              </c:pt>
              <c:pt idx="22">
                <c:v>44.678058624267578</c:v>
              </c:pt>
              <c:pt idx="23">
                <c:v>51.118156433105469</c:v>
              </c:pt>
              <c:pt idx="24">
                <c:v>57.247615814208984</c:v>
              </c:pt>
              <c:pt idx="25">
                <c:v>67.777969360351563</c:v>
              </c:pt>
              <c:pt idx="26">
                <c:v>78.642509460449219</c:v>
              </c:pt>
              <c:pt idx="27">
                <c:v>88.79</c:v>
              </c:pt>
              <c:pt idx="28">
                <c:v>108.15251159667969</c:v>
              </c:pt>
              <c:pt idx="29">
                <c:v>121.52660369873047</c:v>
              </c:pt>
              <c:pt idx="30">
                <c:v>140.68667602539063</c:v>
              </c:pt>
              <c:pt idx="31">
                <c:v>169.03471374511719</c:v>
              </c:pt>
              <c:pt idx="32">
                <c:v>189.3682861328125</c:v>
              </c:pt>
              <c:pt idx="33">
                <c:v>221.40666198730469</c:v>
              </c:pt>
              <c:pt idx="34">
                <c:v>257.35134887695313</c:v>
              </c:pt>
              <c:pt idx="35">
                <c:v>298.77963256835938</c:v>
              </c:pt>
              <c:pt idx="36">
                <c:v>347.45932006835938</c:v>
              </c:pt>
              <c:pt idx="37">
                <c:v>404.33737182617188</c:v>
              </c:pt>
              <c:pt idx="38">
                <c:v>471.11758422851563</c:v>
              </c:pt>
              <c:pt idx="39">
                <c:v>549.22906494140625</c:v>
              </c:pt>
              <c:pt idx="40">
                <c:v>638.41607666015625</c:v>
              </c:pt>
              <c:pt idx="41">
                <c:v>742.35247802734375</c:v>
              </c:pt>
              <c:pt idx="42">
                <c:v>864.40313720703125</c:v>
              </c:pt>
              <c:pt idx="43">
                <c:v>1006.7250366210938</c:v>
              </c:pt>
              <c:pt idx="44">
                <c:v>1170.8214111328125</c:v>
              </c:pt>
              <c:pt idx="45">
                <c:v>1362.8309326171875</c:v>
              </c:pt>
              <c:pt idx="46">
                <c:v>1584.3349609375</c:v>
              </c:pt>
              <c:pt idx="47">
                <c:v>1843.8819580078125</c:v>
              </c:pt>
              <c:pt idx="48">
                <c:v>2144.54</c:v>
              </c:pt>
              <c:pt idx="49">
                <c:v>2495.82958984375</c:v>
              </c:pt>
              <c:pt idx="50">
                <c:v>2904.66064453125</c:v>
              </c:pt>
              <c:pt idx="51">
                <c:v>3379.244384765625</c:v>
              </c:pt>
              <c:pt idx="52">
                <c:v>3931.561279296875</c:v>
              </c:pt>
              <c:pt idx="53">
                <c:v>4574.88671875</c:v>
              </c:pt>
              <c:pt idx="54">
                <c:v>5321.4189453125</c:v>
              </c:pt>
              <c:pt idx="55">
                <c:v>6191.30126953125</c:v>
              </c:pt>
              <c:pt idx="56">
                <c:v>7204.47607421875</c:v>
              </c:pt>
              <c:pt idx="57">
                <c:v>8382.23828125</c:v>
              </c:pt>
              <c:pt idx="58">
                <c:v>9751.59765625</c:v>
              </c:pt>
              <c:pt idx="59">
                <c:v>11346.28</c:v>
              </c:pt>
              <c:pt idx="60">
                <c:v>13201.357421875</c:v>
              </c:pt>
              <c:pt idx="61">
                <c:v>15358.9423828125</c:v>
              </c:pt>
              <c:pt idx="62">
                <c:v>17866.98046875</c:v>
              </c:pt>
              <c:pt idx="63">
                <c:v>20790.861328125</c:v>
              </c:pt>
              <c:pt idx="64">
                <c:v>24190.603515625</c:v>
              </c:pt>
              <c:pt idx="65">
                <c:v>28144.111328125</c:v>
              </c:pt>
              <c:pt idx="66">
                <c:v>32745.13671875</c:v>
              </c:pt>
              <c:pt idx="67">
                <c:v>38096.234375</c:v>
              </c:pt>
              <c:pt idx="68">
                <c:v>44323.86328125</c:v>
              </c:pt>
              <c:pt idx="69">
                <c:v>51555.53515625</c:v>
              </c:pt>
            </c:numLit>
          </c:xVal>
          <c:yVal>
            <c:numLit>
              <c:formatCode>0.00E+00</c:formatCode>
              <c:ptCount val="126"/>
              <c:pt idx="1">
                <c:v>8.8793173126147252E-3</c:v>
              </c:pt>
              <c:pt idx="2">
                <c:v>8.5376449103377536E-3</c:v>
              </c:pt>
              <c:pt idx="3">
                <c:v>7.1712200267896615E-3</c:v>
              </c:pt>
              <c:pt idx="4">
                <c:v>6.2542797176787087E-3</c:v>
              </c:pt>
              <c:pt idx="5">
                <c:v>5.1172242290089933E-3</c:v>
              </c:pt>
              <c:pt idx="6">
                <c:v>4.644863931431026E-3</c:v>
              </c:pt>
              <c:pt idx="7">
                <c:v>3.9898680320617479E-3</c:v>
              </c:pt>
              <c:pt idx="8">
                <c:v>3.4599028848687373E-3</c:v>
              </c:pt>
              <c:pt idx="9">
                <c:v>2.9791700563237553E-3</c:v>
              </c:pt>
              <c:pt idx="10">
                <c:v>2.579021229517212E-3</c:v>
              </c:pt>
              <c:pt idx="11">
                <c:v>2.5266954014885432E-3</c:v>
              </c:pt>
              <c:pt idx="12">
                <c:v>2.4350457750674484E-3</c:v>
              </c:pt>
              <c:pt idx="13">
                <c:v>2.3840927397299327E-3</c:v>
              </c:pt>
              <c:pt idx="14">
                <c:v>2.0848129748627475E-3</c:v>
              </c:pt>
              <c:pt idx="15">
                <c:v>1.8195567956146514E-3</c:v>
              </c:pt>
              <c:pt idx="16">
                <c:v>1.6731345523865048E-3</c:v>
              </c:pt>
              <c:pt idx="17">
                <c:v>1.4990162698452236E-3</c:v>
              </c:pt>
              <c:pt idx="18">
                <c:v>1.3359097754268529E-3</c:v>
              </c:pt>
              <c:pt idx="19">
                <c:v>1.2622045502567391E-3</c:v>
              </c:pt>
              <c:pt idx="20">
                <c:v>1.1993631117967474E-3</c:v>
              </c:pt>
              <c:pt idx="21">
                <c:v>9.2980993187565604E-5</c:v>
              </c:pt>
              <c:pt idx="22">
                <c:v>2.31726841684225E-4</c:v>
              </c:pt>
              <c:pt idx="23">
                <c:v>5.2920956144877397E-4</c:v>
              </c:pt>
              <c:pt idx="24">
                <c:v>7.0324951155159891E-4</c:v>
              </c:pt>
              <c:pt idx="25">
                <c:v>7.3836900289009886E-4</c:v>
              </c:pt>
              <c:pt idx="26">
                <c:v>6.0240996388128602E-4</c:v>
              </c:pt>
              <c:pt idx="27">
                <c:v>5.3303409477832109E-4</c:v>
              </c:pt>
              <c:pt idx="28">
                <c:v>4.7400770443736925E-4</c:v>
              </c:pt>
              <c:pt idx="29">
                <c:v>4.0682397973665482E-4</c:v>
              </c:pt>
              <c:pt idx="30">
                <c:v>4.101602619348195E-4</c:v>
              </c:pt>
              <c:pt idx="31">
                <c:v>3.3029847433645968E-4</c:v>
              </c:pt>
              <c:pt idx="32">
                <c:v>3.4318711934080363E-4</c:v>
              </c:pt>
              <c:pt idx="33">
                <c:v>2.7555299487101975E-4</c:v>
              </c:pt>
              <c:pt idx="34">
                <c:v>2.2757328156639985E-4</c:v>
              </c:pt>
              <c:pt idx="35">
                <c:v>1.8805746475100094E-4</c:v>
              </c:pt>
              <c:pt idx="36">
                <c:v>1.4546414048518277E-4</c:v>
              </c:pt>
              <c:pt idx="37">
                <c:v>1.1284939579837077E-4</c:v>
              </c:pt>
              <c:pt idx="38">
                <c:v>8.8313265479271439E-5</c:v>
              </c:pt>
              <c:pt idx="39">
                <c:v>7.0825707841653035E-5</c:v>
              </c:pt>
              <c:pt idx="40">
                <c:v>5.7167408964648879E-5</c:v>
              </c:pt>
              <c:pt idx="41">
                <c:v>4.6571494301256866E-5</c:v>
              </c:pt>
              <c:pt idx="42">
                <c:v>3.856736713100447E-5</c:v>
              </c:pt>
              <c:pt idx="43">
                <c:v>3.2085794870666034E-5</c:v>
              </c:pt>
              <c:pt idx="44">
                <c:v>2.7140490517025741E-5</c:v>
              </c:pt>
              <c:pt idx="45">
                <c:v>2.2856285647538185E-5</c:v>
              </c:pt>
              <c:pt idx="46">
                <c:v>1.9407219283996081E-5</c:v>
              </c:pt>
              <c:pt idx="47">
                <c:v>1.6238490079716154E-5</c:v>
              </c:pt>
              <c:pt idx="48">
                <c:v>1.3641290791367338E-5</c:v>
              </c:pt>
              <c:pt idx="49">
                <c:v>1.1143253322191138E-5</c:v>
              </c:pt>
              <c:pt idx="50">
                <c:v>9.2501004300902842E-6</c:v>
              </c:pt>
              <c:pt idx="51">
                <c:v>7.6388626233212918E-6</c:v>
              </c:pt>
              <c:pt idx="52">
                <c:v>6.2169801713192392E-6</c:v>
              </c:pt>
              <c:pt idx="53">
                <c:v>5.2269105741346252E-6</c:v>
              </c:pt>
              <c:pt idx="54">
                <c:v>4.3180330359599396E-6</c:v>
              </c:pt>
              <c:pt idx="55">
                <c:v>3.5991889907887099E-6</c:v>
              </c:pt>
              <c:pt idx="56">
                <c:v>2.8852937620241982E-6</c:v>
              </c:pt>
              <c:pt idx="57">
                <c:v>2.4957591466180797E-6</c:v>
              </c:pt>
              <c:pt idx="58">
                <c:v>2.2765498149779883E-6</c:v>
              </c:pt>
              <c:pt idx="59">
                <c:v>2.1297508560316739E-6</c:v>
              </c:pt>
              <c:pt idx="60">
                <c:v>2.0564214099882274E-6</c:v>
              </c:pt>
              <c:pt idx="61">
                <c:v>1.8867359287048478E-6</c:v>
              </c:pt>
              <c:pt idx="62">
                <c:v>1.9023821430829458E-6</c:v>
              </c:pt>
              <c:pt idx="63">
                <c:v>1.4784429924673502E-6</c:v>
              </c:pt>
              <c:pt idx="64">
                <c:v>1.0860797667798384E-6</c:v>
              </c:pt>
              <c:pt idx="65">
                <c:v>1.0074408062053819E-6</c:v>
              </c:pt>
              <c:pt idx="66">
                <c:v>8.7038904266514259E-7</c:v>
              </c:pt>
              <c:pt idx="67">
                <c:v>7.4688564094857187E-7</c:v>
              </c:pt>
              <c:pt idx="68">
                <c:v>6.0539707540677554E-7</c:v>
              </c:pt>
              <c:pt idx="69">
                <c:v>5.2158700402236483E-7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1-4A85-4FEB-8092-AC84FD584041}"/>
            </c:ext>
          </c:extLst>
        </c:ser>
        <c:ser>
          <c:idx val="1"/>
          <c:order val="1"/>
          <c:tx>
            <c:v>C_bulk</c:v>
          </c:tx>
          <c:spPr>
            <a:ln>
              <a:solidFill>
                <a:srgbClr val="00B050"/>
              </a:solidFill>
            </a:ln>
          </c:spPr>
          <c:marker>
            <c:symbol val="none"/>
          </c:marker>
          <c:xVal>
            <c:numLit>
              <c:formatCode>0.000</c:formatCode>
              <c:ptCount val="126"/>
              <c:pt idx="0">
                <c:v>1.5097270011901855</c:v>
              </c:pt>
              <c:pt idx="1">
                <c:v>1.7452636957168579</c:v>
              </c:pt>
              <c:pt idx="2">
                <c:v>2.022834300994873</c:v>
              </c:pt>
              <c:pt idx="3">
                <c:v>2.3591873645782471</c:v>
              </c:pt>
              <c:pt idx="4">
                <c:v>2.7457859516143799</c:v>
              </c:pt>
              <c:pt idx="5">
                <c:v>3.1942567825317383</c:v>
              </c:pt>
              <c:pt idx="6">
                <c:v>3.7132992744445801</c:v>
              </c:pt>
              <c:pt idx="7">
                <c:v>4.3236455917358398</c:v>
              </c:pt>
              <c:pt idx="8">
                <c:v>5.0291986465454102</c:v>
              </c:pt>
              <c:pt idx="9">
                <c:v>5.8506088256835938</c:v>
              </c:pt>
              <c:pt idx="10">
                <c:v>6.809016227722168</c:v>
              </c:pt>
              <c:pt idx="11">
                <c:v>7.9153957366943359</c:v>
              </c:pt>
              <c:pt idx="12">
                <c:v>9.2129201889038086</c:v>
              </c:pt>
              <c:pt idx="13">
                <c:v>10.716061592102051</c:v>
              </c:pt>
              <c:pt idx="14">
                <c:v>12.459292411804199</c:v>
              </c:pt>
              <c:pt idx="15">
                <c:v>14.495216369628906</c:v>
              </c:pt>
              <c:pt idx="16">
                <c:v>16.911073684692383</c:v>
              </c:pt>
              <c:pt idx="17">
                <c:v>19.66954231262207</c:v>
              </c:pt>
              <c:pt idx="18">
                <c:v>22.863962173461914</c:v>
              </c:pt>
              <c:pt idx="19">
                <c:v>26.59596061706543</c:v>
              </c:pt>
              <c:pt idx="20">
                <c:v>30.9306640625</c:v>
              </c:pt>
              <c:pt idx="21">
                <c:v>35.447353363037109</c:v>
              </c:pt>
              <c:pt idx="22">
                <c:v>44.678058624267578</c:v>
              </c:pt>
              <c:pt idx="23">
                <c:v>51.118156433105469</c:v>
              </c:pt>
              <c:pt idx="24">
                <c:v>57.247615814208984</c:v>
              </c:pt>
              <c:pt idx="25">
                <c:v>67.777969360351563</c:v>
              </c:pt>
              <c:pt idx="26">
                <c:v>78.642509460449219</c:v>
              </c:pt>
              <c:pt idx="27">
                <c:v>88.79</c:v>
              </c:pt>
              <c:pt idx="28">
                <c:v>108.15251159667969</c:v>
              </c:pt>
              <c:pt idx="29">
                <c:v>121.52660369873047</c:v>
              </c:pt>
              <c:pt idx="30">
                <c:v>140.68667602539063</c:v>
              </c:pt>
              <c:pt idx="31">
                <c:v>169.03471374511719</c:v>
              </c:pt>
              <c:pt idx="32">
                <c:v>189.3682861328125</c:v>
              </c:pt>
              <c:pt idx="33">
                <c:v>221.40666198730469</c:v>
              </c:pt>
              <c:pt idx="34">
                <c:v>257.35134887695313</c:v>
              </c:pt>
              <c:pt idx="35">
                <c:v>298.77963256835938</c:v>
              </c:pt>
              <c:pt idx="36">
                <c:v>347.45932006835938</c:v>
              </c:pt>
              <c:pt idx="37">
                <c:v>404.33737182617188</c:v>
              </c:pt>
              <c:pt idx="38">
                <c:v>471.11758422851563</c:v>
              </c:pt>
              <c:pt idx="39">
                <c:v>549.22906494140625</c:v>
              </c:pt>
              <c:pt idx="40">
                <c:v>638.41607666015625</c:v>
              </c:pt>
              <c:pt idx="41">
                <c:v>742.35247802734375</c:v>
              </c:pt>
              <c:pt idx="42">
                <c:v>864.40313720703125</c:v>
              </c:pt>
              <c:pt idx="43">
                <c:v>1006.7250366210938</c:v>
              </c:pt>
              <c:pt idx="44">
                <c:v>1170.8214111328125</c:v>
              </c:pt>
              <c:pt idx="45">
                <c:v>1362.8309326171875</c:v>
              </c:pt>
              <c:pt idx="46">
                <c:v>1584.3349609375</c:v>
              </c:pt>
              <c:pt idx="47">
                <c:v>1843.8819580078125</c:v>
              </c:pt>
              <c:pt idx="48">
                <c:v>2144.54</c:v>
              </c:pt>
              <c:pt idx="49">
                <c:v>2495.82958984375</c:v>
              </c:pt>
              <c:pt idx="50">
                <c:v>2904.66064453125</c:v>
              </c:pt>
              <c:pt idx="51">
                <c:v>3379.244384765625</c:v>
              </c:pt>
              <c:pt idx="52">
                <c:v>3931.561279296875</c:v>
              </c:pt>
              <c:pt idx="53">
                <c:v>4574.88671875</c:v>
              </c:pt>
              <c:pt idx="54">
                <c:v>5321.4189453125</c:v>
              </c:pt>
              <c:pt idx="55">
                <c:v>6191.30126953125</c:v>
              </c:pt>
              <c:pt idx="56">
                <c:v>7204.47607421875</c:v>
              </c:pt>
              <c:pt idx="57">
                <c:v>8382.23828125</c:v>
              </c:pt>
              <c:pt idx="58">
                <c:v>9751.59765625</c:v>
              </c:pt>
              <c:pt idx="59">
                <c:v>11346.28</c:v>
              </c:pt>
              <c:pt idx="60">
                <c:v>13201.357421875</c:v>
              </c:pt>
              <c:pt idx="61">
                <c:v>15358.9423828125</c:v>
              </c:pt>
              <c:pt idx="62">
                <c:v>17866.98046875</c:v>
              </c:pt>
              <c:pt idx="63">
                <c:v>20790.861328125</c:v>
              </c:pt>
              <c:pt idx="64">
                <c:v>24190.603515625</c:v>
              </c:pt>
              <c:pt idx="65">
                <c:v>28144.111328125</c:v>
              </c:pt>
              <c:pt idx="66">
                <c:v>32745.13671875</c:v>
              </c:pt>
              <c:pt idx="67">
                <c:v>38096.234375</c:v>
              </c:pt>
              <c:pt idx="68">
                <c:v>44323.86328125</c:v>
              </c:pt>
              <c:pt idx="69">
                <c:v>51555.53515625</c:v>
              </c:pt>
            </c:numLit>
          </c:xVal>
          <c:yVal>
            <c:numLit>
              <c:formatCode>0.00E+00</c:formatCode>
              <c:ptCount val="126"/>
              <c:pt idx="1">
                <c:v>1.0065045802848333E-2</c:v>
              </c:pt>
              <c:pt idx="2">
                <c:v>8.6839616863015785E-3</c:v>
              </c:pt>
              <c:pt idx="3">
                <c:v>7.4459046091644053E-3</c:v>
              </c:pt>
              <c:pt idx="4">
                <c:v>6.3975718132988062E-3</c:v>
              </c:pt>
              <c:pt idx="5">
                <c:v>5.4993869761630395E-3</c:v>
              </c:pt>
              <c:pt idx="6">
                <c:v>4.7307148070199626E-3</c:v>
              </c:pt>
              <c:pt idx="7">
                <c:v>4.0629334193937336E-3</c:v>
              </c:pt>
              <c:pt idx="8">
                <c:v>3.4929675881143472E-3</c:v>
              </c:pt>
              <c:pt idx="9">
                <c:v>3.0025926676365499E-3</c:v>
              </c:pt>
              <c:pt idx="10">
                <c:v>2.5799894977801365E-3</c:v>
              </c:pt>
              <c:pt idx="11">
                <c:v>2.2193982809920643E-3</c:v>
              </c:pt>
              <c:pt idx="12">
                <c:v>1.9068525065738203E-3</c:v>
              </c:pt>
              <c:pt idx="13">
                <c:v>1.6394069729141971E-3</c:v>
              </c:pt>
              <c:pt idx="14">
                <c:v>1.4100592999369563E-3</c:v>
              </c:pt>
              <c:pt idx="15">
                <c:v>1.2120381882981205E-3</c:v>
              </c:pt>
              <c:pt idx="16">
                <c:v>1.0389197130272433E-3</c:v>
              </c:pt>
              <c:pt idx="17">
                <c:v>8.9324954037590812E-4</c:v>
              </c:pt>
              <c:pt idx="18">
                <c:v>7.6847836331526726E-4</c:v>
              </c:pt>
              <c:pt idx="19">
                <c:v>6.6067251978996341E-4</c:v>
              </c:pt>
              <c:pt idx="20">
                <c:v>5.681127026639128E-4</c:v>
              </c:pt>
              <c:pt idx="21">
                <c:v>4.9574993311933351E-4</c:v>
              </c:pt>
              <c:pt idx="22">
                <c:v>3.9336765284103952E-4</c:v>
              </c:pt>
              <c:pt idx="23">
                <c:v>3.4383506605436002E-4</c:v>
              </c:pt>
              <c:pt idx="24">
                <c:v>3.0704270939508965E-4</c:v>
              </c:pt>
              <c:pt idx="25">
                <c:v>2.5937052885605295E-4</c:v>
              </c:pt>
              <c:pt idx="26">
                <c:v>2.2356637184088682E-4</c:v>
              </c:pt>
              <c:pt idx="27">
                <c:v>1.9803904975253253E-4</c:v>
              </c:pt>
              <c:pt idx="28">
                <c:v>1.6262064083433434E-4</c:v>
              </c:pt>
              <c:pt idx="29">
                <c:v>1.4474653349545166E-4</c:v>
              </c:pt>
              <c:pt idx="30">
                <c:v>1.2506128793276494E-4</c:v>
              </c:pt>
              <c:pt idx="31">
                <c:v>1.0412198823204714E-4</c:v>
              </c:pt>
              <c:pt idx="32">
                <c:v>9.2963674777164345E-5</c:v>
              </c:pt>
              <c:pt idx="33">
                <c:v>7.9540953221738549E-5</c:v>
              </c:pt>
              <c:pt idx="34">
                <c:v>6.8459783828311193E-5</c:v>
              </c:pt>
              <c:pt idx="35">
                <c:v>5.8995505012900998E-5</c:v>
              </c:pt>
              <c:pt idx="36">
                <c:v>5.0758660847956203E-5</c:v>
              </c:pt>
              <c:pt idx="37">
                <c:v>4.3647100741903694E-5</c:v>
              </c:pt>
              <c:pt idx="38">
                <c:v>3.7489059118819235E-5</c:v>
              </c:pt>
              <c:pt idx="39">
                <c:v>3.2186322379629082E-5</c:v>
              </c:pt>
              <c:pt idx="40">
                <c:v>2.7718331188041626E-5</c:v>
              </c:pt>
              <c:pt idx="41">
                <c:v>2.386601681805025E-5</c:v>
              </c:pt>
              <c:pt idx="42">
                <c:v>2.0524976976662099E-5</c:v>
              </c:pt>
              <c:pt idx="43">
                <c:v>1.7652129630473998E-5</c:v>
              </c:pt>
              <c:pt idx="44">
                <c:v>1.5206641929597092E-5</c:v>
              </c:pt>
              <c:pt idx="45">
                <c:v>1.3092869887952911E-5</c:v>
              </c:pt>
              <c:pt idx="46">
                <c:v>1.1290845505391309E-5</c:v>
              </c:pt>
              <c:pt idx="47">
                <c:v>9.7302012785937102E-6</c:v>
              </c:pt>
              <c:pt idx="48">
                <c:v>8.394609979610155E-6</c:v>
              </c:pt>
              <c:pt idx="49">
                <c:v>7.2417296698007447E-6</c:v>
              </c:pt>
              <c:pt idx="50">
                <c:v>6.2511222656383866E-6</c:v>
              </c:pt>
              <c:pt idx="51">
                <c:v>5.4018129734511476E-6</c:v>
              </c:pt>
              <c:pt idx="52">
                <c:v>4.6715627474301072E-6</c:v>
              </c:pt>
              <c:pt idx="53">
                <c:v>4.0432825758854144E-6</c:v>
              </c:pt>
              <c:pt idx="54">
                <c:v>3.5046299438749086E-6</c:v>
              </c:pt>
              <c:pt idx="55">
                <c:v>3.040842336826052E-6</c:v>
              </c:pt>
              <c:pt idx="56">
                <c:v>2.6418467769218032E-6</c:v>
              </c:pt>
              <c:pt idx="57">
                <c:v>2.2992658100911327E-6</c:v>
              </c:pt>
              <c:pt idx="58">
                <c:v>2.0049933058915175E-6</c:v>
              </c:pt>
              <c:pt idx="59">
                <c:v>1.7518229005502694E-6</c:v>
              </c:pt>
              <c:pt idx="60">
                <c:v>1.5342734576140479E-6</c:v>
              </c:pt>
              <c:pt idx="61">
                <c:v>1.3473533476972916E-6</c:v>
              </c:pt>
              <c:pt idx="62">
                <c:v>1.1868109756125453E-6</c:v>
              </c:pt>
              <c:pt idx="63">
                <c:v>1.0485485887100172E-6</c:v>
              </c:pt>
              <c:pt idx="64">
                <c:v>9.298091965186193E-7</c:v>
              </c:pt>
              <c:pt idx="65">
                <c:v>8.2780538969576906E-7</c:v>
              </c:pt>
              <c:pt idx="66">
                <c:v>7.4010766939228053E-7</c:v>
              </c:pt>
              <c:pt idx="67">
                <c:v>6.6475788029606858E-7</c:v>
              </c:pt>
              <c:pt idx="68">
                <c:v>5.999733832472742E-7</c:v>
              </c:pt>
              <c:pt idx="69">
                <c:v>5.4438374742930398E-7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2-4A85-4FEB-8092-AC84FD584041}"/>
            </c:ext>
          </c:extLst>
        </c:ser>
        <c:ser>
          <c:idx val="3"/>
          <c:order val="2"/>
          <c:tx>
            <c:v>Closure</c:v>
          </c:tx>
          <c:spPr>
            <a:ln w="25400"/>
          </c:spPr>
          <c:marker>
            <c:symbol val="none"/>
          </c:marker>
          <c:dPt>
            <c:idx val="1"/>
            <c:bubble3D val="0"/>
            <c:spPr>
              <a:ln w="25400">
                <a:solidFill>
                  <a:schemeClr val="tx1"/>
                </a:solidFill>
              </a:ln>
            </c:spPr>
            <c:extLst>
              <c:ext xmlns:c16="http://schemas.microsoft.com/office/drawing/2014/chart" uri="{C3380CC4-5D6E-409C-BE32-E72D297353CC}">
                <c16:uniqueId val="{00000004-4A85-4FEB-8092-AC84FD584041}"/>
              </c:ext>
            </c:extLst>
          </c:dPt>
          <c:xVal>
            <c:numLit>
              <c:formatCode>0</c:formatCode>
              <c:ptCount val="2"/>
              <c:pt idx="0">
                <c:v>2</c:v>
              </c:pt>
              <c:pt idx="1">
                <c:v>2</c:v>
              </c:pt>
            </c:numLit>
          </c:xVal>
          <c:yVal>
            <c:numLit>
              <c:formatCode>General</c:formatCode>
              <c:ptCount val="2"/>
              <c:pt idx="0">
                <c:v>1E-10</c:v>
              </c:pt>
              <c:pt idx="1">
                <c:v>1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5-4A85-4FEB-8092-AC84FD584041}"/>
            </c:ext>
          </c:extLst>
        </c:ser>
        <c:ser>
          <c:idx val="4"/>
          <c:order val="3"/>
          <c:tx>
            <c:v>Intrusion</c:v>
          </c:tx>
          <c:spPr>
            <a:ln>
              <a:solidFill>
                <a:schemeClr val="tx1"/>
              </a:solidFill>
              <a:prstDash val="solid"/>
            </a:ln>
          </c:spPr>
          <c:marker>
            <c:symbol val="none"/>
          </c:marker>
          <c:dPt>
            <c:idx val="1"/>
            <c:bubble3D val="0"/>
            <c:spPr>
              <a:ln w="25400">
                <a:solidFill>
                  <a:schemeClr val="tx1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4A85-4FEB-8092-AC84FD584041}"/>
              </c:ext>
            </c:extLst>
          </c:dPt>
          <c:xVal>
            <c:numLit>
              <c:formatCode>General</c:formatCode>
              <c:ptCount val="2"/>
              <c:pt idx="0">
                <c:v>9</c:v>
              </c:pt>
              <c:pt idx="1">
                <c:v>9</c:v>
              </c:pt>
            </c:numLit>
          </c:xVal>
          <c:yVal>
            <c:numLit>
              <c:formatCode>General</c:formatCode>
              <c:ptCount val="2"/>
              <c:pt idx="0">
                <c:v>1E-10</c:v>
              </c:pt>
              <c:pt idx="1">
                <c:v>1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8-4A85-4FEB-8092-AC84FD58404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logBase val="10"/>
          <c:orientation val="minMax"/>
          <c:min val="1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Injection</a:t>
                </a:r>
                <a:r>
                  <a:rPr lang="en-US" baseline="0"/>
                  <a:t> Pressure, psia</a:t>
                </a:r>
                <a:endParaRPr lang="en-US"/>
              </a:p>
            </c:rich>
          </c:tx>
          <c:overlay val="0"/>
        </c:title>
        <c:numFmt formatCode="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1.0000000000000005E-8"/>
        <c:crossBetween val="midCat"/>
      </c:valAx>
      <c:valAx>
        <c:axId val="160021120"/>
        <c:scaling>
          <c:logBase val="10"/>
          <c:orientation val="minMax"/>
          <c:max val="0.1"/>
          <c:min val="1.0000000000000005E-8"/>
        </c:scaling>
        <c:delete val="0"/>
        <c:axPos val="l"/>
        <c:majorGridlines>
          <c:spPr>
            <a:ln>
              <a:solidFill>
                <a:schemeClr val="bg1">
                  <a:lumMod val="50000"/>
                </a:schemeClr>
              </a:solidFill>
            </a:ln>
          </c:spPr>
        </c:majorGridlines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Compressibility, psia^-1</a:t>
                </a:r>
              </a:p>
            </c:rich>
          </c:tx>
          <c:overlay val="0"/>
        </c:title>
        <c:numFmt formatCode="0.E+0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  <c:majorUnit val="0.2"/>
        <c:minorUnit val="0.1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egendEntry>
        <c:idx val="2"/>
        <c:delete val="1"/>
      </c:legendEntry>
      <c:legendEntry>
        <c:idx val="3"/>
        <c:delete val="1"/>
      </c:legendEntry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/>
  </c:printSettings>
</c:chartSpace>
</file>

<file path=xl/charts/chart7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smoothMarker"/>
        <c:varyColors val="0"/>
        <c:ser>
          <c:idx val="0"/>
          <c:order val="0"/>
          <c:tx>
            <c:v>Compression</c:v>
          </c:tx>
          <c:spPr>
            <a:ln>
              <a:solidFill>
                <a:sysClr val="windowText" lastClr="000000"/>
              </a:solidFill>
              <a:prstDash val="solid"/>
            </a:ln>
          </c:spPr>
          <c:marker>
            <c:symbol val="none"/>
          </c:marker>
          <c:xVal>
            <c:numLit>
              <c:formatCode>0.000</c:formatCode>
              <c:ptCount val="129"/>
              <c:pt idx="0">
                <c:v>1.7452636957168579</c:v>
              </c:pt>
              <c:pt idx="1">
                <c:v>2.022834300994873</c:v>
              </c:pt>
              <c:pt idx="2">
                <c:v>2.3591873645782471</c:v>
              </c:pt>
              <c:pt idx="3">
                <c:v>2.7457859516143799</c:v>
              </c:pt>
              <c:pt idx="4">
                <c:v>3.1942567825317383</c:v>
              </c:pt>
              <c:pt idx="5">
                <c:v>3.7132992744445801</c:v>
              </c:pt>
              <c:pt idx="6">
                <c:v>4.3236455917358398</c:v>
              </c:pt>
              <c:pt idx="7">
                <c:v>5.0291986465454102</c:v>
              </c:pt>
              <c:pt idx="8">
                <c:v>5.8506088256835938</c:v>
              </c:pt>
              <c:pt idx="9">
                <c:v>6.809016227722168</c:v>
              </c:pt>
              <c:pt idx="10">
                <c:v>7.9153957366943359</c:v>
              </c:pt>
              <c:pt idx="11">
                <c:v>9.2129201889038086</c:v>
              </c:pt>
              <c:pt idx="12">
                <c:v>10.716061592102051</c:v>
              </c:pt>
              <c:pt idx="13">
                <c:v>12.459292411804199</c:v>
              </c:pt>
              <c:pt idx="14">
                <c:v>14.495216369628906</c:v>
              </c:pt>
              <c:pt idx="15">
                <c:v>16.911073684692383</c:v>
              </c:pt>
              <c:pt idx="16">
                <c:v>19.66954231262207</c:v>
              </c:pt>
              <c:pt idx="17">
                <c:v>22.863962173461914</c:v>
              </c:pt>
              <c:pt idx="18">
                <c:v>26.59596061706543</c:v>
              </c:pt>
              <c:pt idx="19">
                <c:v>30.9306640625</c:v>
              </c:pt>
              <c:pt idx="20">
                <c:v>35.447353363037109</c:v>
              </c:pt>
              <c:pt idx="21">
                <c:v>44.678058624267578</c:v>
              </c:pt>
              <c:pt idx="22">
                <c:v>51.118156433105469</c:v>
              </c:pt>
              <c:pt idx="23">
                <c:v>57.247615814208984</c:v>
              </c:pt>
              <c:pt idx="24">
                <c:v>67.777969360351563</c:v>
              </c:pt>
              <c:pt idx="25">
                <c:v>78.642509460449219</c:v>
              </c:pt>
              <c:pt idx="26">
                <c:v>88.79</c:v>
              </c:pt>
              <c:pt idx="27">
                <c:v>108.15251159667969</c:v>
              </c:pt>
              <c:pt idx="28">
                <c:v>121.52660369873047</c:v>
              </c:pt>
              <c:pt idx="29">
                <c:v>140.68667602539063</c:v>
              </c:pt>
              <c:pt idx="30">
                <c:v>169.03471374511719</c:v>
              </c:pt>
              <c:pt idx="31">
                <c:v>189.3682861328125</c:v>
              </c:pt>
              <c:pt idx="32">
                <c:v>221.40666198730469</c:v>
              </c:pt>
              <c:pt idx="33">
                <c:v>257.35134887695313</c:v>
              </c:pt>
              <c:pt idx="34">
                <c:v>298.77963256835938</c:v>
              </c:pt>
              <c:pt idx="35">
                <c:v>347.45932006835938</c:v>
              </c:pt>
              <c:pt idx="36">
                <c:v>404.33737182617188</c:v>
              </c:pt>
              <c:pt idx="37">
                <c:v>471.11758422851563</c:v>
              </c:pt>
              <c:pt idx="38">
                <c:v>549.22906494140625</c:v>
              </c:pt>
              <c:pt idx="39">
                <c:v>638.41607666015625</c:v>
              </c:pt>
              <c:pt idx="40">
                <c:v>742.35247802734375</c:v>
              </c:pt>
              <c:pt idx="41">
                <c:v>864.40313720703125</c:v>
              </c:pt>
              <c:pt idx="42">
                <c:v>1006.7250366210938</c:v>
              </c:pt>
              <c:pt idx="43">
                <c:v>1170.8214111328125</c:v>
              </c:pt>
              <c:pt idx="44">
                <c:v>1362.8309326171875</c:v>
              </c:pt>
              <c:pt idx="45">
                <c:v>1584.3349609375</c:v>
              </c:pt>
              <c:pt idx="46">
                <c:v>1843.8819580078125</c:v>
              </c:pt>
              <c:pt idx="47">
                <c:v>2144.54</c:v>
              </c:pt>
              <c:pt idx="48">
                <c:v>2495.82958984375</c:v>
              </c:pt>
              <c:pt idx="49">
                <c:v>2904.66064453125</c:v>
              </c:pt>
              <c:pt idx="50">
                <c:v>3379.244384765625</c:v>
              </c:pt>
              <c:pt idx="51">
                <c:v>3931.561279296875</c:v>
              </c:pt>
              <c:pt idx="52">
                <c:v>4574.88671875</c:v>
              </c:pt>
              <c:pt idx="53">
                <c:v>5321.4189453125</c:v>
              </c:pt>
              <c:pt idx="54">
                <c:v>6191.30126953125</c:v>
              </c:pt>
              <c:pt idx="55">
                <c:v>7204.47607421875</c:v>
              </c:pt>
              <c:pt idx="56">
                <c:v>8382.23828125</c:v>
              </c:pt>
              <c:pt idx="57">
                <c:v>9751.59765625</c:v>
              </c:pt>
              <c:pt idx="58">
                <c:v>11346.28</c:v>
              </c:pt>
              <c:pt idx="59">
                <c:v>13201.357421875</c:v>
              </c:pt>
              <c:pt idx="60">
                <c:v>15358.9423828125</c:v>
              </c:pt>
              <c:pt idx="61">
                <c:v>17866.98046875</c:v>
              </c:pt>
              <c:pt idx="62">
                <c:v>20790.861328125</c:v>
              </c:pt>
              <c:pt idx="63">
                <c:v>24190.603515625</c:v>
              </c:pt>
              <c:pt idx="64">
                <c:v>28144.111328125</c:v>
              </c:pt>
              <c:pt idx="65">
                <c:v>32745.13671875</c:v>
              </c:pt>
              <c:pt idx="66">
                <c:v>38096.234375</c:v>
              </c:pt>
              <c:pt idx="67">
                <c:v>44323.86328125</c:v>
              </c:pt>
              <c:pt idx="68">
                <c:v>51555.53515625</c:v>
              </c:pt>
            </c:numLit>
          </c:xVal>
          <c:yVal>
            <c:numLit>
              <c:formatCode>General</c:formatCode>
              <c:ptCount val="129"/>
              <c:pt idx="0">
                <c:v>0</c:v>
              </c:pt>
              <c:pt idx="1">
                <c:v>1</c:v>
              </c:pt>
              <c:pt idx="2">
                <c:v>0.98998041762322453</c:v>
              </c:pt>
              <c:pt idx="3">
                <c:v>0.98019388870349522</c:v>
              </c:pt>
              <c:pt idx="4">
                <c:v>0.97053352621132616</c:v>
              </c:pt>
              <c:pt idx="5">
                <c:v>0.96101371765545052</c:v>
              </c:pt>
              <c:pt idx="6">
                <c:v>0.95148687833222312</c:v>
              </c:pt>
              <c:pt idx="7">
                <c:v>0.94211717177595622</c:v>
              </c:pt>
              <c:pt idx="8">
                <c:v>0.93283219980109988</c:v>
              </c:pt>
              <c:pt idx="9">
                <c:v>0.92361352925170537</c:v>
              </c:pt>
              <c:pt idx="10">
                <c:v>0.91455420839707213</c:v>
              </c:pt>
              <c:pt idx="11">
                <c:v>0.90551052229095619</c:v>
              </c:pt>
              <c:pt idx="12">
                <c:v>0.89659502604183472</c:v>
              </c:pt>
              <c:pt idx="13">
                <c:v>0.88779136118053237</c:v>
              </c:pt>
              <c:pt idx="14">
                <c:v>0.87903794384641842</c:v>
              </c:pt>
              <c:pt idx="15">
                <c:v>0.87021141397831125</c:v>
              </c:pt>
              <c:pt idx="16">
                <c:v>0.86164539139398089</c:v>
              </c:pt>
              <c:pt idx="17">
                <c:v>0.85319787917301759</c:v>
              </c:pt>
              <c:pt idx="18">
                <c:v>0.84479409516765902</c:v>
              </c:pt>
              <c:pt idx="19">
                <c:v>0.83648451374457633</c:v>
              </c:pt>
              <c:pt idx="20">
                <c:v>0.82905350525734511</c:v>
              </c:pt>
              <c:pt idx="21">
                <c:v>0.81658678652122207</c:v>
              </c:pt>
              <c:pt idx="22">
                <c:v>0.8094196179344878</c:v>
              </c:pt>
              <c:pt idx="23">
                <c:v>0.8034407749871546</c:v>
              </c:pt>
              <c:pt idx="24">
                <c:v>0.79460817911592907</c:v>
              </c:pt>
              <c:pt idx="25">
                <c:v>0.78691141554320776</c:v>
              </c:pt>
              <c:pt idx="26">
                <c:v>0.78068394523872442</c:v>
              </c:pt>
              <c:pt idx="27">
                <c:v>0.77066643521013478</c:v>
              </c:pt>
              <c:pt idx="28">
                <c:v>0.76480636369621424</c:v>
              </c:pt>
              <c:pt idx="29">
                <c:v>0.75751098913368542</c:v>
              </c:pt>
              <c:pt idx="30">
                <c:v>0.74846180581927013</c:v>
              </c:pt>
              <c:pt idx="31">
                <c:v>0.74291653181344686</c:v>
              </c:pt>
              <c:pt idx="32">
                <c:v>0.73535294407160956</c:v>
              </c:pt>
              <c:pt idx="33">
                <c:v>0.72814595140263272</c:v>
              </c:pt>
              <c:pt idx="34">
                <c:v>0.72106515907744295</c:v>
              </c:pt>
              <c:pt idx="35">
                <c:v>0.71397481848700173</c:v>
              </c:pt>
              <c:pt idx="36">
                <c:v>0.70692361950433458</c:v>
              </c:pt>
              <c:pt idx="37">
                <c:v>0.69988450170790839</c:v>
              </c:pt>
              <c:pt idx="38">
                <c:v>0.69289053550702595</c:v>
              </c:pt>
              <c:pt idx="39">
                <c:v>0.68609820159434576</c:v>
              </c:pt>
              <c:pt idx="40">
                <c:v>0.67935647153112511</c:v>
              </c:pt>
              <c:pt idx="41">
                <c:v>0.67262016539541292</c:v>
              </c:pt>
              <c:pt idx="42">
                <c:v>0.66594178393165882</c:v>
              </c:pt>
              <c:pt idx="43">
                <c:v>0.65939081474572825</c:v>
              </c:pt>
              <c:pt idx="44">
                <c:v>0.65286772161840478</c:v>
              </c:pt>
              <c:pt idx="45">
                <c:v>0.64646239460648891</c:v>
              </c:pt>
              <c:pt idx="46">
                <c:v>0.64007348990514756</c:v>
              </c:pt>
              <c:pt idx="47">
                <c:v>0.63377496083082119</c:v>
              </c:pt>
              <c:pt idx="48">
                <c:v>0.62751194868604587</c:v>
              </c:pt>
              <c:pt idx="49">
                <c:v>0.62131085685213117</c:v>
              </c:pt>
              <c:pt idx="50">
                <c:v>0.61518553622235594</c:v>
              </c:pt>
              <c:pt idx="51">
                <c:v>0.6091186522849461</c:v>
              </c:pt>
              <c:pt idx="52">
                <c:v>0.60310524899477791</c:v>
              </c:pt>
              <c:pt idx="53">
                <c:v>0.59716635202228818</c:v>
              </c:pt>
              <c:pt idx="54">
                <c:v>0.5912763655244655</c:v>
              </c:pt>
              <c:pt idx="55">
                <c:v>0.58543865036741138</c:v>
              </c:pt>
              <c:pt idx="56">
                <c:v>0.57966406481722188</c:v>
              </c:pt>
              <c:pt idx="57">
                <c:v>0.57395005686005751</c:v>
              </c:pt>
              <c:pt idx="58">
                <c:v>0.5682870673196625</c:v>
              </c:pt>
              <c:pt idx="59">
                <c:v>0.56268102402610465</c:v>
              </c:pt>
              <c:pt idx="60">
                <c:v>0.55713216212453054</c:v>
              </c:pt>
              <c:pt idx="61">
                <c:v>0.55164241669348113</c:v>
              </c:pt>
              <c:pt idx="62">
                <c:v>0.54619594020117501</c:v>
              </c:pt>
              <c:pt idx="63">
                <c:v>0.54080707743135381</c:v>
              </c:pt>
              <c:pt idx="64">
                <c:v>0.53547407695131111</c:v>
              </c:pt>
              <c:pt idx="65">
                <c:v>0.53019219307814258</c:v>
              </c:pt>
              <c:pt idx="66">
                <c:v>0.52496431071666461</c:v>
              </c:pt>
              <c:pt idx="67">
                <c:v>0.51978638534487076</c:v>
              </c:pt>
              <c:pt idx="68">
                <c:v>0.51466867612276235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36FF-4593-947F-7AA477C8477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  <c:extLst/>
      </c:scatterChart>
      <c:valAx>
        <c:axId val="160018816"/>
        <c:scaling>
          <c:orientation val="minMax"/>
          <c:max val="10000"/>
          <c:min val="0"/>
        </c:scaling>
        <c:delete val="0"/>
        <c:axPos val="b"/>
        <c:minorGridlines>
          <c:spPr>
            <a:ln>
              <a:solidFill>
                <a:schemeClr val="bg1">
                  <a:lumMod val="50000"/>
                </a:schemeClr>
              </a:solidFill>
            </a:ln>
          </c:spPr>
        </c:minorGridlines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Net Confining Pressure,</a:t>
                </a:r>
                <a:r>
                  <a:rPr lang="en-US" baseline="0"/>
                  <a:t> psia</a:t>
                </a:r>
                <a:endParaRPr lang="en-US"/>
              </a:p>
            </c:rich>
          </c:tx>
          <c:overlay val="0"/>
        </c:title>
        <c:numFmt formatCode="General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1.0000000000000094E-156"/>
        <c:crossBetween val="midCat"/>
        <c:majorUnit val="2500"/>
        <c:minorUnit val="1250"/>
      </c:valAx>
      <c:valAx>
        <c:axId val="160021120"/>
        <c:scaling>
          <c:logBase val="10"/>
          <c:orientation val="minMax"/>
          <c:max val="1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K/Ko</a:t>
                </a:r>
              </a:p>
            </c:rich>
          </c:tx>
          <c:overlay val="0"/>
        </c:title>
        <c:numFmt formatCode="0.E+0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  <c:majorUnit val="0.2"/>
        <c:minorUnit val="0.1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/>
  </c:printSettings>
</c:chartSpace>
</file>

<file path=xl/charts/chart7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smoothMarker"/>
        <c:varyColors val="0"/>
        <c:ser>
          <c:idx val="0"/>
          <c:order val="0"/>
          <c:tx>
            <c:v>Compression</c:v>
          </c:tx>
          <c:spPr>
            <a:ln>
              <a:solidFill>
                <a:sysClr val="windowText" lastClr="000000"/>
              </a:solidFill>
              <a:prstDash val="solid"/>
            </a:ln>
          </c:spPr>
          <c:marker>
            <c:symbol val="none"/>
          </c:marker>
          <c:xVal>
            <c:numLit>
              <c:formatCode>0.000</c:formatCode>
              <c:ptCount val="129"/>
              <c:pt idx="0">
                <c:v>1.7452636957168579</c:v>
              </c:pt>
              <c:pt idx="1">
                <c:v>2.022834300994873</c:v>
              </c:pt>
              <c:pt idx="2">
                <c:v>2.3591873645782471</c:v>
              </c:pt>
              <c:pt idx="3">
                <c:v>2.7457859516143799</c:v>
              </c:pt>
              <c:pt idx="4">
                <c:v>3.1942567825317383</c:v>
              </c:pt>
              <c:pt idx="5">
                <c:v>3.7132992744445801</c:v>
              </c:pt>
              <c:pt idx="6">
                <c:v>4.3236455917358398</c:v>
              </c:pt>
              <c:pt idx="7">
                <c:v>5.0291986465454102</c:v>
              </c:pt>
              <c:pt idx="8">
                <c:v>5.8506088256835938</c:v>
              </c:pt>
              <c:pt idx="9">
                <c:v>6.809016227722168</c:v>
              </c:pt>
              <c:pt idx="10">
                <c:v>7.9153957366943359</c:v>
              </c:pt>
              <c:pt idx="11">
                <c:v>9.2129201889038086</c:v>
              </c:pt>
              <c:pt idx="12">
                <c:v>10.716061592102051</c:v>
              </c:pt>
              <c:pt idx="13">
                <c:v>12.459292411804199</c:v>
              </c:pt>
              <c:pt idx="14">
                <c:v>14.495216369628906</c:v>
              </c:pt>
              <c:pt idx="15">
                <c:v>16.911073684692383</c:v>
              </c:pt>
              <c:pt idx="16">
                <c:v>19.66954231262207</c:v>
              </c:pt>
              <c:pt idx="17">
                <c:v>22.863962173461914</c:v>
              </c:pt>
              <c:pt idx="18">
                <c:v>26.59596061706543</c:v>
              </c:pt>
              <c:pt idx="19">
                <c:v>30.9306640625</c:v>
              </c:pt>
              <c:pt idx="20">
                <c:v>35.447353363037109</c:v>
              </c:pt>
              <c:pt idx="21">
                <c:v>44.678058624267578</c:v>
              </c:pt>
              <c:pt idx="22">
                <c:v>51.118156433105469</c:v>
              </c:pt>
              <c:pt idx="23">
                <c:v>57.247615814208984</c:v>
              </c:pt>
              <c:pt idx="24">
                <c:v>67.777969360351563</c:v>
              </c:pt>
              <c:pt idx="25">
                <c:v>78.642509460449219</c:v>
              </c:pt>
              <c:pt idx="26">
                <c:v>88.79</c:v>
              </c:pt>
              <c:pt idx="27">
                <c:v>108.15251159667969</c:v>
              </c:pt>
              <c:pt idx="28">
                <c:v>121.52660369873047</c:v>
              </c:pt>
              <c:pt idx="29">
                <c:v>140.68667602539063</c:v>
              </c:pt>
              <c:pt idx="30">
                <c:v>169.03471374511719</c:v>
              </c:pt>
              <c:pt idx="31">
                <c:v>189.3682861328125</c:v>
              </c:pt>
              <c:pt idx="32">
                <c:v>221.40666198730469</c:v>
              </c:pt>
              <c:pt idx="33">
                <c:v>257.35134887695313</c:v>
              </c:pt>
              <c:pt idx="34">
                <c:v>298.77963256835938</c:v>
              </c:pt>
              <c:pt idx="35">
                <c:v>347.45932006835938</c:v>
              </c:pt>
              <c:pt idx="36">
                <c:v>404.33737182617188</c:v>
              </c:pt>
              <c:pt idx="37">
                <c:v>471.11758422851563</c:v>
              </c:pt>
              <c:pt idx="38">
                <c:v>549.22906494140625</c:v>
              </c:pt>
              <c:pt idx="39">
                <c:v>638.41607666015625</c:v>
              </c:pt>
              <c:pt idx="40">
                <c:v>742.35247802734375</c:v>
              </c:pt>
              <c:pt idx="41">
                <c:v>864.40313720703125</c:v>
              </c:pt>
              <c:pt idx="42">
                <c:v>1006.7250366210938</c:v>
              </c:pt>
              <c:pt idx="43">
                <c:v>1170.8214111328125</c:v>
              </c:pt>
              <c:pt idx="44">
                <c:v>1362.8309326171875</c:v>
              </c:pt>
              <c:pt idx="45">
                <c:v>1584.3349609375</c:v>
              </c:pt>
              <c:pt idx="46">
                <c:v>1843.8819580078125</c:v>
              </c:pt>
              <c:pt idx="47">
                <c:v>2144.54</c:v>
              </c:pt>
              <c:pt idx="48">
                <c:v>2495.82958984375</c:v>
              </c:pt>
              <c:pt idx="49">
                <c:v>2904.66064453125</c:v>
              </c:pt>
              <c:pt idx="50">
                <c:v>3379.244384765625</c:v>
              </c:pt>
              <c:pt idx="51">
                <c:v>3931.561279296875</c:v>
              </c:pt>
              <c:pt idx="52">
                <c:v>4574.88671875</c:v>
              </c:pt>
              <c:pt idx="53">
                <c:v>5321.4189453125</c:v>
              </c:pt>
              <c:pt idx="54">
                <c:v>6191.30126953125</c:v>
              </c:pt>
              <c:pt idx="55">
                <c:v>7204.47607421875</c:v>
              </c:pt>
              <c:pt idx="56">
                <c:v>8382.23828125</c:v>
              </c:pt>
              <c:pt idx="57">
                <c:v>9751.59765625</c:v>
              </c:pt>
              <c:pt idx="58">
                <c:v>11346.28</c:v>
              </c:pt>
              <c:pt idx="59">
                <c:v>13201.357421875</c:v>
              </c:pt>
              <c:pt idx="60">
                <c:v>15358.9423828125</c:v>
              </c:pt>
              <c:pt idx="61">
                <c:v>17866.98046875</c:v>
              </c:pt>
              <c:pt idx="62">
                <c:v>20790.861328125</c:v>
              </c:pt>
              <c:pt idx="63">
                <c:v>24190.603515625</c:v>
              </c:pt>
              <c:pt idx="64">
                <c:v>28144.111328125</c:v>
              </c:pt>
              <c:pt idx="65">
                <c:v>32745.13671875</c:v>
              </c:pt>
              <c:pt idx="66">
                <c:v>38096.234375</c:v>
              </c:pt>
              <c:pt idx="67">
                <c:v>44323.86328125</c:v>
              </c:pt>
              <c:pt idx="68">
                <c:v>51555.53515625</c:v>
              </c:pt>
            </c:numLit>
          </c:xVal>
          <c:yVal>
            <c:numLit>
              <c:formatCode>General</c:formatCode>
              <c:ptCount val="129"/>
              <c:pt idx="0">
                <c:v>1</c:v>
              </c:pt>
              <c:pt idx="1">
                <c:v>0.99220423554943404</c:v>
              </c:pt>
              <c:pt idx="2">
                <c:v>0.9841569888046835</c:v>
              </c:pt>
              <c:pt idx="3">
                <c:v>0.97626441908971906</c:v>
              </c:pt>
              <c:pt idx="4">
                <c:v>0.96844391342801506</c:v>
              </c:pt>
              <c:pt idx="5">
                <c:v>0.96071242043221539</c:v>
              </c:pt>
              <c:pt idx="6">
                <c:v>0.95295978768544409</c:v>
              </c:pt>
              <c:pt idx="7">
                <c:v>0.945311508848377</c:v>
              </c:pt>
              <c:pt idx="8">
                <c:v>0.93771419590427796</c:v>
              </c:pt>
              <c:pt idx="9">
                <c:v>0.93015551135619268</c:v>
              </c:pt>
              <c:pt idx="10">
                <c:v>0.92272034828575222</c:v>
              </c:pt>
              <c:pt idx="11">
                <c:v>0.91531390699433124</c:v>
              </c:pt>
              <c:pt idx="12">
                <c:v>0.90803937395270229</c:v>
              </c:pt>
              <c:pt idx="13">
                <c:v>0.90088751612830642</c:v>
              </c:pt>
              <c:pt idx="14">
                <c:v>0.89381545928215167</c:v>
              </c:pt>
              <c:pt idx="15">
                <c:v>0.88674444230675575</c:v>
              </c:pt>
              <c:pt idx="16">
                <c:v>0.87992820539237315</c:v>
              </c:pt>
              <c:pt idx="17">
                <c:v>0.8732675889585354</c:v>
              </c:pt>
              <c:pt idx="18">
                <c:v>0.86672559646118719</c:v>
              </c:pt>
              <c:pt idx="19">
                <c:v>0.86035854492042041</c:v>
              </c:pt>
              <c:pt idx="20">
                <c:v>0.85456019561076579</c:v>
              </c:pt>
              <c:pt idx="21">
                <c:v>0.84519043313185471</c:v>
              </c:pt>
              <c:pt idx="22">
                <c:v>0.83958133365896115</c:v>
              </c:pt>
              <c:pt idx="23">
                <c:v>0.83492459099828742</c:v>
              </c:pt>
              <c:pt idx="24">
                <c:v>0.82844940456519078</c:v>
              </c:pt>
              <c:pt idx="25">
                <c:v>0.82291083909439244</c:v>
              </c:pt>
              <c:pt idx="26">
                <c:v>0.81848005968115201</c:v>
              </c:pt>
              <c:pt idx="27">
                <c:v>0.81192313960933871</c:v>
              </c:pt>
              <c:pt idx="28">
                <c:v>0.80804452530394266</c:v>
              </c:pt>
              <c:pt idx="29">
                <c:v>0.80350179855215786</c:v>
              </c:pt>
              <c:pt idx="30">
                <c:v>0.7982832859544452</c:v>
              </c:pt>
              <c:pt idx="31">
                <c:v>0.79513161811480559</c:v>
              </c:pt>
              <c:pt idx="32">
                <c:v>0.79118973370019718</c:v>
              </c:pt>
              <c:pt idx="33">
                <c:v>0.78766146014274985</c:v>
              </c:pt>
              <c:pt idx="34">
                <c:v>0.78441818100169314</c:v>
              </c:pt>
              <c:pt idx="35">
                <c:v>0.78137640636231309</c:v>
              </c:pt>
              <c:pt idx="36">
                <c:v>0.77853391375473346</c:v>
              </c:pt>
              <c:pt idx="37">
                <c:v>0.77586298168944812</c:v>
              </c:pt>
              <c:pt idx="38">
                <c:v>0.77336297888095029</c:v>
              </c:pt>
              <c:pt idx="39">
                <c:v>0.77106807423493584</c:v>
              </c:pt>
              <c:pt idx="40">
                <c:v>0.76891850955907004</c:v>
              </c:pt>
              <c:pt idx="41">
                <c:v>0.76689581685119279</c:v>
              </c:pt>
              <c:pt idx="42">
                <c:v>0.76500902656521108</c:v>
              </c:pt>
              <c:pt idx="43">
                <c:v>0.76326977884761349</c:v>
              </c:pt>
              <c:pt idx="44">
                <c:v>0.76164810864674948</c:v>
              </c:pt>
              <c:pt idx="45">
                <c:v>0.76015866478466143</c:v>
              </c:pt>
              <c:pt idx="46">
                <c:v>0.75877255528497567</c:v>
              </c:pt>
              <c:pt idx="47">
                <c:v>0.75749686011520911</c:v>
              </c:pt>
              <c:pt idx="48">
                <c:v>0.75630933262712896</c:v>
              </c:pt>
              <c:pt idx="49">
                <c:v>0.75520415830513365</c:v>
              </c:pt>
              <c:pt idx="50">
                <c:v>0.75417095224843078</c:v>
              </c:pt>
              <c:pt idx="51">
                <c:v>0.75319170952171677</c:v>
              </c:pt>
              <c:pt idx="52">
                <c:v>0.75225316645559603</c:v>
              </c:pt>
              <c:pt idx="53">
                <c:v>0.75134200106915217</c:v>
              </c:pt>
              <c:pt idx="54">
                <c:v>0.75043739720427127</c:v>
              </c:pt>
              <c:pt idx="55">
                <c:v>0.74951629785678975</c:v>
              </c:pt>
              <c:pt idx="56">
                <c:v>0.74856196354118265</c:v>
              </c:pt>
              <c:pt idx="57">
                <c:v>0.74755808026720139</c:v>
              </c:pt>
              <c:pt idx="58">
                <c:v>0.74648645023372728</c:v>
              </c:pt>
              <c:pt idx="59">
                <c:v>0.74533192207707522</c:v>
              </c:pt>
              <c:pt idx="60">
                <c:v>0.74406764732995079</c:v>
              </c:pt>
              <c:pt idx="61">
                <c:v>0.74267641822706221</c:v>
              </c:pt>
              <c:pt idx="62">
                <c:v>0.74108917222658732</c:v>
              </c:pt>
              <c:pt idx="63">
                <c:v>0.73923066806372484</c:v>
              </c:pt>
              <c:pt idx="64">
                <c:v>0.73704326728803626</c:v>
              </c:pt>
              <c:pt idx="65">
                <c:v>0.73444665975500523</c:v>
              </c:pt>
              <c:pt idx="66">
                <c:v>0.73134923354730252</c:v>
              </c:pt>
              <c:pt idx="67">
                <c:v>0.72763183604000681</c:v>
              </c:pt>
              <c:pt idx="68">
                <c:v>0.72317576011686369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16C6-4D3F-B454-538A06A20BF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  <c:extLst/>
      </c:scatterChart>
      <c:valAx>
        <c:axId val="160018816"/>
        <c:scaling>
          <c:orientation val="minMax"/>
          <c:max val="10000"/>
          <c:min val="0"/>
        </c:scaling>
        <c:delete val="0"/>
        <c:axPos val="b"/>
        <c:minorGridlines>
          <c:spPr>
            <a:ln>
              <a:solidFill>
                <a:schemeClr val="bg1">
                  <a:lumMod val="50000"/>
                </a:schemeClr>
              </a:solidFill>
            </a:ln>
          </c:spPr>
        </c:minorGridlines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Net Confining Pressure,</a:t>
                </a:r>
                <a:r>
                  <a:rPr lang="en-US" baseline="0"/>
                  <a:t> psia</a:t>
                </a:r>
                <a:endParaRPr lang="en-US"/>
              </a:p>
            </c:rich>
          </c:tx>
          <c:overlay val="0"/>
        </c:title>
        <c:numFmt formatCode="General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1.0000000000000004E-6"/>
        <c:crossBetween val="midCat"/>
        <c:majorUnit val="2500"/>
        <c:minorUnit val="1250"/>
      </c:valAx>
      <c:valAx>
        <c:axId val="160021120"/>
        <c:scaling>
          <c:orientation val="minMax"/>
          <c:max val="1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PHI/PHIo</a:t>
                </a:r>
              </a:p>
            </c:rich>
          </c:tx>
          <c:overlay val="0"/>
        </c:title>
        <c:numFmt formatCode="#,##0.0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  <c:majorUnit val="0.2"/>
        <c:minorUnit val="0.1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/>
  </c:printSettings>
</c:chartSpace>
</file>

<file path=xl/charts/chart7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25331437736949547"/>
          <c:y val="0.15617235345581804"/>
          <c:w val="0.66644247594050743"/>
          <c:h val="0.6651413495188101"/>
        </c:manualLayout>
      </c:layout>
      <c:scatterChart>
        <c:scatterStyle val="smoothMarker"/>
        <c:varyColors val="0"/>
        <c:ser>
          <c:idx val="0"/>
          <c:order val="0"/>
          <c:tx>
            <c:v>Leverett J-Function</c:v>
          </c:tx>
          <c:spPr>
            <a:ln>
              <a:solidFill>
                <a:srgbClr val="002060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0.99540532422148009</c:v>
              </c:pt>
              <c:pt idx="13">
                <c:v>0.98809680336941064</c:v>
              </c:pt>
              <c:pt idx="14">
                <c:v>0.98031560930275363</c:v>
              </c:pt>
              <c:pt idx="15">
                <c:v>0.97203496610511808</c:v>
              </c:pt>
              <c:pt idx="16">
                <c:v>0.96185596679528851</c:v>
              </c:pt>
              <c:pt idx="17">
                <c:v>0.95074249221400675</c:v>
              </c:pt>
              <c:pt idx="18">
                <c:v>0.93866571882918393</c:v>
              </c:pt>
              <c:pt idx="19">
                <c:v>0.92392780956119935</c:v>
              </c:pt>
              <c:pt idx="20">
                <c:v>0.90620875797100542</c:v>
              </c:pt>
              <c:pt idx="21">
                <c:v>0.90620875797100542</c:v>
              </c:pt>
              <c:pt idx="22">
                <c:v>0.90620875797100542</c:v>
              </c:pt>
              <c:pt idx="23">
                <c:v>0.89735580263101133</c:v>
              </c:pt>
              <c:pt idx="24">
                <c:v>0.88166765405758463</c:v>
              </c:pt>
              <c:pt idx="25">
                <c:v>0.85013197864601586</c:v>
              </c:pt>
              <c:pt idx="26">
                <c:v>0.82404303324586803</c:v>
              </c:pt>
              <c:pt idx="27">
                <c:v>0.80240044237061825</c:v>
              </c:pt>
              <c:pt idx="28">
                <c:v>0.76441429093893343</c:v>
              </c:pt>
              <c:pt idx="29">
                <c:v>0.74208283135820019</c:v>
              </c:pt>
              <c:pt idx="30">
                <c:v>0.70819148503137686</c:v>
              </c:pt>
              <c:pt idx="31">
                <c:v>0.66805101497467256</c:v>
              </c:pt>
              <c:pt idx="32">
                <c:v>0.63700004001724131</c:v>
              </c:pt>
              <c:pt idx="33">
                <c:v>0.59818713949531943</c:v>
              </c:pt>
              <c:pt idx="34">
                <c:v>0.56246309744985978</c:v>
              </c:pt>
              <c:pt idx="35">
                <c:v>0.52865601073074719</c:v>
              </c:pt>
              <c:pt idx="36">
                <c:v>0.49853497626008814</c:v>
              </c:pt>
              <c:pt idx="37">
                <c:v>0.4717716452618318</c:v>
              </c:pt>
              <c:pt idx="38">
                <c:v>0.44763000487974924</c:v>
              </c:pt>
              <c:pt idx="39">
                <c:v>0.42526526070269377</c:v>
              </c:pt>
              <c:pt idx="40">
                <c:v>0.40489740621539994</c:v>
              </c:pt>
              <c:pt idx="41">
                <c:v>0.38574303365540641</c:v>
              </c:pt>
              <c:pt idx="42">
                <c:v>0.3672000644054878</c:v>
              </c:pt>
              <c:pt idx="43">
                <c:v>0.34926794290524632</c:v>
              </c:pt>
              <c:pt idx="44">
                <c:v>0.33176178680736146</c:v>
              </c:pt>
              <c:pt idx="45">
                <c:v>0.31451286152425073</c:v>
              </c:pt>
              <c:pt idx="46">
                <c:v>0.29759080211715527</c:v>
              </c:pt>
              <c:pt idx="47">
                <c:v>0.28103657445431052</c:v>
              </c:pt>
              <c:pt idx="48">
                <c:v>0.26495468560875957</c:v>
              </c:pt>
              <c:pt idx="49">
                <c:v>0.24974687624220993</c:v>
              </c:pt>
              <c:pt idx="50">
                <c:v>0.23514147415445097</c:v>
              </c:pt>
              <c:pt idx="51">
                <c:v>0.22125685692430774</c:v>
              </c:pt>
              <c:pt idx="52">
                <c:v>0.20828639119775139</c:v>
              </c:pt>
              <c:pt idx="53">
                <c:v>0.19566488536539217</c:v>
              </c:pt>
              <c:pt idx="54">
                <c:v>0.1837266708785753</c:v>
              </c:pt>
              <c:pt idx="55">
                <c:v>0.17228409625167329</c:v>
              </c:pt>
              <c:pt idx="56">
                <c:v>0.16191233072342137</c:v>
              </c:pt>
              <c:pt idx="57">
                <c:v>0.15156340078580421</c:v>
              </c:pt>
              <c:pt idx="58">
                <c:v>0.14049841269661933</c:v>
              </c:pt>
              <c:pt idx="59">
                <c:v>0.12828174421081706</c:v>
              </c:pt>
              <c:pt idx="60">
                <c:v>0.1142934811732117</c:v>
              </c:pt>
              <c:pt idx="61">
                <c:v>9.9355747525714189E-2</c:v>
              </c:pt>
              <c:pt idx="62">
                <c:v>8.1444469736521863E-2</c:v>
              </c:pt>
              <c:pt idx="63">
                <c:v>6.6021948825365162E-2</c:v>
              </c:pt>
              <c:pt idx="64">
                <c:v>5.4001703191027262E-2</c:v>
              </c:pt>
              <c:pt idx="65">
                <c:v>4.1203385251282421E-2</c:v>
              </c:pt>
              <c:pt idx="66">
                <c:v>2.8987455002180251E-2</c:v>
              </c:pt>
              <c:pt idx="67">
                <c:v>1.7617301143839081E-2</c:v>
              </c:pt>
              <c:pt idx="68">
                <c:v>8.2503805771071415E-3</c:v>
              </c:pt>
              <c:pt idx="69">
                <c:v>0</c:v>
              </c:pt>
            </c:numLit>
          </c:xVal>
          <c:yVal>
            <c:numLit>
              <c:formatCode>0.00000</c:formatCode>
              <c:ptCount val="256"/>
              <c:pt idx="1">
                <c:v>1.6641720873752455E-2</c:v>
              </c:pt>
              <c:pt idx="2">
                <c:v>1.9288513708235158E-2</c:v>
              </c:pt>
              <c:pt idx="3">
                <c:v>2.2495851262848209E-2</c:v>
              </c:pt>
              <c:pt idx="4">
                <c:v>2.618233801861845E-2</c:v>
              </c:pt>
              <c:pt idx="5">
                <c:v>3.045884432313679E-2</c:v>
              </c:pt>
              <c:pt idx="6">
                <c:v>3.540827623517346E-2</c:v>
              </c:pt>
              <c:pt idx="7">
                <c:v>4.1228050783357506E-2</c:v>
              </c:pt>
              <c:pt idx="8">
                <c:v>4.7954363508007108E-2</c:v>
              </c:pt>
              <c:pt idx="9">
                <c:v>5.5781165358186856E-2</c:v>
              </c:pt>
              <c:pt idx="10">
                <c:v>6.4902888952288809E-2</c:v>
              </c:pt>
              <c:pt idx="11">
                <c:v>7.5410134587954189E-2</c:v>
              </c:pt>
              <c:pt idx="12">
                <c:v>8.7688268970766259E-2</c:v>
              </c:pt>
              <c:pt idx="13">
                <c:v>0.1018360547926358</c:v>
              </c:pt>
              <c:pt idx="14">
                <c:v>0.11812638179464946</c:v>
              </c:pt>
              <c:pt idx="15">
                <c:v>0.13698475888587397</c:v>
              </c:pt>
              <c:pt idx="16">
                <c:v>0.15913597218319186</c:v>
              </c:pt>
              <c:pt idx="17">
                <c:v>0.18415705752209671</c:v>
              </c:pt>
              <c:pt idx="18">
                <c:v>0.2128248256507321</c:v>
              </c:pt>
              <c:pt idx="19">
                <c:v>0.24597935953878025</c:v>
              </c:pt>
              <c:pt idx="20">
                <c:v>0.28413598347955671</c:v>
              </c:pt>
              <c:pt idx="21">
                <c:v>0.32359278944401515</c:v>
              </c:pt>
              <c:pt idx="22">
                <c:v>0.40357947792178339</c:v>
              </c:pt>
              <c:pt idx="23">
                <c:v>0.45904044509391884</c:v>
              </c:pt>
              <c:pt idx="24">
                <c:v>0.51165274855053278</c:v>
              </c:pt>
              <c:pt idx="25">
                <c:v>0.60177196170198666</c:v>
              </c:pt>
              <c:pt idx="26">
                <c:v>0.69451828546534988</c:v>
              </c:pt>
              <c:pt idx="27">
                <c:v>0.78100823665504704</c:v>
              </c:pt>
              <c:pt idx="28">
                <c:v>0.9458273647432901</c:v>
              </c:pt>
              <c:pt idx="29">
                <c:v>1.0595779957560538</c:v>
              </c:pt>
              <c:pt idx="30">
                <c:v>1.2224758975419432</c:v>
              </c:pt>
              <c:pt idx="31">
                <c:v>1.4634436289852069</c:v>
              </c:pt>
              <c:pt idx="32">
                <c:v>1.636295956414128</c:v>
              </c:pt>
              <c:pt idx="33">
                <c:v>1.9087149631080154</c:v>
              </c:pt>
              <c:pt idx="34">
                <c:v>2.2144877592469316</c:v>
              </c:pt>
              <c:pt idx="35">
                <c:v>2.567129490472646</c:v>
              </c:pt>
              <c:pt idx="36">
                <c:v>2.9818324456237497</c:v>
              </c:pt>
              <c:pt idx="37">
                <c:v>3.4668675829405204</c:v>
              </c:pt>
              <c:pt idx="38">
                <c:v>4.0370451911547116</c:v>
              </c:pt>
              <c:pt idx="39">
                <c:v>4.7049539068329969</c:v>
              </c:pt>
              <c:pt idx="40">
                <c:v>5.468882826105161</c:v>
              </c:pt>
              <c:pt idx="41">
                <c:v>6.3609365641887647</c:v>
              </c:pt>
              <c:pt idx="42">
                <c:v>7.4109358075533152</c:v>
              </c:pt>
              <c:pt idx="43">
                <c:v>8.6387248976507927</c:v>
              </c:pt>
              <c:pt idx="44">
                <c:v>10.058918862806665</c:v>
              </c:pt>
              <c:pt idx="45">
                <c:v>11.726916817030009</c:v>
              </c:pt>
              <c:pt idx="46">
                <c:v>13.659508744788216</c:v>
              </c:pt>
              <c:pt idx="47">
                <c:v>15.935482240903072</c:v>
              </c:pt>
              <c:pt idx="48">
                <c:v>18.587492402216402</c:v>
              </c:pt>
              <c:pt idx="49">
                <c:v>21.707337333090976</c:v>
              </c:pt>
              <c:pt idx="50">
                <c:v>25.367191059121815</c:v>
              </c:pt>
              <c:pt idx="51">
                <c:v>29.655019572106788</c:v>
              </c:pt>
              <c:pt idx="52">
                <c:v>34.698820879665782</c:v>
              </c:pt>
              <c:pt idx="53">
                <c:v>40.647151348051764</c:v>
              </c:pt>
              <c:pt idx="54">
                <c:v>47.649851873563691</c:v>
              </c:pt>
              <c:pt idx="55">
                <c:v>55.946922895801187</c:v>
              </c:pt>
              <c:pt idx="56">
                <c:v>65.799699689424727</c:v>
              </c:pt>
              <c:pt idx="57">
                <c:v>77.512833703663418</c:v>
              </c:pt>
              <c:pt idx="58">
                <c:v>91.489381613813904</c:v>
              </c:pt>
              <c:pt idx="59">
                <c:v>108.26163454359768</c:v>
              </c:pt>
              <c:pt idx="60">
                <c:v>128.46153545809199</c:v>
              </c:pt>
              <c:pt idx="61">
                <c:v>152.91565840627521</c:v>
              </c:pt>
              <c:pt idx="62">
                <c:v>182.68534263086099</c:v>
              </c:pt>
              <c:pt idx="63">
                <c:v>219.28918730246565</c:v>
              </c:pt>
              <c:pt idx="64">
                <c:v>264.542240977907</c:v>
              </c:pt>
              <c:pt idx="65">
                <c:v>321.00822379792942</c:v>
              </c:pt>
              <c:pt idx="66">
                <c:v>392.25928474574192</c:v>
              </c:pt>
              <c:pt idx="67">
                <c:v>483.17920469226874</c:v>
              </c:pt>
              <c:pt idx="68">
                <c:v>600.84781527792711</c:v>
              </c:pt>
              <c:pt idx="69">
                <c:v>755.11393503002682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F64B-4B0E-9E49-B0F289117DA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orientation val="minMax"/>
          <c:max val="1"/>
          <c:min val="0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 sz="1000"/>
                </a:pPr>
                <a:r>
                  <a:rPr lang="en-US" sz="1000"/>
                  <a:t>Wetting Phase Saturation, fraction</a:t>
                </a:r>
              </a:p>
            </c:rich>
          </c:tx>
          <c:overlay val="0"/>
        </c:title>
        <c:numFmt formatCode="0.0" sourceLinked="0"/>
        <c:majorTickMark val="out"/>
        <c:minorTickMark val="none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21120"/>
        <c:crossesAt val="0"/>
        <c:crossBetween val="midCat"/>
        <c:majorUnit val="0.2"/>
        <c:minorUnit val="0.1"/>
      </c:valAx>
      <c:valAx>
        <c:axId val="160021120"/>
        <c:scaling>
          <c:logBase val="10"/>
          <c:orientation val="minMax"/>
          <c:min val="1.0000000000000002E-2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000"/>
                </a:pPr>
                <a:r>
                  <a:rPr lang="en-US" sz="1000"/>
                  <a:t>Leverett J-Function</a:t>
                </a:r>
              </a:p>
            </c:rich>
          </c:tx>
          <c:overlay val="0"/>
        </c:title>
        <c:numFmt formatCode="#,##0.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18816"/>
        <c:crossesAt val="0"/>
        <c:crossBetween val="midCat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ayout>
        <c:manualLayout>
          <c:xMode val="edge"/>
          <c:yMode val="edge"/>
          <c:x val="8.0111077121539823E-2"/>
          <c:y val="2.0833333333333332E-2"/>
          <c:w val="0.84547433842190123"/>
          <c:h val="0.11197998687664042"/>
        </c:manualLayout>
      </c:layout>
      <c:overlay val="0"/>
      <c:txPr>
        <a:bodyPr/>
        <a:lstStyle/>
        <a:p>
          <a:pPr>
            <a:defRPr sz="900" b="1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31204104695246426"/>
          <c:y val="0.1388112423447069"/>
          <c:w val="0.60771580635753863"/>
          <c:h val="0.69015857392825897"/>
        </c:manualLayout>
      </c:layout>
      <c:scatterChart>
        <c:scatterStyle val="smoothMarker"/>
        <c:varyColors val="0"/>
        <c:ser>
          <c:idx val="1"/>
          <c:order val="0"/>
          <c:tx>
            <c:v>G/W</c:v>
          </c:tx>
          <c:spPr>
            <a:ln>
              <a:solidFill>
                <a:srgbClr val="FF0000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1</c:v>
              </c:pt>
              <c:pt idx="15">
                <c:v>1</c:v>
              </c:pt>
              <c:pt idx="16">
                <c:v>1</c:v>
              </c:pt>
              <c:pt idx="17">
                <c:v>1</c:v>
              </c:pt>
              <c:pt idx="18">
                <c:v>1</c:v>
              </c:pt>
              <c:pt idx="19">
                <c:v>1</c:v>
              </c:pt>
              <c:pt idx="20">
                <c:v>1</c:v>
              </c:pt>
              <c:pt idx="21">
                <c:v>1</c:v>
              </c:pt>
              <c:pt idx="22">
                <c:v>1</c:v>
              </c:pt>
              <c:pt idx="23">
                <c:v>1</c:v>
              </c:pt>
              <c:pt idx="24">
                <c:v>1</c:v>
              </c:pt>
              <c:pt idx="25">
                <c:v>1</c:v>
              </c:pt>
              <c:pt idx="26">
                <c:v>1</c:v>
              </c:pt>
              <c:pt idx="27">
                <c:v>1</c:v>
              </c:pt>
              <c:pt idx="28">
                <c:v>1</c:v>
              </c:pt>
              <c:pt idx="29">
                <c:v>1</c:v>
              </c:pt>
              <c:pt idx="30">
                <c:v>1</c:v>
              </c:pt>
              <c:pt idx="31">
                <c:v>1</c:v>
              </c:pt>
              <c:pt idx="32">
                <c:v>1</c:v>
              </c:pt>
              <c:pt idx="33">
                <c:v>1</c:v>
              </c:pt>
              <c:pt idx="34">
                <c:v>1</c:v>
              </c:pt>
              <c:pt idx="35">
                <c:v>1</c:v>
              </c:pt>
              <c:pt idx="36">
                <c:v>1</c:v>
              </c:pt>
              <c:pt idx="37">
                <c:v>0.99616950276301874</c:v>
              </c:pt>
              <c:pt idx="38">
                <c:v>0.99114907992633083</c:v>
              </c:pt>
              <c:pt idx="39">
                <c:v>0.98440120061363257</c:v>
              </c:pt>
              <c:pt idx="40">
                <c:v>0.97537812660170087</c:v>
              </c:pt>
              <c:pt idx="41">
                <c:v>0.9641548938443758</c:v>
              </c:pt>
              <c:pt idx="42">
                <c:v>0.94966424983636</c:v>
              </c:pt>
              <c:pt idx="43">
                <c:v>0.93191734042627383</c:v>
              </c:pt>
              <c:pt idx="44">
                <c:v>0.91053205861652409</c:v>
              </c:pt>
              <c:pt idx="45">
                <c:v>0.88559285745526062</c:v>
              </c:pt>
              <c:pt idx="46">
                <c:v>0.85835445945757616</c:v>
              </c:pt>
              <c:pt idx="47">
                <c:v>0.82923799278551091</c:v>
              </c:pt>
              <c:pt idx="48">
                <c:v>0.79913325296508197</c:v>
              </c:pt>
              <c:pt idx="49">
                <c:v>0.76825616110147532</c:v>
              </c:pt>
              <c:pt idx="50">
                <c:v>0.73621780295303263</c:v>
              </c:pt>
              <c:pt idx="51">
                <c:v>0.70334222773297106</c:v>
              </c:pt>
              <c:pt idx="52">
                <c:v>0.67065687456197565</c:v>
              </c:pt>
              <c:pt idx="53">
                <c:v>0.63746427540254036</c:v>
              </c:pt>
              <c:pt idx="54">
                <c:v>0.60356535086434526</c:v>
              </c:pt>
              <c:pt idx="55">
                <c:v>0.56974492154224377</c:v>
              </c:pt>
              <c:pt idx="56">
                <c:v>0.53470319357777929</c:v>
              </c:pt>
              <c:pt idx="57">
                <c:v>0.49931476372513162</c:v>
              </c:pt>
              <c:pt idx="58">
                <c:v>0.46130396916904448</c:v>
              </c:pt>
              <c:pt idx="59">
                <c:v>0.42057896452340782</c:v>
              </c:pt>
              <c:pt idx="60">
                <c:v>0.37261347086451624</c:v>
              </c:pt>
              <c:pt idx="61">
                <c:v>0.31408504416685379</c:v>
              </c:pt>
              <c:pt idx="62">
                <c:v>0.24867699337734883</c:v>
              </c:pt>
              <c:pt idx="63">
                <c:v>0.18762791800739653</c:v>
              </c:pt>
              <c:pt idx="64">
                <c:v>0.13640794600888817</c:v>
              </c:pt>
              <c:pt idx="65">
                <c:v>9.7239995305301696E-2</c:v>
              </c:pt>
              <c:pt idx="66">
                <c:v>6.2562517793692707E-2</c:v>
              </c:pt>
              <c:pt idx="67">
                <c:v>3.6414354334600607E-2</c:v>
              </c:pt>
              <c:pt idx="68">
                <c:v>1.4246371473652486E-2</c:v>
              </c:pt>
              <c:pt idx="69">
                <c:v>0</c:v>
              </c:pt>
            </c:numLit>
          </c:xVal>
          <c:yVal>
            <c:numLit>
              <c:formatCode>0.000</c:formatCode>
              <c:ptCount val="256"/>
              <c:pt idx="1">
                <c:v>0.32896785133985368</c:v>
              </c:pt>
              <c:pt idx="2">
                <c:v>0.38163446483988345</c:v>
              </c:pt>
              <c:pt idx="3">
                <c:v>0.44304862771352838</c:v>
              </c:pt>
              <c:pt idx="4">
                <c:v>0.51627297897211688</c:v>
              </c:pt>
              <c:pt idx="5">
                <c:v>0.60138813302438721</c:v>
              </c:pt>
              <c:pt idx="6">
                <c:v>0.70160617589822194</c:v>
              </c:pt>
              <c:pt idx="7">
                <c:v>0.81441067350643315</c:v>
              </c:pt>
              <c:pt idx="8">
                <c:v>0.94803819254253152</c:v>
              </c:pt>
              <c:pt idx="9">
                <c:v>1.1016960295950142</c:v>
              </c:pt>
              <c:pt idx="10">
                <c:v>1.2824404532313141</c:v>
              </c:pt>
              <c:pt idx="11">
                <c:v>1.4903007893522835</c:v>
              </c:pt>
              <c:pt idx="12">
                <c:v>1.7325742106778987</c:v>
              </c:pt>
              <c:pt idx="13">
                <c:v>2.0111001970599522</c:v>
              </c:pt>
              <c:pt idx="14">
                <c:v>2.3342976762217993</c:v>
              </c:pt>
              <c:pt idx="15">
                <c:v>2.7059334296700412</c:v>
              </c:pt>
              <c:pt idx="16">
                <c:v>3.1361475032736332</c:v>
              </c:pt>
              <c:pt idx="17">
                <c:v>3.6383065126258467</c:v>
              </c:pt>
              <c:pt idx="18">
                <c:v>4.2028037882963698</c:v>
              </c:pt>
              <c:pt idx="19">
                <c:v>4.8599862452256142</c:v>
              </c:pt>
              <c:pt idx="20">
                <c:v>5.6196303427931396</c:v>
              </c:pt>
              <c:pt idx="21">
                <c:v>7.9860497444922709</c:v>
              </c:pt>
              <c:pt idx="22">
                <c:v>9.2369860401517627</c:v>
              </c:pt>
              <c:pt idx="23">
                <c:v>10.085608067102456</c:v>
              </c:pt>
              <c:pt idx="24">
                <c:v>12.108599034069385</c:v>
              </c:pt>
              <c:pt idx="25">
                <c:v>13.702312113003453</c:v>
              </c:pt>
              <c:pt idx="26">
                <c:v>16.351774848887985</c:v>
              </c:pt>
              <c:pt idx="27">
                <c:v>18.042796960240064</c:v>
              </c:pt>
              <c:pt idx="28">
                <c:v>21.765246949373303</c:v>
              </c:pt>
              <c:pt idx="29">
                <c:v>24.203061495150717</c:v>
              </c:pt>
              <c:pt idx="30">
                <c:v>28.295332497466852</c:v>
              </c:pt>
              <c:pt idx="31">
                <c:v>33.01780781332743</c:v>
              </c:pt>
              <c:pt idx="32">
                <c:v>37.712238304359737</c:v>
              </c:pt>
              <c:pt idx="33">
                <c:v>44.069517076006342</c:v>
              </c:pt>
              <c:pt idx="34">
                <c:v>50.90324348795064</c:v>
              </c:pt>
              <c:pt idx="35">
                <c:v>59.074697671353185</c:v>
              </c:pt>
              <c:pt idx="36">
                <c:v>68.887157330943097</c:v>
              </c:pt>
              <c:pt idx="37">
                <c:v>80.088521040202025</c:v>
              </c:pt>
              <c:pt idx="38">
                <c:v>93.397137114304229</c:v>
              </c:pt>
              <c:pt idx="39">
                <c:v>108.47460497726662</c:v>
              </c:pt>
              <c:pt idx="40">
                <c:v>126.12013139164276</c:v>
              </c:pt>
              <c:pt idx="41">
                <c:v>146.68612232343409</c:v>
              </c:pt>
              <c:pt idx="42">
                <c:v>170.7049233297607</c:v>
              </c:pt>
              <c:pt idx="43">
                <c:v>198.59173842302829</c:v>
              </c:pt>
              <c:pt idx="44">
                <c:v>231.77849335682964</c:v>
              </c:pt>
              <c:pt idx="45">
                <c:v>270.15505532229542</c:v>
              </c:pt>
              <c:pt idx="46">
                <c:v>315.00809053457903</c:v>
              </c:pt>
              <c:pt idx="47">
                <c:v>367.47477200534985</c:v>
              </c:pt>
              <c:pt idx="48">
                <c:v>429.12627587453778</c:v>
              </c:pt>
              <c:pt idx="49">
                <c:v>501.50779965555523</c:v>
              </c:pt>
              <c:pt idx="50">
                <c:v>586.16899922139589</c:v>
              </c:pt>
              <c:pt idx="51">
                <c:v>686.01396529176156</c:v>
              </c:pt>
              <c:pt idx="52">
                <c:v>803.22378023066699</c:v>
              </c:pt>
              <c:pt idx="53">
                <c:v>941.83823463335114</c:v>
              </c:pt>
              <c:pt idx="54">
                <c:v>1105.8225155857758</c:v>
              </c:pt>
              <c:pt idx="55">
                <c:v>1300.3527546600001</c:v>
              </c:pt>
              <c:pt idx="56">
                <c:v>1531.8424082473077</c:v>
              </c:pt>
              <c:pt idx="57">
                <c:v>1808.1567317188315</c:v>
              </c:pt>
              <c:pt idx="58">
                <c:v>2139.4257401293589</c:v>
              </c:pt>
              <c:pt idx="59">
                <c:v>2538.6592060954686</c:v>
              </c:pt>
              <c:pt idx="60">
                <c:v>3021.857282199458</c:v>
              </c:pt>
              <c:pt idx="61">
                <c:v>3610.3531646940169</c:v>
              </c:pt>
              <c:pt idx="62">
                <c:v>4333.4579137220926</c:v>
              </c:pt>
              <c:pt idx="63">
                <c:v>5227.3281027356797</c:v>
              </c:pt>
              <c:pt idx="64">
                <c:v>6343.5011315733118</c:v>
              </c:pt>
              <c:pt idx="65">
                <c:v>7751.129106619449</c:v>
              </c:pt>
              <c:pt idx="66">
                <c:v>9547.5403172146016</c:v>
              </c:pt>
              <c:pt idx="67">
                <c:v>11871.599404199309</c:v>
              </c:pt>
              <c:pt idx="68">
                <c:v>14921.073451646378</c:v>
              </c:pt>
              <c:pt idx="69">
                <c:v>19000.361376652862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8778-45DE-B937-3314570721C0}"/>
            </c:ext>
          </c:extLst>
        </c:ser>
        <c:ser>
          <c:idx val="2"/>
          <c:order val="1"/>
          <c:tx>
            <c:v>O/W</c:v>
          </c:tx>
          <c:spPr>
            <a:ln>
              <a:solidFill>
                <a:srgbClr val="00B0F0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1</c:v>
              </c:pt>
              <c:pt idx="15">
                <c:v>1</c:v>
              </c:pt>
              <c:pt idx="16">
                <c:v>1</c:v>
              </c:pt>
              <c:pt idx="17">
                <c:v>1</c:v>
              </c:pt>
              <c:pt idx="18">
                <c:v>1</c:v>
              </c:pt>
              <c:pt idx="19">
                <c:v>1</c:v>
              </c:pt>
              <c:pt idx="20">
                <c:v>1</c:v>
              </c:pt>
              <c:pt idx="21">
                <c:v>1</c:v>
              </c:pt>
              <c:pt idx="22">
                <c:v>1</c:v>
              </c:pt>
              <c:pt idx="23">
                <c:v>1</c:v>
              </c:pt>
              <c:pt idx="24">
                <c:v>1</c:v>
              </c:pt>
              <c:pt idx="25">
                <c:v>1</c:v>
              </c:pt>
              <c:pt idx="26">
                <c:v>1</c:v>
              </c:pt>
              <c:pt idx="27">
                <c:v>1</c:v>
              </c:pt>
              <c:pt idx="28">
                <c:v>1</c:v>
              </c:pt>
              <c:pt idx="29">
                <c:v>1</c:v>
              </c:pt>
              <c:pt idx="30">
                <c:v>1</c:v>
              </c:pt>
              <c:pt idx="31">
                <c:v>1</c:v>
              </c:pt>
              <c:pt idx="32">
                <c:v>1</c:v>
              </c:pt>
              <c:pt idx="33">
                <c:v>1</c:v>
              </c:pt>
              <c:pt idx="34">
                <c:v>1</c:v>
              </c:pt>
              <c:pt idx="35">
                <c:v>1</c:v>
              </c:pt>
              <c:pt idx="36">
                <c:v>1</c:v>
              </c:pt>
              <c:pt idx="37">
                <c:v>0.99616950276301874</c:v>
              </c:pt>
              <c:pt idx="38">
                <c:v>0.99114907992633083</c:v>
              </c:pt>
              <c:pt idx="39">
                <c:v>0.98440120061363257</c:v>
              </c:pt>
              <c:pt idx="40">
                <c:v>0.97537812660170087</c:v>
              </c:pt>
              <c:pt idx="41">
                <c:v>0.9641548938443758</c:v>
              </c:pt>
              <c:pt idx="42">
                <c:v>0.94966424983636</c:v>
              </c:pt>
              <c:pt idx="43">
                <c:v>0.93191734042627383</c:v>
              </c:pt>
              <c:pt idx="44">
                <c:v>0.91053205861652409</c:v>
              </c:pt>
              <c:pt idx="45">
                <c:v>0.88559285745526062</c:v>
              </c:pt>
              <c:pt idx="46">
                <c:v>0.85835445945757616</c:v>
              </c:pt>
              <c:pt idx="47">
                <c:v>0.82923799278551091</c:v>
              </c:pt>
              <c:pt idx="48">
                <c:v>0.79913325296508197</c:v>
              </c:pt>
              <c:pt idx="49">
                <c:v>0.76825616110147532</c:v>
              </c:pt>
              <c:pt idx="50">
                <c:v>0.73621780295303263</c:v>
              </c:pt>
              <c:pt idx="51">
                <c:v>0.70334222773297106</c:v>
              </c:pt>
              <c:pt idx="52">
                <c:v>0.67065687456197565</c:v>
              </c:pt>
              <c:pt idx="53">
                <c:v>0.63746427540254036</c:v>
              </c:pt>
              <c:pt idx="54">
                <c:v>0.60356535086434526</c:v>
              </c:pt>
              <c:pt idx="55">
                <c:v>0.56974492154224377</c:v>
              </c:pt>
              <c:pt idx="56">
                <c:v>0.53470319357777929</c:v>
              </c:pt>
              <c:pt idx="57">
                <c:v>0.49931476372513162</c:v>
              </c:pt>
              <c:pt idx="58">
                <c:v>0.46130396916904448</c:v>
              </c:pt>
              <c:pt idx="59">
                <c:v>0.42057896452340782</c:v>
              </c:pt>
              <c:pt idx="60">
                <c:v>0.37261347086451624</c:v>
              </c:pt>
              <c:pt idx="61">
                <c:v>0.31408504416685379</c:v>
              </c:pt>
              <c:pt idx="62">
                <c:v>0.24867699337734883</c:v>
              </c:pt>
              <c:pt idx="63">
                <c:v>0.18762791800739653</c:v>
              </c:pt>
              <c:pt idx="64">
                <c:v>0.13640794600888817</c:v>
              </c:pt>
              <c:pt idx="65">
                <c:v>9.7239995305301696E-2</c:v>
              </c:pt>
              <c:pt idx="66">
                <c:v>6.2562517793692707E-2</c:v>
              </c:pt>
              <c:pt idx="67">
                <c:v>3.6414354334600607E-2</c:v>
              </c:pt>
              <c:pt idx="68">
                <c:v>1.4246371473652486E-2</c:v>
              </c:pt>
              <c:pt idx="69">
                <c:v>0</c:v>
              </c:pt>
            </c:numLit>
          </c:xVal>
          <c:yVal>
            <c:numLit>
              <c:formatCode>0.000</c:formatCode>
              <c:ptCount val="256"/>
              <c:pt idx="1">
                <c:v>0.142447258144348</c:v>
              </c:pt>
              <c:pt idx="2">
                <c:v>0.16525257075550912</c:v>
              </c:pt>
              <c:pt idx="3">
                <c:v>0.19184568335587493</c:v>
              </c:pt>
              <c:pt idx="4">
                <c:v>0.22355275753866127</c:v>
              </c:pt>
              <c:pt idx="5">
                <c:v>0.26040870036680736</c:v>
              </c:pt>
              <c:pt idx="6">
                <c:v>0.30380438588995679</c:v>
              </c:pt>
              <c:pt idx="7">
                <c:v>0.35265016618488271</c:v>
              </c:pt>
              <c:pt idx="8">
                <c:v>0.41051257924985768</c:v>
              </c:pt>
              <c:pt idx="9">
                <c:v>0.4770483744388675</c:v>
              </c:pt>
              <c:pt idx="10">
                <c:v>0.55531300566957364</c:v>
              </c:pt>
              <c:pt idx="11">
                <c:v>0.64531917142953943</c:v>
              </c:pt>
              <c:pt idx="12">
                <c:v>0.75022664019441632</c:v>
              </c:pt>
              <c:pt idx="13">
                <c:v>0.87083193010490478</c:v>
              </c:pt>
              <c:pt idx="14">
                <c:v>1.0107805438015303</c:v>
              </c:pt>
              <c:pt idx="15">
                <c:v>1.171703545521904</c:v>
              </c:pt>
              <c:pt idx="16">
                <c:v>1.3579917039250538</c:v>
              </c:pt>
              <c:pt idx="17">
                <c:v>1.5754329333441759</c:v>
              </c:pt>
              <c:pt idx="18">
                <c:v>1.8198674238930661</c:v>
              </c:pt>
              <c:pt idx="19">
                <c:v>2.1044357752041654</c:v>
              </c:pt>
              <c:pt idx="20">
                <c:v>2.4333713183683559</c:v>
              </c:pt>
              <c:pt idx="21">
                <c:v>3.4580609773082664</c:v>
              </c:pt>
              <c:pt idx="22">
                <c:v>3.9997322825868267</c:v>
              </c:pt>
              <c:pt idx="23">
                <c:v>4.3671963993619984</c:v>
              </c:pt>
              <c:pt idx="24">
                <c:v>5.2431771838719019</c:v>
              </c:pt>
              <c:pt idx="25">
                <c:v>5.9332751902221101</c:v>
              </c:pt>
              <c:pt idx="26">
                <c:v>7.0805262080502231</c:v>
              </c:pt>
              <c:pt idx="27">
                <c:v>7.8127602614462726</c:v>
              </c:pt>
              <c:pt idx="28">
                <c:v>9.424628388899519</c:v>
              </c:pt>
              <c:pt idx="29">
                <c:v>10.48023305207875</c:v>
              </c:pt>
              <c:pt idx="30">
                <c:v>12.252238375666838</c:v>
              </c:pt>
              <c:pt idx="31">
                <c:v>14.297130171806941</c:v>
              </c:pt>
              <c:pt idx="32">
                <c:v>16.329878202574058</c:v>
              </c:pt>
              <c:pt idx="33">
                <c:v>19.082660660166805</c:v>
              </c:pt>
              <c:pt idx="34">
                <c:v>22.041750997795027</c:v>
              </c:pt>
              <c:pt idx="35">
                <c:v>25.580094452138642</c:v>
              </c:pt>
              <c:pt idx="36">
                <c:v>29.829014121546077</c:v>
              </c:pt>
              <c:pt idx="37">
                <c:v>34.679346886169732</c:v>
              </c:pt>
              <c:pt idx="38">
                <c:v>40.442146690862948</c:v>
              </c:pt>
              <c:pt idx="39">
                <c:v>46.970881787897405</c:v>
              </c:pt>
              <c:pt idx="40">
                <c:v>54.611618856896932</c:v>
              </c:pt>
              <c:pt idx="41">
                <c:v>63.516954157362782</c:v>
              </c:pt>
              <c:pt idx="42">
                <c:v>73.917400077323833</c:v>
              </c:pt>
              <c:pt idx="43">
                <c:v>85.992745228028355</c:v>
              </c:pt>
              <c:pt idx="44">
                <c:v>100.36303164894861</c:v>
              </c:pt>
              <c:pt idx="45">
                <c:v>116.98057043494913</c:v>
              </c:pt>
              <c:pt idx="46">
                <c:v>136.40250440028692</c:v>
              </c:pt>
              <c:pt idx="47">
                <c:v>159.12124390326383</c:v>
              </c:pt>
              <c:pt idx="48">
                <c:v>185.81712816937952</c:v>
              </c:pt>
              <c:pt idx="49">
                <c:v>217.15924734887381</c:v>
              </c:pt>
              <c:pt idx="50">
                <c:v>253.81862211831483</c:v>
              </c:pt>
              <c:pt idx="51">
                <c:v>297.05276064678083</c:v>
              </c:pt>
              <c:pt idx="52">
                <c:v>347.80609930176331</c:v>
              </c:pt>
              <c:pt idx="53">
                <c:v>407.82791872398542</c:v>
              </c:pt>
              <c:pt idx="54">
                <c:v>478.83519528704767</c:v>
              </c:pt>
              <c:pt idx="55">
                <c:v>563.06925970831685</c:v>
              </c:pt>
              <c:pt idx="56">
                <c:v>663.3072200682509</c:v>
              </c:pt>
              <c:pt idx="57">
                <c:v>782.95483184617603</c:v>
              </c:pt>
              <c:pt idx="58">
                <c:v>926.39852023117498</c:v>
              </c:pt>
              <c:pt idx="59">
                <c:v>1099.2716820149556</c:v>
              </c:pt>
              <c:pt idx="60">
                <c:v>1308.5025864978661</c:v>
              </c:pt>
              <c:pt idx="61">
                <c:v>1563.3287786292808</c:v>
              </c:pt>
              <c:pt idx="62">
                <c:v>1876.4423197570234</c:v>
              </c:pt>
              <c:pt idx="63">
                <c:v>2263.4994654427055</c:v>
              </c:pt>
              <c:pt idx="64">
                <c:v>2746.8165644389105</c:v>
              </c:pt>
              <c:pt idx="65">
                <c:v>3356.337357172712</c:v>
              </c:pt>
              <c:pt idx="66">
                <c:v>4134.2062291819921</c:v>
              </c:pt>
              <c:pt idx="67">
                <c:v>5140.5533337944034</c:v>
              </c:pt>
              <c:pt idx="68">
                <c:v>6461.0143304296607</c:v>
              </c:pt>
              <c:pt idx="69">
                <c:v>8227.3978166330235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1-8778-45DE-B937-3314570721C0}"/>
            </c:ext>
          </c:extLst>
        </c:ser>
        <c:ser>
          <c:idx val="3"/>
          <c:order val="2"/>
          <c:tx>
            <c:v>G/O</c:v>
          </c:tx>
          <c:spPr>
            <a:ln>
              <a:solidFill>
                <a:schemeClr val="accent6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1</c:v>
              </c:pt>
              <c:pt idx="15">
                <c:v>1</c:v>
              </c:pt>
              <c:pt idx="16">
                <c:v>1</c:v>
              </c:pt>
              <c:pt idx="17">
                <c:v>1</c:v>
              </c:pt>
              <c:pt idx="18">
                <c:v>1</c:v>
              </c:pt>
              <c:pt idx="19">
                <c:v>1</c:v>
              </c:pt>
              <c:pt idx="20">
                <c:v>1</c:v>
              </c:pt>
              <c:pt idx="21">
                <c:v>1</c:v>
              </c:pt>
              <c:pt idx="22">
                <c:v>1</c:v>
              </c:pt>
              <c:pt idx="23">
                <c:v>1</c:v>
              </c:pt>
              <c:pt idx="24">
                <c:v>1</c:v>
              </c:pt>
              <c:pt idx="25">
                <c:v>1</c:v>
              </c:pt>
              <c:pt idx="26">
                <c:v>1</c:v>
              </c:pt>
              <c:pt idx="27">
                <c:v>1</c:v>
              </c:pt>
              <c:pt idx="28">
                <c:v>1</c:v>
              </c:pt>
              <c:pt idx="29">
                <c:v>1</c:v>
              </c:pt>
              <c:pt idx="30">
                <c:v>1</c:v>
              </c:pt>
              <c:pt idx="31">
                <c:v>1</c:v>
              </c:pt>
              <c:pt idx="32">
                <c:v>1</c:v>
              </c:pt>
              <c:pt idx="33">
                <c:v>1</c:v>
              </c:pt>
              <c:pt idx="34">
                <c:v>1</c:v>
              </c:pt>
              <c:pt idx="35">
                <c:v>1</c:v>
              </c:pt>
              <c:pt idx="36">
                <c:v>1</c:v>
              </c:pt>
              <c:pt idx="37">
                <c:v>0.99616950276301874</c:v>
              </c:pt>
              <c:pt idx="38">
                <c:v>0.99114907992633083</c:v>
              </c:pt>
              <c:pt idx="39">
                <c:v>0.98440120061363257</c:v>
              </c:pt>
              <c:pt idx="40">
                <c:v>0.97537812660170087</c:v>
              </c:pt>
              <c:pt idx="41">
                <c:v>0.9641548938443758</c:v>
              </c:pt>
              <c:pt idx="42">
                <c:v>0.94966424983636</c:v>
              </c:pt>
              <c:pt idx="43">
                <c:v>0.93191734042627383</c:v>
              </c:pt>
              <c:pt idx="44">
                <c:v>0.91053205861652409</c:v>
              </c:pt>
              <c:pt idx="45">
                <c:v>0.88559285745526062</c:v>
              </c:pt>
              <c:pt idx="46">
                <c:v>0.85835445945757616</c:v>
              </c:pt>
              <c:pt idx="47">
                <c:v>0.82923799278551091</c:v>
              </c:pt>
              <c:pt idx="48">
                <c:v>0.79913325296508197</c:v>
              </c:pt>
              <c:pt idx="49">
                <c:v>0.76825616110147532</c:v>
              </c:pt>
              <c:pt idx="50">
                <c:v>0.73621780295303263</c:v>
              </c:pt>
              <c:pt idx="51">
                <c:v>0.70334222773297106</c:v>
              </c:pt>
              <c:pt idx="52">
                <c:v>0.67065687456197565</c:v>
              </c:pt>
              <c:pt idx="53">
                <c:v>0.63746427540254036</c:v>
              </c:pt>
              <c:pt idx="54">
                <c:v>0.60356535086434526</c:v>
              </c:pt>
              <c:pt idx="55">
                <c:v>0.56974492154224377</c:v>
              </c:pt>
              <c:pt idx="56">
                <c:v>0.53470319357777929</c:v>
              </c:pt>
              <c:pt idx="57">
                <c:v>0.49931476372513162</c:v>
              </c:pt>
              <c:pt idx="58">
                <c:v>0.46130396916904448</c:v>
              </c:pt>
              <c:pt idx="59">
                <c:v>0.42057896452340782</c:v>
              </c:pt>
              <c:pt idx="60">
                <c:v>0.37261347086451624</c:v>
              </c:pt>
              <c:pt idx="61">
                <c:v>0.31408504416685379</c:v>
              </c:pt>
              <c:pt idx="62">
                <c:v>0.24867699337734883</c:v>
              </c:pt>
              <c:pt idx="63">
                <c:v>0.18762791800739653</c:v>
              </c:pt>
              <c:pt idx="64">
                <c:v>0.13640794600888817</c:v>
              </c:pt>
              <c:pt idx="65">
                <c:v>9.7239995305301696E-2</c:v>
              </c:pt>
              <c:pt idx="66">
                <c:v>6.2562517793692707E-2</c:v>
              </c:pt>
              <c:pt idx="67">
                <c:v>3.6414354334600607E-2</c:v>
              </c:pt>
              <c:pt idx="68">
                <c:v>1.4246371473652486E-2</c:v>
              </c:pt>
              <c:pt idx="69">
                <c:v>0</c:v>
              </c:pt>
            </c:numLit>
          </c:xVal>
          <c:yVal>
            <c:numLit>
              <c:formatCode>0.000</c:formatCode>
              <c:ptCount val="256"/>
              <c:pt idx="1">
                <c:v>0.11278897760223555</c:v>
              </c:pt>
              <c:pt idx="2">
                <c:v>0.13084610223081719</c:v>
              </c:pt>
              <c:pt idx="3">
                <c:v>0.15190238664463832</c:v>
              </c:pt>
              <c:pt idx="4">
                <c:v>0.17700787850472577</c:v>
              </c:pt>
              <c:pt idx="5">
                <c:v>0.20619021703693274</c:v>
              </c:pt>
              <c:pt idx="6">
                <c:v>0.24055068887939038</c:v>
              </c:pt>
              <c:pt idx="7">
                <c:v>0.27922651663077708</c:v>
              </c:pt>
              <c:pt idx="8">
                <c:v>0.32504166601458223</c:v>
              </c:pt>
              <c:pt idx="9">
                <c:v>0.37772435300400486</c:v>
              </c:pt>
              <c:pt idx="10">
                <c:v>0.43969386967930763</c:v>
              </c:pt>
              <c:pt idx="11">
                <c:v>0.51096027063506866</c:v>
              </c:pt>
              <c:pt idx="12">
                <c:v>0.59402544366099386</c:v>
              </c:pt>
              <c:pt idx="13">
                <c:v>0.68952006756341222</c:v>
              </c:pt>
              <c:pt idx="14">
                <c:v>0.80033063184747399</c:v>
              </c:pt>
              <c:pt idx="15">
                <c:v>0.92774860445829976</c:v>
              </c:pt>
              <c:pt idx="16">
                <c:v>1.07525057255096</c:v>
              </c:pt>
              <c:pt idx="17">
                <c:v>1.2474193757574332</c:v>
              </c:pt>
              <c:pt idx="18">
                <c:v>1.4409612988444696</c:v>
              </c:pt>
              <c:pt idx="19">
                <c:v>1.6662809983630678</c:v>
              </c:pt>
              <c:pt idx="20">
                <c:v>1.9267304032433621</c:v>
              </c:pt>
              <c:pt idx="21">
                <c:v>2.7380741981116357</c:v>
              </c:pt>
              <c:pt idx="22">
                <c:v>3.1669666423377469</c:v>
              </c:pt>
              <c:pt idx="23">
                <c:v>3.4579227658636995</c:v>
              </c:pt>
              <c:pt idx="24">
                <c:v>4.1515196688237896</c:v>
              </c:pt>
              <c:pt idx="25">
                <c:v>4.6979355816011843</c:v>
              </c:pt>
              <c:pt idx="26">
                <c:v>5.606322805333023</c:v>
              </c:pt>
              <c:pt idx="27">
                <c:v>6.18610181493945</c:v>
              </c:pt>
              <c:pt idx="28">
                <c:v>7.462370382642276</c:v>
              </c:pt>
              <c:pt idx="29">
                <c:v>8.2981925126231033</c:v>
              </c:pt>
              <c:pt idx="30">
                <c:v>9.7012568562743482</c:v>
              </c:pt>
              <c:pt idx="31">
                <c:v>11.32039125028369</c:v>
              </c:pt>
              <c:pt idx="32">
                <c:v>12.929910275780481</c:v>
              </c:pt>
              <c:pt idx="33">
                <c:v>15.109548711773604</c:v>
              </c:pt>
              <c:pt idx="34">
                <c:v>17.452540624440221</c:v>
              </c:pt>
              <c:pt idx="35">
                <c:v>20.254182058749663</c:v>
              </c:pt>
              <c:pt idx="36">
                <c:v>23.618453942037632</c:v>
              </c:pt>
              <c:pt idx="37">
                <c:v>27.458921499497833</c:v>
              </c:pt>
              <c:pt idx="38">
                <c:v>32.021875582047159</c:v>
              </c:pt>
              <c:pt idx="39">
                <c:v>37.191293135062843</c:v>
              </c:pt>
              <c:pt idx="40">
                <c:v>43.241187905706084</c:v>
              </c:pt>
              <c:pt idx="41">
                <c:v>50.292384796605972</c:v>
              </c:pt>
              <c:pt idx="42">
                <c:v>58.527402284489384</c:v>
              </c:pt>
              <c:pt idx="43">
                <c:v>68.088596030752555</c:v>
              </c:pt>
              <c:pt idx="44">
                <c:v>79.466912008055871</c:v>
              </c:pt>
              <c:pt idx="45">
                <c:v>92.624590396215567</c:v>
              </c:pt>
              <c:pt idx="46">
                <c:v>108.00277389756995</c:v>
              </c:pt>
              <c:pt idx="47">
                <c:v>125.99135040183423</c:v>
              </c:pt>
              <c:pt idx="48">
                <c:v>147.12900887127009</c:v>
              </c:pt>
              <c:pt idx="49">
                <c:v>171.9455313104761</c:v>
              </c:pt>
              <c:pt idx="50">
                <c:v>200.97222830447859</c:v>
              </c:pt>
              <c:pt idx="51">
                <c:v>235.20478810003254</c:v>
              </c:pt>
              <c:pt idx="52">
                <c:v>275.39101036480014</c:v>
              </c:pt>
              <c:pt idx="53">
                <c:v>322.91596616000612</c:v>
              </c:pt>
              <c:pt idx="54">
                <c:v>379.13914820083744</c:v>
              </c:pt>
              <c:pt idx="55">
                <c:v>445.8352301691429</c:v>
              </c:pt>
              <c:pt idx="56">
                <c:v>525.20311139907699</c:v>
              </c:pt>
              <c:pt idx="57">
                <c:v>619.93945087502789</c:v>
              </c:pt>
              <c:pt idx="58">
                <c:v>733.51739661578029</c:v>
              </c:pt>
              <c:pt idx="59">
                <c:v>870.39744208987497</c:v>
              </c:pt>
              <c:pt idx="60">
                <c:v>1036.065353896957</c:v>
              </c:pt>
              <c:pt idx="61">
                <c:v>1237.8353707522342</c:v>
              </c:pt>
              <c:pt idx="62">
                <c:v>1485.7569989904318</c:v>
              </c:pt>
              <c:pt idx="63">
                <c:v>1792.2267780808043</c:v>
              </c:pt>
              <c:pt idx="64">
                <c:v>2174.9146736822781</c:v>
              </c:pt>
              <c:pt idx="65">
                <c:v>2657.5299794123825</c:v>
              </c:pt>
              <c:pt idx="66">
                <c:v>3273.4423944735777</c:v>
              </c:pt>
              <c:pt idx="67">
                <c:v>4070.262652868334</c:v>
              </c:pt>
              <c:pt idx="68">
                <c:v>5115.7966119930443</c:v>
              </c:pt>
              <c:pt idx="69">
                <c:v>6514.4096148524095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2-8778-45DE-B937-3314570721C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orientation val="minMax"/>
          <c:max val="1"/>
          <c:min val="0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 sz="1000"/>
                </a:pPr>
                <a:r>
                  <a:rPr lang="en-US" sz="1000"/>
                  <a:t>Wetting Phase Saturation, fraction</a:t>
                </a:r>
              </a:p>
            </c:rich>
          </c:tx>
          <c:overlay val="0"/>
        </c:title>
        <c:numFmt formatCode="0.0" sourceLinked="0"/>
        <c:majorTickMark val="out"/>
        <c:minorTickMark val="none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21120"/>
        <c:crossesAt val="0"/>
        <c:crossBetween val="midCat"/>
        <c:majorUnit val="0.2"/>
        <c:minorUnit val="0.1"/>
      </c:valAx>
      <c:valAx>
        <c:axId val="160021120"/>
        <c:scaling>
          <c:logBase val="10"/>
          <c:orientation val="minMax"/>
          <c:min val="1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000"/>
                </a:pPr>
                <a:r>
                  <a:rPr lang="en-US" sz="1000"/>
                  <a:t>Capillary Pressure, psia</a:t>
                </a:r>
              </a:p>
            </c:rich>
          </c:tx>
          <c:overlay val="0"/>
        </c:title>
        <c:numFmt formatCode="General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18816"/>
        <c:crossesAt val="0"/>
        <c:crossBetween val="midCat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ayout>
        <c:manualLayout>
          <c:xMode val="edge"/>
          <c:yMode val="edge"/>
          <c:x val="8.0111077121539823E-2"/>
          <c:y val="2.0833333333333332E-2"/>
          <c:w val="0.84547433842190123"/>
          <c:h val="0.11197998687664042"/>
        </c:manualLayout>
      </c:layout>
      <c:overlay val="0"/>
      <c:txPr>
        <a:bodyPr/>
        <a:lstStyle/>
        <a:p>
          <a:pPr>
            <a:defRPr sz="900" b="1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94588436862059"/>
          <c:y val="0.13882127803825092"/>
          <c:w val="0.8522650554097404"/>
          <c:h val="0.67814430959662808"/>
        </c:manualLayout>
      </c:layout>
      <c:scatterChart>
        <c:scatterStyle val="smoothMarker"/>
        <c:varyColors val="0"/>
        <c:ser>
          <c:idx val="1"/>
          <c:order val="0"/>
          <c:tx>
            <c:v>Uncorrected</c:v>
          </c:tx>
          <c:spPr>
            <a:ln>
              <a:noFill/>
            </a:ln>
          </c:spPr>
          <c:marker>
            <c:symbol val="circle"/>
            <c:size val="5"/>
            <c:spPr>
              <a:solidFill>
                <a:schemeClr val="bg1"/>
              </a:solidFill>
              <a:ln>
                <a:solidFill>
                  <a:schemeClr val="tx1"/>
                </a:solidFill>
              </a:ln>
            </c:spPr>
          </c:marker>
          <c:xVal>
            <c:numLit>
              <c:formatCode>0.0000</c:formatCode>
              <c:ptCount val="130"/>
              <c:pt idx="0">
                <c:v>71.30022432737384</c:v>
              </c:pt>
              <c:pt idx="1">
                <c:v>61.708157551931279</c:v>
              </c:pt>
              <c:pt idx="2">
                <c:v>53.192260841842362</c:v>
              </c:pt>
              <c:pt idx="3">
                <c:v>45.818898265780916</c:v>
              </c:pt>
              <c:pt idx="4">
                <c:v>39.320283700333597</c:v>
              </c:pt>
              <c:pt idx="5">
                <c:v>33.755238730619922</c:v>
              </c:pt>
              <c:pt idx="6">
                <c:v>28.933610759641894</c:v>
              </c:pt>
              <c:pt idx="7">
                <c:v>24.925999450128334</c:v>
              </c:pt>
              <c:pt idx="8">
                <c:v>21.412639448161563</c:v>
              </c:pt>
              <c:pt idx="9">
                <c:v>18.426135208513298</c:v>
              </c:pt>
              <c:pt idx="10">
                <c:v>15.829194992134646</c:v>
              </c:pt>
              <c:pt idx="11">
                <c:v>13.621411291624431</c:v>
              </c:pt>
              <c:pt idx="12">
                <c:v>11.716669840108771</c:v>
              </c:pt>
              <c:pt idx="13">
                <c:v>10.093977430700257</c:v>
              </c:pt>
              <c:pt idx="14">
                <c:v>8.6964058640784678</c:v>
              </c:pt>
              <c:pt idx="15">
                <c:v>7.5020323033133005</c:v>
              </c:pt>
              <c:pt idx="16">
                <c:v>6.4729098292762277</c:v>
              </c:pt>
              <c:pt idx="17">
                <c:v>5.579518913415856</c:v>
              </c:pt>
              <c:pt idx="18">
                <c:v>4.8301089040915519</c:v>
              </c:pt>
              <c:pt idx="19">
                <c:v>4.17696655416308</c:v>
              </c:pt>
              <c:pt idx="20">
                <c:v>3.6123372467076256</c:v>
              </c:pt>
              <c:pt idx="21">
                <c:v>2.5419325761150278</c:v>
              </c:pt>
              <c:pt idx="22">
                <c:v>2.1976865518426694</c:v>
              </c:pt>
              <c:pt idx="23">
                <c:v>2.0127690730135703</c:v>
              </c:pt>
              <c:pt idx="24">
                <c:v>1.6764945261530966</c:v>
              </c:pt>
              <c:pt idx="25">
                <c:v>1.4815017956520899</c:v>
              </c:pt>
              <c:pt idx="26">
                <c:v>1.2414554497966634</c:v>
              </c:pt>
              <c:pt idx="27">
                <c:v>1.1251027235264028</c:v>
              </c:pt>
              <c:pt idx="28">
                <c:v>0.93267951644281732</c:v>
              </c:pt>
              <c:pt idx="29">
                <c:v>0.83873686822913995</c:v>
              </c:pt>
              <c:pt idx="30">
                <c:v>0.71743281340897347</c:v>
              </c:pt>
              <c:pt idx="31">
                <c:v>0.61481973954085567</c:v>
              </c:pt>
              <c:pt idx="32">
                <c:v>0.53828679793989354</c:v>
              </c:pt>
              <c:pt idx="33">
                <c:v>0.46063586231246312</c:v>
              </c:pt>
              <c:pt idx="34">
                <c:v>0.39879580570941869</c:v>
              </c:pt>
              <c:pt idx="35">
                <c:v>0.34363273618315915</c:v>
              </c:pt>
              <c:pt idx="36">
                <c:v>0.2946848264107646</c:v>
              </c:pt>
              <c:pt idx="37">
                <c:v>0.25346953266636063</c:v>
              </c:pt>
              <c:pt idx="38">
                <c:v>0.21735141597708518</c:v>
              </c:pt>
              <c:pt idx="39">
                <c:v>0.18714057547620788</c:v>
              </c:pt>
              <c:pt idx="40">
                <c:v>0.16095765026569869</c:v>
              </c:pt>
              <c:pt idx="41">
                <c:v>0.13839073307316502</c:v>
              </c:pt>
              <c:pt idx="42">
                <c:v>0.11891865567805153</c:v>
              </c:pt>
              <c:pt idx="43">
                <c:v>0.10221976080776406</c:v>
              </c:pt>
              <c:pt idx="44">
                <c:v>8.7583622216180199E-2</c:v>
              </c:pt>
              <c:pt idx="45">
                <c:v>7.5142032695934807E-2</c:v>
              </c:pt>
              <c:pt idx="46">
                <c:v>6.4442789280587151E-2</c:v>
              </c:pt>
              <c:pt idx="47">
                <c:v>5.5241887461336979E-2</c:v>
              </c:pt>
              <c:pt idx="48">
                <c:v>4.7305422998462673E-2</c:v>
              </c:pt>
              <c:pt idx="49">
                <c:v>4.0477934767799047E-2</c:v>
              </c:pt>
              <c:pt idx="50">
                <c:v>3.463165064506029E-2</c:v>
              </c:pt>
              <c:pt idx="51">
                <c:v>2.959123432912392E-2</c:v>
              </c:pt>
              <c:pt idx="52">
                <c:v>2.5273156123652506E-2</c:v>
              </c:pt>
              <c:pt idx="53">
                <c:v>2.1553595143546704E-2</c:v>
              </c:pt>
              <c:pt idx="54">
                <c:v>1.8357376264170829E-2</c:v>
              </c:pt>
              <c:pt idx="55">
                <c:v>1.5611148534312743E-2</c:v>
              </c:pt>
              <c:pt idx="56">
                <c:v>1.3252015932387395E-2</c:v>
              </c:pt>
              <c:pt idx="57">
                <c:v>1.1226902869588547E-2</c:v>
              </c:pt>
              <c:pt idx="58">
                <c:v>9.4885275142910872E-3</c:v>
              </c:pt>
              <c:pt idx="59">
                <c:v>7.996347028879856E-3</c:v>
              </c:pt>
              <c:pt idx="60">
                <c:v>6.7177229446205508E-3</c:v>
              </c:pt>
              <c:pt idx="61">
                <c:v>5.6227186299987516E-3</c:v>
              </c:pt>
              <c:pt idx="62">
                <c:v>4.6844807089781856E-3</c:v>
              </c:pt>
              <c:pt idx="63">
                <c:v>3.8834371214189062E-3</c:v>
              </c:pt>
              <c:pt idx="64">
                <c:v>3.2001255424959946E-3</c:v>
              </c:pt>
              <c:pt idx="65">
                <c:v>2.6189732774111376E-3</c:v>
              </c:pt>
              <c:pt idx="66">
                <c:v>2.1262020714799472E-3</c:v>
              </c:pt>
              <c:pt idx="67">
                <c:v>1.7099633595132376E-3</c:v>
              </c:pt>
              <c:pt idx="68">
                <c:v>1.3604919288002109E-3</c:v>
              </c:pt>
              <c:pt idx="69">
                <c:v>1.0684007318378743E-3</c:v>
              </c:pt>
            </c:numLit>
          </c:xVal>
          <c:yVal>
            <c:numLit>
              <c:formatCode>General</c:formatCode>
              <c:ptCount val="130"/>
              <c:pt idx="3" formatCode="0.0000">
                <c:v>0.91076958861944146</c:v>
              </c:pt>
              <c:pt idx="4" formatCode="0.0000">
                <c:v>0.94672370608990297</c:v>
              </c:pt>
              <c:pt idx="5" formatCode="0.0000">
                <c:v>0.94671647415350291</c:v>
              </c:pt>
              <c:pt idx="6" formatCode="0.0000">
                <c:v>0.89580945888415275</c:v>
              </c:pt>
              <c:pt idx="7" formatCode="0.0000">
                <c:v>0.83673026791024752</c:v>
              </c:pt>
              <c:pt idx="8" formatCode="0.0000">
                <c:v>0.79246007981613631</c:v>
              </c:pt>
              <c:pt idx="9" formatCode="0.0000">
                <c:v>0.79343718004946007</c:v>
              </c:pt>
              <c:pt idx="10" formatCode="0.0000">
                <c:v>0.81653939722852653</c:v>
              </c:pt>
              <c:pt idx="11" formatCode="0.0000">
                <c:v>0.78453037452598651</c:v>
              </c:pt>
              <c:pt idx="12" formatCode="0.0000">
                <c:v>0.72828438180005439</c:v>
              </c:pt>
              <c:pt idx="13" formatCode="0.0000">
                <c:v>0.65653288784987485</c:v>
              </c:pt>
              <c:pt idx="14" formatCode="0.0000">
                <c:v>0.6399234260038047</c:v>
              </c:pt>
              <c:pt idx="15" formatCode="0.0000">
                <c:v>0.63080324593851189</c:v>
              </c:pt>
              <c:pt idx="16" formatCode="0.0000">
                <c:v>0.62357276452425148</c:v>
              </c:pt>
              <c:pt idx="17" formatCode="0.0000">
                <c:v>0.61192628760107104</c:v>
              </c:pt>
              <c:pt idx="18" formatCode="0.0000">
                <c:v>0.6075116799206125</c:v>
              </c:pt>
              <c:pt idx="19" formatCode="0.0000">
                <c:v>0.59332920476838236</c:v>
              </c:pt>
              <c:pt idx="20" formatCode="0.0000">
                <c:v>0.58119111255656186</c:v>
              </c:pt>
              <c:pt idx="21" formatCode="0.0000">
                <c:v>0.43036886090511312</c:v>
              </c:pt>
              <c:pt idx="22" formatCode="0.0000">
                <c:v>0.42078531321198437</c:v>
              </c:pt>
              <c:pt idx="23" formatCode="0.0000">
                <c:v>0.40478731294372006</c:v>
              </c:pt>
              <c:pt idx="24" formatCode="0.0000">
                <c:v>0.5510161932790949</c:v>
              </c:pt>
              <c:pt idx="25" formatCode="0.0000">
                <c:v>0.55135645031541847</c:v>
              </c:pt>
              <c:pt idx="26" formatCode="0.0000">
                <c:v>0.51835141035754018</c:v>
              </c:pt>
              <c:pt idx="27" formatCode="0.0000">
                <c:v>0.49867453860285266</c:v>
              </c:pt>
              <c:pt idx="28" formatCode="0.0000">
                <c:v>0.48383700434987703</c:v>
              </c:pt>
              <c:pt idx="29" formatCode="0.0000">
                <c:v>0.501250949734246</c:v>
              </c:pt>
              <c:pt idx="30" formatCode="0.0000">
                <c:v>0.49043568168616708</c:v>
              </c:pt>
              <c:pt idx="31" formatCode="0.0000">
                <c:v>0.49266440286691232</c:v>
              </c:pt>
              <c:pt idx="32" formatCode="0.0000">
                <c:v>0.50221530963558525</c:v>
              </c:pt>
              <c:pt idx="33" formatCode="0.0000">
                <c:v>0.48995284872029032</c:v>
              </c:pt>
              <c:pt idx="34" formatCode="0.0000">
                <c:v>0.48761001371648427</c:v>
              </c:pt>
              <c:pt idx="35" formatCode="0.0000">
                <c:v>0.47959869529893151</c:v>
              </c:pt>
              <c:pt idx="36" formatCode="0.0000">
                <c:v>0.49330536616518716</c:v>
              </c:pt>
              <c:pt idx="37" formatCode="0.0000">
                <c:v>0.51694818140791099</c:v>
              </c:pt>
              <c:pt idx="38" formatCode="0.0000">
                <c:v>0.53473506485028899</c:v>
              </c:pt>
              <c:pt idx="39" formatCode="0.0000">
                <c:v>0.57061674383349437</c:v>
              </c:pt>
              <c:pt idx="40" formatCode="0.0000">
                <c:v>0.60770280747012007</c:v>
              </c:pt>
              <c:pt idx="41" formatCode="0.0000">
                <c:v>0.65450850858615339</c:v>
              </c:pt>
              <c:pt idx="42" formatCode="0.0000">
                <c:v>0.71145418252806814</c:v>
              </c:pt>
              <c:pt idx="43" formatCode="0.0000">
                <c:v>0.7769561975378293</c:v>
              </c:pt>
              <c:pt idx="44" formatCode="0.0000">
                <c:v>0.85092901023297962</c:v>
              </c:pt>
              <c:pt idx="45" formatCode="0.0000">
                <c:v>0.92813766366325867</c:v>
              </c:pt>
              <c:pt idx="46" formatCode="0.0000">
                <c:v>0.99564597438304847</c:v>
              </c:pt>
              <c:pt idx="47" formatCode="0.0000">
                <c:v>1.0519845653625766</c:v>
              </c:pt>
              <c:pt idx="48" formatCode="0.0000">
                <c:v>1.0834271184101527</c:v>
              </c:pt>
              <c:pt idx="49" formatCode="0.0000">
                <c:v>1.1017389332342997</c:v>
              </c:pt>
              <c:pt idx="50" formatCode="0.0000">
                <c:v>1.1151873071287837</c:v>
              </c:pt>
              <c:pt idx="51" formatCode="0.0000">
                <c:v>1.1276804909121612</c:v>
              </c:pt>
              <c:pt idx="52" formatCode="0.0000">
                <c:v>1.1337174671034396</c:v>
              </c:pt>
              <c:pt idx="53" formatCode="0.0000">
                <c:v>1.1331608169832375</c:v>
              </c:pt>
              <c:pt idx="54" formatCode="0.0000">
                <c:v>1.133019998314641</c:v>
              </c:pt>
              <c:pt idx="55" formatCode="0.0000">
                <c:v>1.1336420649013641</c:v>
              </c:pt>
              <c:pt idx="56" formatCode="0.0000">
                <c:v>1.1416897927612291</c:v>
              </c:pt>
              <c:pt idx="57" formatCode="0.0000">
                <c:v>1.1478304626974187</c:v>
              </c:pt>
              <c:pt idx="58" formatCode="0.0000">
                <c:v>1.1776559365665129</c:v>
              </c:pt>
              <c:pt idx="59" formatCode="0.0000">
                <c:v>1.2208900609034987</c:v>
              </c:pt>
              <c:pt idx="60" formatCode="0.0000">
                <c:v>1.3227513896750884</c:v>
              </c:pt>
              <c:pt idx="61" formatCode="0.0000">
                <c:v>1.4915972443745154</c:v>
              </c:pt>
              <c:pt idx="62" formatCode="0.0000">
                <c:v>1.6950143800982529</c:v>
              </c:pt>
              <c:pt idx="63" formatCode="0.0000">
                <c:v>1.8021579394100913</c:v>
              </c:pt>
              <c:pt idx="64" formatCode="0.0000">
                <c:v>1.7411482873723323</c:v>
              </c:pt>
              <c:pt idx="65" formatCode="0.0000">
                <c:v>1.5278365276778576</c:v>
              </c:pt>
              <c:pt idx="66" formatCode="0.0000">
                <c:v>1.3200088718263912</c:v>
              </c:pt>
              <c:pt idx="67" formatCode="0.0000">
                <c:v>1.1305406880464923</c:v>
              </c:pt>
              <c:pt idx="68" formatCode="0.0000">
                <c:v>1.0164339543210619</c:v>
              </c:pt>
              <c:pt idx="69" formatCode="0.0000">
                <c:v>0.88154592825290778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230E-43F8-993A-A3A07EAD3557}"/>
            </c:ext>
          </c:extLst>
        </c:ser>
        <c:ser>
          <c:idx val="0"/>
          <c:order val="1"/>
          <c:tx>
            <c:v>Stress Corrected</c:v>
          </c:tx>
          <c:spPr>
            <a:ln w="12700">
              <a:solidFill>
                <a:schemeClr val="tx1"/>
              </a:solidFill>
            </a:ln>
          </c:spPr>
          <c:marker>
            <c:symbol val="square"/>
            <c:size val="5"/>
            <c:spPr>
              <a:solidFill>
                <a:srgbClr val="00B050"/>
              </a:solidFill>
              <a:ln>
                <a:solidFill>
                  <a:schemeClr val="tx1"/>
                </a:solidFill>
              </a:ln>
            </c:spPr>
          </c:marker>
          <c:xVal>
            <c:numLit>
              <c:formatCode>0.0000</c:formatCode>
              <c:ptCount val="129"/>
              <c:pt idx="0">
                <c:v>61.708157551931279</c:v>
              </c:pt>
              <c:pt idx="1">
                <c:v>53.192260841842362</c:v>
              </c:pt>
              <c:pt idx="2">
                <c:v>45.818898265780916</c:v>
              </c:pt>
              <c:pt idx="3">
                <c:v>39.320283700333597</c:v>
              </c:pt>
              <c:pt idx="4">
                <c:v>33.755238730619922</c:v>
              </c:pt>
              <c:pt idx="5">
                <c:v>28.933610759641894</c:v>
              </c:pt>
              <c:pt idx="6">
                <c:v>24.925999450128334</c:v>
              </c:pt>
              <c:pt idx="7">
                <c:v>21.412639448161563</c:v>
              </c:pt>
              <c:pt idx="8">
                <c:v>18.426135208513298</c:v>
              </c:pt>
              <c:pt idx="9">
                <c:v>15.829194992134646</c:v>
              </c:pt>
              <c:pt idx="10">
                <c:v>13.621411291624431</c:v>
              </c:pt>
              <c:pt idx="11">
                <c:v>11.716669840108771</c:v>
              </c:pt>
              <c:pt idx="12">
                <c:v>10.093977430700257</c:v>
              </c:pt>
              <c:pt idx="13">
                <c:v>8.6964058640784678</c:v>
              </c:pt>
              <c:pt idx="14">
                <c:v>7.5020323033133005</c:v>
              </c:pt>
              <c:pt idx="15">
                <c:v>6.4729098292762277</c:v>
              </c:pt>
              <c:pt idx="16">
                <c:v>5.579518913415856</c:v>
              </c:pt>
              <c:pt idx="17">
                <c:v>4.8301089040915519</c:v>
              </c:pt>
              <c:pt idx="18">
                <c:v>4.17696655416308</c:v>
              </c:pt>
              <c:pt idx="19">
                <c:v>3.6123372467076256</c:v>
              </c:pt>
              <c:pt idx="20">
                <c:v>2.5419325761150278</c:v>
              </c:pt>
              <c:pt idx="21">
                <c:v>2.1976865518426694</c:v>
              </c:pt>
              <c:pt idx="22">
                <c:v>2.0127690730135703</c:v>
              </c:pt>
              <c:pt idx="23">
                <c:v>1.6764945261530966</c:v>
              </c:pt>
              <c:pt idx="24">
                <c:v>1.4815017956520899</c:v>
              </c:pt>
              <c:pt idx="25">
                <c:v>1.2414554497966634</c:v>
              </c:pt>
              <c:pt idx="26">
                <c:v>1.1251027235264028</c:v>
              </c:pt>
              <c:pt idx="27">
                <c:v>0.93267951644281732</c:v>
              </c:pt>
              <c:pt idx="28">
                <c:v>0.83873686822913995</c:v>
              </c:pt>
              <c:pt idx="29">
                <c:v>0.71743281340897347</c:v>
              </c:pt>
              <c:pt idx="30">
                <c:v>0.61481973954085567</c:v>
              </c:pt>
              <c:pt idx="31">
                <c:v>0.53828679793989354</c:v>
              </c:pt>
              <c:pt idx="32">
                <c:v>0.46063586231246312</c:v>
              </c:pt>
              <c:pt idx="33">
                <c:v>0.39879580570941869</c:v>
              </c:pt>
              <c:pt idx="34">
                <c:v>0.34363273618315915</c:v>
              </c:pt>
              <c:pt idx="35">
                <c:v>0.2946848264107646</c:v>
              </c:pt>
              <c:pt idx="36">
                <c:v>0.25346953266636063</c:v>
              </c:pt>
              <c:pt idx="37">
                <c:v>0.21735141597708518</c:v>
              </c:pt>
              <c:pt idx="38">
                <c:v>0.18714057547620788</c:v>
              </c:pt>
              <c:pt idx="39">
                <c:v>0.16095765026569869</c:v>
              </c:pt>
              <c:pt idx="40">
                <c:v>0.13839073307316502</c:v>
              </c:pt>
              <c:pt idx="41">
                <c:v>0.11891865567805153</c:v>
              </c:pt>
              <c:pt idx="42">
                <c:v>0.10221976080776406</c:v>
              </c:pt>
              <c:pt idx="43">
                <c:v>8.7583622216180199E-2</c:v>
              </c:pt>
              <c:pt idx="44">
                <c:v>7.5142032695934807E-2</c:v>
              </c:pt>
              <c:pt idx="45">
                <c:v>6.4442789280587151E-2</c:v>
              </c:pt>
              <c:pt idx="46">
                <c:v>5.5241887461336979E-2</c:v>
              </c:pt>
              <c:pt idx="47">
                <c:v>4.7305422998462673E-2</c:v>
              </c:pt>
              <c:pt idx="48">
                <c:v>4.0477934767799047E-2</c:v>
              </c:pt>
              <c:pt idx="49">
                <c:v>3.463165064506029E-2</c:v>
              </c:pt>
              <c:pt idx="50">
                <c:v>2.959123432912392E-2</c:v>
              </c:pt>
              <c:pt idx="51">
                <c:v>2.5273156123652506E-2</c:v>
              </c:pt>
              <c:pt idx="52">
                <c:v>2.1553595143546704E-2</c:v>
              </c:pt>
              <c:pt idx="53">
                <c:v>1.8357376264170829E-2</c:v>
              </c:pt>
              <c:pt idx="54">
                <c:v>1.5611148534312743E-2</c:v>
              </c:pt>
              <c:pt idx="55">
                <c:v>1.3252015932387395E-2</c:v>
              </c:pt>
              <c:pt idx="56">
                <c:v>1.1226902869588547E-2</c:v>
              </c:pt>
              <c:pt idx="57">
                <c:v>9.4885275142910872E-3</c:v>
              </c:pt>
              <c:pt idx="58">
                <c:v>7.996347028879856E-3</c:v>
              </c:pt>
              <c:pt idx="59">
                <c:v>6.7177229446205508E-3</c:v>
              </c:pt>
              <c:pt idx="60">
                <c:v>5.6227186299987516E-3</c:v>
              </c:pt>
              <c:pt idx="61">
                <c:v>4.6844807089781856E-3</c:v>
              </c:pt>
              <c:pt idx="62">
                <c:v>3.8834371214189062E-3</c:v>
              </c:pt>
              <c:pt idx="63">
                <c:v>3.2001255424959946E-3</c:v>
              </c:pt>
              <c:pt idx="64">
                <c:v>2.6189732774111376E-3</c:v>
              </c:pt>
              <c:pt idx="65">
                <c:v>2.1262020714799472E-3</c:v>
              </c:pt>
              <c:pt idx="66">
                <c:v>1.7099633595132376E-3</c:v>
              </c:pt>
              <c:pt idx="67">
                <c:v>1.3604919288002109E-3</c:v>
              </c:pt>
              <c:pt idx="68">
                <c:v>1.0684007318378743E-3</c:v>
              </c:pt>
            </c:numLit>
          </c:xVal>
          <c:yVal>
            <c:numLit>
              <c:formatCode>0.0000</c:formatCode>
              <c:ptCount val="129"/>
              <c:pt idx="0">
                <c:v>0</c:v>
              </c:pt>
              <c:pt idx="1">
                <c:v>0</c:v>
              </c:pt>
              <c:pt idx="2">
                <c:v>0</c:v>
              </c:pt>
              <c:pt idx="3">
                <c:v>0</c:v>
              </c:pt>
              <c:pt idx="4">
                <c:v>0</c:v>
              </c:pt>
              <c:pt idx="5">
                <c:v>0</c:v>
              </c:pt>
              <c:pt idx="6">
                <c:v>0</c:v>
              </c:pt>
              <c:pt idx="7">
                <c:v>0</c:v>
              </c:pt>
              <c:pt idx="8">
                <c:v>0</c:v>
              </c:pt>
              <c:pt idx="9">
                <c:v>0</c:v>
              </c:pt>
              <c:pt idx="10">
                <c:v>0</c:v>
              </c:pt>
              <c:pt idx="11">
                <c:v>0</c:v>
              </c:pt>
              <c:pt idx="12">
                <c:v>0</c:v>
              </c:pt>
              <c:pt idx="13">
                <c:v>0</c:v>
              </c:pt>
              <c:pt idx="14">
                <c:v>0</c:v>
              </c:pt>
              <c:pt idx="15">
                <c:v>0</c:v>
              </c:pt>
              <c:pt idx="16">
                <c:v>0</c:v>
              </c:pt>
              <c:pt idx="17">
                <c:v>0</c:v>
              </c:pt>
              <c:pt idx="18">
                <c:v>0</c:v>
              </c:pt>
              <c:pt idx="19">
                <c:v>0</c:v>
              </c:pt>
              <c:pt idx="20">
                <c:v>0</c:v>
              </c:pt>
              <c:pt idx="21">
                <c:v>0</c:v>
              </c:pt>
              <c:pt idx="22">
                <c:v>0</c:v>
              </c:pt>
              <c:pt idx="23">
                <c:v>0</c:v>
              </c:pt>
              <c:pt idx="24">
                <c:v>0</c:v>
              </c:pt>
              <c:pt idx="25">
                <c:v>0</c:v>
              </c:pt>
              <c:pt idx="26">
                <c:v>0</c:v>
              </c:pt>
              <c:pt idx="27">
                <c:v>0</c:v>
              </c:pt>
              <c:pt idx="28">
                <c:v>0</c:v>
              </c:pt>
              <c:pt idx="29">
                <c:v>0</c:v>
              </c:pt>
              <c:pt idx="30">
                <c:v>0</c:v>
              </c:pt>
              <c:pt idx="31">
                <c:v>0</c:v>
              </c:pt>
              <c:pt idx="32">
                <c:v>0</c:v>
              </c:pt>
              <c:pt idx="33">
                <c:v>0</c:v>
              </c:pt>
              <c:pt idx="34">
                <c:v>0</c:v>
              </c:pt>
              <c:pt idx="35">
                <c:v>3.2151988422657346E-2</c:v>
              </c:pt>
              <c:pt idx="36">
                <c:v>7.3650140227964345E-2</c:v>
              </c:pt>
              <c:pt idx="37">
                <c:v>0.13119879788903535</c:v>
              </c:pt>
              <c:pt idx="38">
                <c:v>0.1751801457658301</c:v>
              </c:pt>
              <c:pt idx="39">
                <c:v>0.22922468472795321</c:v>
              </c:pt>
              <c:pt idx="40">
                <c:v>0.29425140268691913</c:v>
              </c:pt>
              <c:pt idx="41">
                <c:v>0.36841422544964181</c:v>
              </c:pt>
              <c:pt idx="42">
                <c:v>0.452097084777284</c:v>
              </c:pt>
              <c:pt idx="43">
                <c:v>0.53961163720545413</c:v>
              </c:pt>
              <c:pt idx="44">
                <c:v>0.61807553047433628</c:v>
              </c:pt>
              <c:pt idx="45">
                <c:v>0.68572520214537502</c:v>
              </c:pt>
              <c:pt idx="46">
                <c:v>0.72869406885335652</c:v>
              </c:pt>
              <c:pt idx="47">
                <c:v>0.75844443535973716</c:v>
              </c:pt>
              <c:pt idx="48">
                <c:v>0.78305881334790906</c:v>
              </c:pt>
              <c:pt idx="49">
                <c:v>0.80645707672344202</c:v>
              </c:pt>
              <c:pt idx="50">
                <c:v>0.82290643915481887</c:v>
              </c:pt>
              <c:pt idx="51">
                <c:v>0.83219764199326862</c:v>
              </c:pt>
              <c:pt idx="52">
                <c:v>0.84119016300786309</c:v>
              </c:pt>
              <c:pt idx="53">
                <c:v>0.85015266279844925</c:v>
              </c:pt>
              <c:pt idx="54">
                <c:v>0.86568544479940823</c:v>
              </c:pt>
              <c:pt idx="55">
                <c:v>0.87828051678707231</c:v>
              </c:pt>
              <c:pt idx="56">
                <c:v>0.91364799214992731</c:v>
              </c:pt>
              <c:pt idx="57">
                <c:v>0.96147249551739244</c:v>
              </c:pt>
              <c:pt idx="58">
                <c:v>1.0674522717798149</c:v>
              </c:pt>
              <c:pt idx="59">
                <c:v>1.2404961042362947</c:v>
              </c:pt>
              <c:pt idx="60">
                <c:v>1.4483012489917224</c:v>
              </c:pt>
              <c:pt idx="61">
                <c:v>1.5584257321175368</c:v>
              </c:pt>
              <c:pt idx="62">
                <c:v>1.496452163643069</c:v>
              </c:pt>
              <c:pt idx="63">
                <c:v>1.2757978393590226</c:v>
              </c:pt>
              <c:pt idx="64">
                <c:v>1.0537265562809841</c:v>
              </c:pt>
              <c:pt idx="65">
                <c:v>0.84262777128551813</c:v>
              </c:pt>
              <c:pt idx="66">
                <c:v>0.69964259804486373</c:v>
              </c:pt>
              <c:pt idx="67">
                <c:v>0.5273834666027587</c:v>
              </c:pt>
              <c:pt idx="68">
                <c:v>0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1-230E-43F8-993A-A3A07EAD3557}"/>
            </c:ext>
          </c:extLst>
        </c:ser>
        <c:ser>
          <c:idx val="2"/>
          <c:order val="2"/>
          <c:tx>
            <c:v>0 Line</c:v>
          </c:tx>
          <c:spPr>
            <a:ln w="31750">
              <a:solidFill>
                <a:schemeClr val="tx1"/>
              </a:solidFill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1E-3</c:v>
              </c:pt>
              <c:pt idx="1">
                <c:v>100</c:v>
              </c:pt>
            </c:numLit>
          </c:xVal>
          <c:yVal>
            <c:numLit>
              <c:formatCode>General</c:formatCode>
              <c:ptCount val="2"/>
              <c:pt idx="0">
                <c:v>0</c:v>
              </c:pt>
              <c:pt idx="1">
                <c:v>0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2-230E-43F8-993A-A3A07EAD355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logBase val="10"/>
          <c:orientation val="minMax"/>
          <c:max val="100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Pore Throat Radius,</a:t>
                </a:r>
                <a:r>
                  <a:rPr lang="en-US" baseline="0"/>
                  <a:t> micron</a:t>
                </a:r>
                <a:endParaRPr lang="en-US"/>
              </a:p>
            </c:rich>
          </c:tx>
          <c:overlay val="0"/>
        </c:title>
        <c:numFmt formatCode="General" sourceLinked="0"/>
        <c:majorTickMark val="out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-5"/>
        <c:crossBetween val="midCat"/>
      </c:valAx>
      <c:valAx>
        <c:axId val="160021120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Log Normalized</a:t>
                </a:r>
                <a:r>
                  <a:rPr lang="en-US" baseline="0"/>
                  <a:t> Pore Volume</a:t>
                </a:r>
                <a:endParaRPr lang="en-US"/>
              </a:p>
            </c:rich>
          </c:tx>
          <c:layout>
            <c:manualLayout>
              <c:xMode val="edge"/>
              <c:yMode val="edge"/>
              <c:x val="2.4687634200537781E-2"/>
              <c:y val="0.26035006842093456"/>
            </c:manualLayout>
          </c:layout>
          <c:overlay val="0"/>
        </c:title>
        <c:numFmt formatCode="#,##0.00" sourceLinked="0"/>
        <c:majorTickMark val="cross"/>
        <c:minorTickMark val="in"/>
        <c:tickLblPos val="none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egendEntry>
        <c:idx val="2"/>
        <c:delete val="1"/>
      </c:legendEntry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 orientation="portrait"/>
  </c:printSettings>
  <c:userShapes r:id="rId1"/>
</c:chartSpace>
</file>

<file path=xl/charts/chart7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tx>
            <c:v>C_apparent</c:v>
          </c:tx>
          <c:spPr>
            <a:ln w="25400">
              <a:noFill/>
            </a:ln>
          </c:spPr>
          <c:marker>
            <c:symbol val="circle"/>
            <c:size val="5"/>
            <c:spPr>
              <a:solidFill>
                <a:schemeClr val="bg1"/>
              </a:solidFill>
              <a:ln>
                <a:solidFill>
                  <a:schemeClr val="tx1"/>
                </a:solidFill>
              </a:ln>
            </c:spPr>
          </c:marker>
          <c:dPt>
            <c:idx val="1"/>
            <c:bubble3D val="0"/>
            <c:extLst>
              <c:ext xmlns:c16="http://schemas.microsoft.com/office/drawing/2014/chart" uri="{C3380CC4-5D6E-409C-BE32-E72D297353CC}">
                <c16:uniqueId val="{00000000-AB62-426A-A360-396841BEC565}"/>
              </c:ext>
            </c:extLst>
          </c:dPt>
          <c:xVal>
            <c:numLit>
              <c:formatCode>0.000</c:formatCode>
              <c:ptCount val="126"/>
              <c:pt idx="0">
                <c:v>1.5111092329025269</c:v>
              </c:pt>
              <c:pt idx="1">
                <c:v>1.7459954023361206</c:v>
              </c:pt>
              <c:pt idx="2">
                <c:v>2.0255172252655029</c:v>
              </c:pt>
              <c:pt idx="3">
                <c:v>2.3514635562896729</c:v>
              </c:pt>
              <c:pt idx="4">
                <c:v>2.7400878906249999</c:v>
              </c:pt>
              <c:pt idx="5">
                <c:v>3.1918177604675293</c:v>
              </c:pt>
              <c:pt idx="6">
                <c:v>3.7237060070037842</c:v>
              </c:pt>
              <c:pt idx="7">
                <c:v>4.3224258422851563</c:v>
              </c:pt>
              <c:pt idx="8">
                <c:v>5.0318002700805664</c:v>
              </c:pt>
              <c:pt idx="9">
                <c:v>5.847926139831543</c:v>
              </c:pt>
              <c:pt idx="10">
                <c:v>6.809016227722168</c:v>
              </c:pt>
              <c:pt idx="11">
                <c:v>7.9166965484619141</c:v>
              </c:pt>
              <c:pt idx="12">
                <c:v>9.2124319076538086</c:v>
              </c:pt>
              <c:pt idx="13">
                <c:v>10.7100390625</c:v>
              </c:pt>
              <c:pt idx="14">
                <c:v>12.460349082946777</c:v>
              </c:pt>
              <c:pt idx="15">
                <c:v>14.490826606750488</c:v>
              </c:pt>
              <c:pt idx="16">
                <c:v>16.865137100219727</c:v>
              </c:pt>
              <c:pt idx="17">
                <c:v>19.666616439819336</c:v>
              </c:pt>
              <c:pt idx="18">
                <c:v>22.849897384643555</c:v>
              </c:pt>
              <c:pt idx="19">
                <c:v>26.593603134155273</c:v>
              </c:pt>
              <c:pt idx="20">
                <c:v>30.961153030395508</c:v>
              </c:pt>
              <c:pt idx="21">
                <c:v>44.745922088623047</c:v>
              </c:pt>
              <c:pt idx="22">
                <c:v>52.0994873046875</c:v>
              </c:pt>
              <c:pt idx="23">
                <c:v>57.103984832763672</c:v>
              </c:pt>
              <c:pt idx="24">
                <c:v>69.068946838378906</c:v>
              </c:pt>
              <c:pt idx="25">
                <c:v>78.518287658691406</c:v>
              </c:pt>
              <c:pt idx="26">
                <c:v>94.254371643066406</c:v>
              </c:pt>
              <c:pt idx="27">
                <c:v>104.30899810791016</c:v>
              </c:pt>
              <c:pt idx="28">
                <c:v>126.4586181640625</c:v>
              </c:pt>
              <c:pt idx="29">
                <c:v>140.97067260742188</c:v>
              </c:pt>
              <c:pt idx="30">
                <c:v>165.33505249023438</c:v>
              </c:pt>
              <c:pt idx="31">
                <c:v>193.44970703125</c:v>
              </c:pt>
              <c:pt idx="32">
                <c:v>221.39015197753906</c:v>
              </c:pt>
              <c:pt idx="33">
                <c:v>259.210693359375</c:v>
              </c:pt>
              <c:pt idx="34">
                <c:v>299.83975219726563</c:v>
              </c:pt>
              <c:pt idx="35">
                <c:v>348.38299560546875</c:v>
              </c:pt>
              <c:pt idx="36">
                <c:v>406.6151123046875</c:v>
              </c:pt>
              <c:pt idx="37">
                <c:v>473.00732421875</c:v>
              </c:pt>
              <c:pt idx="38">
                <c:v>551.77313232421875</c:v>
              </c:pt>
              <c:pt idx="39">
                <c:v>640.8533935546875</c:v>
              </c:pt>
              <c:pt idx="40">
                <c:v>744.89703369140625</c:v>
              </c:pt>
              <c:pt idx="41">
                <c:v>865.8758544921875</c:v>
              </c:pt>
              <c:pt idx="42">
                <c:v>1006.7785034179688</c:v>
              </c:pt>
              <c:pt idx="43">
                <c:v>1169.8511962890625</c:v>
              </c:pt>
              <c:pt idx="44">
                <c:v>1363.191162109375</c:v>
              </c:pt>
              <c:pt idx="45">
                <c:v>1585.7916259765625</c:v>
              </c:pt>
              <c:pt idx="46">
                <c:v>1844.6470947265625</c:v>
              </c:pt>
              <c:pt idx="47">
                <c:v>2145.669921875</c:v>
              </c:pt>
              <c:pt idx="48">
                <c:v>2496.9814453125</c:v>
              </c:pt>
              <c:pt idx="49">
                <c:v>2906.169189453125</c:v>
              </c:pt>
              <c:pt idx="50">
                <c:v>3380.383544921875</c:v>
              </c:pt>
              <c:pt idx="51">
                <c:v>3933.693603515625</c:v>
              </c:pt>
              <c:pt idx="52">
                <c:v>4575.22119140625</c:v>
              </c:pt>
              <c:pt idx="53">
                <c:v>5323.0625</c:v>
              </c:pt>
              <c:pt idx="54">
                <c:v>6193.12255859375</c:v>
              </c:pt>
              <c:pt idx="55">
                <c:v>7205.46435546875</c:v>
              </c:pt>
              <c:pt idx="56">
                <c:v>8383.431640625</c:v>
              </c:pt>
              <c:pt idx="57">
                <c:v>9753.474609375</c:v>
              </c:pt>
              <c:pt idx="58">
                <c:v>11347.43359375</c:v>
              </c:pt>
              <c:pt idx="59">
                <c:v>13202.9072265625</c:v>
              </c:pt>
              <c:pt idx="60">
                <c:v>15360.4267578125</c:v>
              </c:pt>
              <c:pt idx="61">
                <c:v>17869.498046875</c:v>
              </c:pt>
              <c:pt idx="62">
                <c:v>20792.59375</c:v>
              </c:pt>
              <c:pt idx="63">
                <c:v>24191.115234375</c:v>
              </c:pt>
              <c:pt idx="64">
                <c:v>28146.08984375</c:v>
              </c:pt>
              <c:pt idx="65">
                <c:v>32746.173828125</c:v>
              </c:pt>
              <c:pt idx="66">
                <c:v>38096.86328125</c:v>
              </c:pt>
              <c:pt idx="67">
                <c:v>44321.89453125</c:v>
              </c:pt>
              <c:pt idx="68">
                <c:v>51556.63671875</c:v>
              </c:pt>
              <c:pt idx="69">
                <c:v>59982.140625</c:v>
              </c:pt>
            </c:numLit>
          </c:xVal>
          <c:yVal>
            <c:numLit>
              <c:formatCode>0.00E+00</c:formatCode>
              <c:ptCount val="126"/>
              <c:pt idx="1">
                <c:v>1.1698535661549617E-2</c:v>
              </c:pt>
              <c:pt idx="2">
                <c:v>1.0956166970046814E-2</c:v>
              </c:pt>
              <c:pt idx="3">
                <c:v>1.0054909134625088E-2</c:v>
              </c:pt>
              <c:pt idx="4">
                <c:v>8.5367614155607823E-3</c:v>
              </c:pt>
              <c:pt idx="5">
                <c:v>7.0415519847374262E-3</c:v>
              </c:pt>
              <c:pt idx="6">
                <c:v>5.414484376114752E-3</c:v>
              </c:pt>
              <c:pt idx="7">
                <c:v>4.4271292238953824E-3</c:v>
              </c:pt>
              <c:pt idx="8">
                <c:v>3.851403560788667E-3</c:v>
              </c:pt>
              <c:pt idx="9">
                <c:v>3.4848731475519441E-3</c:v>
              </c:pt>
              <c:pt idx="10">
                <c:v>3.0923483869492114E-3</c:v>
              </c:pt>
              <c:pt idx="11">
                <c:v>2.1624413408558121E-3</c:v>
              </c:pt>
              <c:pt idx="12">
                <c:v>1.7717771483375076E-3</c:v>
              </c:pt>
              <c:pt idx="13">
                <c:v>1.4760928760528037E-3</c:v>
              </c:pt>
              <c:pt idx="14">
                <c:v>1.2830344883052217E-3</c:v>
              </c:pt>
              <c:pt idx="15">
                <c:v>1.0861231511279936E-3</c:v>
              </c:pt>
              <c:pt idx="16">
                <c:v>9.1172072691629634E-4</c:v>
              </c:pt>
              <c:pt idx="17">
                <c:v>7.743796521755119E-4</c:v>
              </c:pt>
              <c:pt idx="18">
                <c:v>6.7819414422095963E-4</c:v>
              </c:pt>
              <c:pt idx="19">
                <c:v>5.4121626370914682E-4</c:v>
              </c:pt>
              <c:pt idx="20">
                <c:v>4.6485286329423815E-4</c:v>
              </c:pt>
              <c:pt idx="21">
                <c:v>2.014562017792005E-4</c:v>
              </c:pt>
              <c:pt idx="22">
                <c:v>2.5718905487224001E-4</c:v>
              </c:pt>
              <c:pt idx="23">
                <c:v>2.4107849184783515E-4</c:v>
              </c:pt>
              <c:pt idx="24">
                <c:v>2.1632584330974055E-4</c:v>
              </c:pt>
              <c:pt idx="25">
                <c:v>1.6829705442005525E-4</c:v>
              </c:pt>
              <c:pt idx="26">
                <c:v>1.2818483132532769E-4</c:v>
              </c:pt>
              <c:pt idx="27">
                <c:v>1.2974100705950541E-4</c:v>
              </c:pt>
              <c:pt idx="28">
                <c:v>9.9275329797657473E-5</c:v>
              </c:pt>
              <c:pt idx="29">
                <c:v>9.1995780836423924E-5</c:v>
              </c:pt>
              <c:pt idx="30">
                <c:v>7.7654256739078238E-5</c:v>
              </c:pt>
              <c:pt idx="31">
                <c:v>6.448599595453216E-5</c:v>
              </c:pt>
              <c:pt idx="32">
                <c:v>6.2955670395516982E-5</c:v>
              </c:pt>
              <c:pt idx="33">
                <c:v>4.6217059296998316E-5</c:v>
              </c:pt>
              <c:pt idx="34">
                <c:v>4.0900313757427088E-5</c:v>
              </c:pt>
              <c:pt idx="35">
                <c:v>3.8303890386005522E-5</c:v>
              </c:pt>
              <c:pt idx="36">
                <c:v>3.2125531137528431E-5</c:v>
              </c:pt>
              <c:pt idx="37">
                <c:v>3.0149554087233461E-5</c:v>
              </c:pt>
              <c:pt idx="38">
                <c:v>2.6920830410409205E-5</c:v>
              </c:pt>
              <c:pt idx="39">
                <c:v>2.4898978170584178E-5</c:v>
              </c:pt>
              <c:pt idx="40">
                <c:v>2.3233297884456799E-5</c:v>
              </c:pt>
              <c:pt idx="41">
                <c:v>2.1506588799570644E-5</c:v>
              </c:pt>
              <c:pt idx="42">
                <c:v>2.0496450493754061E-5</c:v>
              </c:pt>
              <c:pt idx="43">
                <c:v>1.9403837467579371E-5</c:v>
              </c:pt>
              <c:pt idx="44">
                <c:v>1.8143755782200952E-5</c:v>
              </c:pt>
              <c:pt idx="45">
                <c:v>1.7084915310440141E-5</c:v>
              </c:pt>
              <c:pt idx="46">
                <c:v>1.5432439030076529E-5</c:v>
              </c:pt>
              <c:pt idx="47">
                <c:v>1.3778104166635701E-5</c:v>
              </c:pt>
              <c:pt idx="48">
                <c:v>1.2013713304530585E-5</c:v>
              </c:pt>
              <c:pt idx="49">
                <c:v>1.0439016855305352E-5</c:v>
              </c:pt>
              <c:pt idx="50">
                <c:v>9.1864703746223815E-6</c:v>
              </c:pt>
              <c:pt idx="51">
                <c:v>7.9880592096850002E-6</c:v>
              </c:pt>
              <c:pt idx="52">
                <c:v>6.8254393303231931E-6</c:v>
              </c:pt>
              <c:pt idx="53">
                <c:v>5.903232308768039E-6</c:v>
              </c:pt>
              <c:pt idx="54">
                <c:v>5.1390264185224628E-6</c:v>
              </c:pt>
              <c:pt idx="55">
                <c:v>4.3999849743789856E-6</c:v>
              </c:pt>
              <c:pt idx="56">
                <c:v>3.8802469471267397E-6</c:v>
              </c:pt>
              <c:pt idx="57">
                <c:v>3.3612101631462422E-6</c:v>
              </c:pt>
              <c:pt idx="58">
                <c:v>3.0575898072760575E-6</c:v>
              </c:pt>
              <c:pt idx="59">
                <c:v>2.7808625401571653E-6</c:v>
              </c:pt>
              <c:pt idx="60">
                <c:v>2.740672345590793E-6</c:v>
              </c:pt>
              <c:pt idx="61">
                <c:v>2.7980030468156851E-6</c:v>
              </c:pt>
              <c:pt idx="62">
                <c:v>2.6586612198639762E-6</c:v>
              </c:pt>
              <c:pt idx="63">
                <c:v>2.1698022463754197E-6</c:v>
              </c:pt>
              <c:pt idx="64">
                <c:v>1.622741240755175E-6</c:v>
              </c:pt>
              <c:pt idx="65">
                <c:v>1.1392019472568856E-6</c:v>
              </c:pt>
              <c:pt idx="66">
                <c:v>9.1151142828174574E-7</c:v>
              </c:pt>
              <c:pt idx="67">
                <c:v>6.6039683914161018E-7</c:v>
              </c:pt>
              <c:pt idx="68">
                <c:v>5.3278525192486138E-7</c:v>
              </c:pt>
              <c:pt idx="69">
                <c:v>3.816206503073886E-7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1-AB62-426A-A360-396841BEC565}"/>
            </c:ext>
          </c:extLst>
        </c:ser>
        <c:ser>
          <c:idx val="1"/>
          <c:order val="1"/>
          <c:tx>
            <c:v>C_bulk</c:v>
          </c:tx>
          <c:spPr>
            <a:ln>
              <a:solidFill>
                <a:srgbClr val="00B050"/>
              </a:solidFill>
            </a:ln>
          </c:spPr>
          <c:marker>
            <c:symbol val="none"/>
          </c:marker>
          <c:xVal>
            <c:numLit>
              <c:formatCode>0.000</c:formatCode>
              <c:ptCount val="126"/>
              <c:pt idx="0">
                <c:v>1.5111092329025269</c:v>
              </c:pt>
              <c:pt idx="1">
                <c:v>1.7459954023361206</c:v>
              </c:pt>
              <c:pt idx="2">
                <c:v>2.0255172252655029</c:v>
              </c:pt>
              <c:pt idx="3">
                <c:v>2.3514635562896729</c:v>
              </c:pt>
              <c:pt idx="4">
                <c:v>2.7400878906249999</c:v>
              </c:pt>
              <c:pt idx="5">
                <c:v>3.1918177604675293</c:v>
              </c:pt>
              <c:pt idx="6">
                <c:v>3.7237060070037842</c:v>
              </c:pt>
              <c:pt idx="7">
                <c:v>4.3224258422851563</c:v>
              </c:pt>
              <c:pt idx="8">
                <c:v>5.0318002700805664</c:v>
              </c:pt>
              <c:pt idx="9">
                <c:v>5.847926139831543</c:v>
              </c:pt>
              <c:pt idx="10">
                <c:v>6.809016227722168</c:v>
              </c:pt>
              <c:pt idx="11">
                <c:v>7.9166965484619141</c:v>
              </c:pt>
              <c:pt idx="12">
                <c:v>9.2124319076538086</c:v>
              </c:pt>
              <c:pt idx="13">
                <c:v>10.7100390625</c:v>
              </c:pt>
              <c:pt idx="14">
                <c:v>12.460349082946777</c:v>
              </c:pt>
              <c:pt idx="15">
                <c:v>14.490826606750488</c:v>
              </c:pt>
              <c:pt idx="16">
                <c:v>16.865137100219727</c:v>
              </c:pt>
              <c:pt idx="17">
                <c:v>19.666616439819336</c:v>
              </c:pt>
              <c:pt idx="18">
                <c:v>22.849897384643555</c:v>
              </c:pt>
              <c:pt idx="19">
                <c:v>26.593603134155273</c:v>
              </c:pt>
              <c:pt idx="20">
                <c:v>30.961153030395508</c:v>
              </c:pt>
              <c:pt idx="21">
                <c:v>44.745922088623047</c:v>
              </c:pt>
              <c:pt idx="22">
                <c:v>52.0994873046875</c:v>
              </c:pt>
              <c:pt idx="23">
                <c:v>57.103984832763672</c:v>
              </c:pt>
              <c:pt idx="24">
                <c:v>69.068946838378906</c:v>
              </c:pt>
              <c:pt idx="25">
                <c:v>78.518287658691406</c:v>
              </c:pt>
              <c:pt idx="26">
                <c:v>94.254371643066406</c:v>
              </c:pt>
              <c:pt idx="27">
                <c:v>104.30899810791016</c:v>
              </c:pt>
              <c:pt idx="28">
                <c:v>126.4586181640625</c:v>
              </c:pt>
              <c:pt idx="29">
                <c:v>140.97067260742188</c:v>
              </c:pt>
              <c:pt idx="30">
                <c:v>165.33505249023438</c:v>
              </c:pt>
              <c:pt idx="31">
                <c:v>193.44970703125</c:v>
              </c:pt>
              <c:pt idx="32">
                <c:v>221.39015197753906</c:v>
              </c:pt>
              <c:pt idx="33">
                <c:v>259.210693359375</c:v>
              </c:pt>
              <c:pt idx="34">
                <c:v>299.83975219726563</c:v>
              </c:pt>
              <c:pt idx="35">
                <c:v>348.38299560546875</c:v>
              </c:pt>
              <c:pt idx="36">
                <c:v>406.6151123046875</c:v>
              </c:pt>
              <c:pt idx="37">
                <c:v>473.00732421875</c:v>
              </c:pt>
              <c:pt idx="38">
                <c:v>551.77313232421875</c:v>
              </c:pt>
              <c:pt idx="39">
                <c:v>640.8533935546875</c:v>
              </c:pt>
              <c:pt idx="40">
                <c:v>744.89703369140625</c:v>
              </c:pt>
              <c:pt idx="41">
                <c:v>865.8758544921875</c:v>
              </c:pt>
              <c:pt idx="42">
                <c:v>1006.7785034179688</c:v>
              </c:pt>
              <c:pt idx="43">
                <c:v>1169.8511962890625</c:v>
              </c:pt>
              <c:pt idx="44">
                <c:v>1363.191162109375</c:v>
              </c:pt>
              <c:pt idx="45">
                <c:v>1585.7916259765625</c:v>
              </c:pt>
              <c:pt idx="46">
                <c:v>1844.6470947265625</c:v>
              </c:pt>
              <c:pt idx="47">
                <c:v>2145.669921875</c:v>
              </c:pt>
              <c:pt idx="48">
                <c:v>2496.9814453125</c:v>
              </c:pt>
              <c:pt idx="49">
                <c:v>2906.169189453125</c:v>
              </c:pt>
              <c:pt idx="50">
                <c:v>3380.383544921875</c:v>
              </c:pt>
              <c:pt idx="51">
                <c:v>3933.693603515625</c:v>
              </c:pt>
              <c:pt idx="52">
                <c:v>4575.22119140625</c:v>
              </c:pt>
              <c:pt idx="53">
                <c:v>5323.0625</c:v>
              </c:pt>
              <c:pt idx="54">
                <c:v>6193.12255859375</c:v>
              </c:pt>
              <c:pt idx="55">
                <c:v>7205.46435546875</c:v>
              </c:pt>
              <c:pt idx="56">
                <c:v>8383.431640625</c:v>
              </c:pt>
              <c:pt idx="57">
                <c:v>9753.474609375</c:v>
              </c:pt>
              <c:pt idx="58">
                <c:v>11347.43359375</c:v>
              </c:pt>
              <c:pt idx="59">
                <c:v>13202.9072265625</c:v>
              </c:pt>
              <c:pt idx="60">
                <c:v>15360.4267578125</c:v>
              </c:pt>
              <c:pt idx="61">
                <c:v>17869.498046875</c:v>
              </c:pt>
              <c:pt idx="62">
                <c:v>20792.59375</c:v>
              </c:pt>
              <c:pt idx="63">
                <c:v>24191.115234375</c:v>
              </c:pt>
              <c:pt idx="64">
                <c:v>28146.08984375</c:v>
              </c:pt>
              <c:pt idx="65">
                <c:v>32746.173828125</c:v>
              </c:pt>
              <c:pt idx="66">
                <c:v>38096.86328125</c:v>
              </c:pt>
              <c:pt idx="67">
                <c:v>44321.89453125</c:v>
              </c:pt>
              <c:pt idx="68">
                <c:v>51556.63671875</c:v>
              </c:pt>
              <c:pt idx="69">
                <c:v>59982.140625</c:v>
              </c:pt>
            </c:numLit>
          </c:xVal>
          <c:yVal>
            <c:numLit>
              <c:formatCode>0.00E+00</c:formatCode>
              <c:ptCount val="126"/>
              <c:pt idx="1">
                <c:v>7.0974282682318979E-3</c:v>
              </c:pt>
              <c:pt idx="2">
                <c:v>6.1180053273183401E-3</c:v>
              </c:pt>
              <c:pt idx="3">
                <c:v>5.2699865035186122E-3</c:v>
              </c:pt>
              <c:pt idx="4">
                <c:v>4.5225731818199335E-3</c:v>
              </c:pt>
              <c:pt idx="5">
                <c:v>3.8825292020589789E-3</c:v>
              </c:pt>
              <c:pt idx="6">
                <c:v>3.3279794568465901E-3</c:v>
              </c:pt>
              <c:pt idx="7">
                <c:v>2.867028947909364E-3</c:v>
              </c:pt>
              <c:pt idx="8">
                <c:v>2.4628644405252512E-3</c:v>
              </c:pt>
              <c:pt idx="9">
                <c:v>2.1191755766598241E-3</c:v>
              </c:pt>
              <c:pt idx="10">
                <c:v>1.8200790022022708E-3</c:v>
              </c:pt>
              <c:pt idx="11">
                <c:v>1.565443085626148E-3</c:v>
              </c:pt>
              <c:pt idx="12">
                <c:v>1.3452865361589098E-3</c:v>
              </c:pt>
              <c:pt idx="13">
                <c:v>1.1571963442980448E-3</c:v>
              </c:pt>
              <c:pt idx="14">
                <c:v>9.9466867641381774E-4</c:v>
              </c:pt>
              <c:pt idx="15">
                <c:v>8.5531821661495588E-4</c:v>
              </c:pt>
              <c:pt idx="16">
                <c:v>7.3492886791378645E-4</c:v>
              </c:pt>
              <c:pt idx="17">
                <c:v>6.3026386519284699E-4</c:v>
              </c:pt>
              <c:pt idx="18">
                <c:v>5.4248405112236424E-4</c:v>
              </c:pt>
              <c:pt idx="19">
                <c:v>4.6614023621308553E-4</c:v>
              </c:pt>
              <c:pt idx="20">
                <c:v>4.004081895647679E-4</c:v>
              </c:pt>
              <c:pt idx="21">
                <c:v>2.7710835456867003E-4</c:v>
              </c:pt>
              <c:pt idx="22">
                <c:v>2.3802024872838481E-4</c:v>
              </c:pt>
              <c:pt idx="23">
                <c:v>2.1717561812881095E-4</c:v>
              </c:pt>
              <c:pt idx="24">
                <c:v>1.7958359808830979E-4</c:v>
              </c:pt>
              <c:pt idx="25">
                <c:v>1.579921660026336E-4</c:v>
              </c:pt>
              <c:pt idx="26">
                <c:v>1.3164354253366006E-4</c:v>
              </c:pt>
              <c:pt idx="27">
                <c:v>1.1897063537311668E-4</c:v>
              </c:pt>
              <c:pt idx="28">
                <c:v>9.8162667726115421E-5</c:v>
              </c:pt>
              <c:pt idx="29">
                <c:v>8.807512739410129E-5</c:v>
              </c:pt>
              <c:pt idx="30">
                <c:v>7.5121385431635123E-5</c:v>
              </c:pt>
              <c:pt idx="31">
                <c:v>6.4228741019389224E-5</c:v>
              </c:pt>
              <c:pt idx="32">
                <c:v>5.6144476188802416E-5</c:v>
              </c:pt>
              <c:pt idx="33">
                <c:v>4.7977710077190865E-5</c:v>
              </c:pt>
              <c:pt idx="34">
                <c:v>4.1499899758756633E-5</c:v>
              </c:pt>
              <c:pt idx="35">
                <c:v>3.5741308950324541E-5</c:v>
              </c:pt>
              <c:pt idx="36">
                <c:v>3.064734695140848E-5</c:v>
              </c:pt>
              <c:pt idx="37">
                <c:v>2.6369755083489374E-5</c:v>
              </c:pt>
              <c:pt idx="38">
                <c:v>2.2630002189221943E-5</c:v>
              </c:pt>
              <c:pt idx="39">
                <c:v>1.95082686310796E-5</c:v>
              </c:pt>
              <c:pt idx="40">
                <c:v>1.6807457630093607E-5</c:v>
              </c:pt>
              <c:pt idx="41">
                <c:v>1.4483163626052124E-5</c:v>
              </c:pt>
              <c:pt idx="42">
                <c:v>1.2480245561815542E-5</c:v>
              </c:pt>
              <c:pt idx="43">
                <c:v>1.076451031063434E-5</c:v>
              </c:pt>
              <c:pt idx="44">
                <c:v>9.262171657980594E-6</c:v>
              </c:pt>
              <c:pt idx="45">
                <c:v>7.9861537426671325E-6</c:v>
              </c:pt>
              <c:pt idx="46">
                <c:v>6.8895959611424702E-6</c:v>
              </c:pt>
              <c:pt idx="47">
                <c:v>5.9471492273533103E-6</c:v>
              </c:pt>
              <c:pt idx="48">
                <c:v>5.13460360320329E-6</c:v>
              </c:pt>
              <c:pt idx="49">
                <c:v>4.4358565378600751E-6</c:v>
              </c:pt>
              <c:pt idx="50">
                <c:v>3.8376909666649261E-6</c:v>
              </c:pt>
              <c:pt idx="51">
                <c:v>3.3220639723637626E-6</c:v>
              </c:pt>
              <c:pt idx="52">
                <c:v>2.8803549182625948E-6</c:v>
              </c:pt>
              <c:pt idx="53">
                <c:v>2.4998420231801604E-6</c:v>
              </c:pt>
              <c:pt idx="54">
                <c:v>2.1727939603254045E-6</c:v>
              </c:pt>
              <c:pt idx="55">
                <c:v>1.891675666523999E-6</c:v>
              </c:pt>
              <c:pt idx="56">
                <c:v>1.650027771365318E-6</c:v>
              </c:pt>
              <c:pt idx="57">
                <c:v>1.4423994504149257E-6</c:v>
              </c:pt>
              <c:pt idx="58">
                <c:v>1.2639341763601141E-6</c:v>
              </c:pt>
              <c:pt idx="59">
                <c:v>1.1104650027498669E-6</c:v>
              </c:pt>
              <c:pt idx="60">
                <c:v>9.7863463264232699E-7</c:v>
              </c:pt>
              <c:pt idx="61">
                <c:v>8.6536044544574663E-7</c:v>
              </c:pt>
              <c:pt idx="62">
                <c:v>7.6787144856048325E-7</c:v>
              </c:pt>
              <c:pt idx="63">
                <c:v>6.8414569788235867E-7</c:v>
              </c:pt>
              <c:pt idx="64">
                <c:v>6.1216710891004897E-7</c:v>
              </c:pt>
              <c:pt idx="65">
                <c:v>5.5031981286213282E-7</c:v>
              </c:pt>
              <c:pt idx="66">
                <c:v>4.9717100196288231E-7</c:v>
              </c:pt>
              <c:pt idx="67">
                <c:v>4.5148663729864323E-7</c:v>
              </c:pt>
              <c:pt idx="68">
                <c:v>4.1225343533806993E-7</c:v>
              </c:pt>
              <c:pt idx="69">
                <c:v>3.7849184203865298E-7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2-AB62-426A-A360-396841BEC565}"/>
            </c:ext>
          </c:extLst>
        </c:ser>
        <c:ser>
          <c:idx val="3"/>
          <c:order val="2"/>
          <c:tx>
            <c:v>Closure</c:v>
          </c:tx>
          <c:spPr>
            <a:ln w="25400"/>
          </c:spPr>
          <c:marker>
            <c:symbol val="none"/>
          </c:marker>
          <c:dPt>
            <c:idx val="1"/>
            <c:bubble3D val="0"/>
            <c:spPr>
              <a:ln w="25400">
                <a:solidFill>
                  <a:schemeClr val="tx1"/>
                </a:solidFill>
              </a:ln>
            </c:spPr>
            <c:extLst>
              <c:ext xmlns:c16="http://schemas.microsoft.com/office/drawing/2014/chart" uri="{C3380CC4-5D6E-409C-BE32-E72D297353CC}">
                <c16:uniqueId val="{00000004-AB62-426A-A360-396841BEC565}"/>
              </c:ext>
            </c:extLst>
          </c:dPt>
          <c:xVal>
            <c:numLit>
              <c:formatCode>0</c:formatCode>
              <c:ptCount val="2"/>
              <c:pt idx="0">
                <c:v>41</c:v>
              </c:pt>
              <c:pt idx="1">
                <c:v>41</c:v>
              </c:pt>
            </c:numLit>
          </c:xVal>
          <c:yVal>
            <c:numLit>
              <c:formatCode>General</c:formatCode>
              <c:ptCount val="2"/>
              <c:pt idx="0">
                <c:v>1E-10</c:v>
              </c:pt>
              <c:pt idx="1">
                <c:v>1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5-AB62-426A-A360-396841BEC565}"/>
            </c:ext>
          </c:extLst>
        </c:ser>
        <c:ser>
          <c:idx val="4"/>
          <c:order val="3"/>
          <c:tx>
            <c:v>Intrusion</c:v>
          </c:tx>
          <c:spPr>
            <a:ln>
              <a:solidFill>
                <a:schemeClr val="tx1"/>
              </a:solidFill>
              <a:prstDash val="solid"/>
            </a:ln>
          </c:spPr>
          <c:marker>
            <c:symbol val="none"/>
          </c:marker>
          <c:dPt>
            <c:idx val="1"/>
            <c:bubble3D val="0"/>
            <c:spPr>
              <a:ln w="25400">
                <a:solidFill>
                  <a:schemeClr val="tx1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AB62-426A-A360-396841BEC565}"/>
              </c:ext>
            </c:extLst>
          </c:dPt>
          <c:xVal>
            <c:numLit>
              <c:formatCode>General</c:formatCode>
              <c:ptCount val="2"/>
              <c:pt idx="0">
                <c:v>473</c:v>
              </c:pt>
              <c:pt idx="1">
                <c:v>473</c:v>
              </c:pt>
            </c:numLit>
          </c:xVal>
          <c:yVal>
            <c:numLit>
              <c:formatCode>General</c:formatCode>
              <c:ptCount val="2"/>
              <c:pt idx="0">
                <c:v>1E-10</c:v>
              </c:pt>
              <c:pt idx="1">
                <c:v>1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8-AB62-426A-A360-396841BEC56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logBase val="10"/>
          <c:orientation val="minMax"/>
          <c:min val="1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Injection</a:t>
                </a:r>
                <a:r>
                  <a:rPr lang="en-US" baseline="0"/>
                  <a:t> Pressure, psia</a:t>
                </a:r>
                <a:endParaRPr lang="en-US"/>
              </a:p>
            </c:rich>
          </c:tx>
          <c:overlay val="0"/>
        </c:title>
        <c:numFmt formatCode="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1.0000000000000005E-8"/>
        <c:crossBetween val="midCat"/>
      </c:valAx>
      <c:valAx>
        <c:axId val="160021120"/>
        <c:scaling>
          <c:logBase val="10"/>
          <c:orientation val="minMax"/>
          <c:max val="0.1"/>
          <c:min val="1.0000000000000005E-8"/>
        </c:scaling>
        <c:delete val="0"/>
        <c:axPos val="l"/>
        <c:majorGridlines>
          <c:spPr>
            <a:ln>
              <a:solidFill>
                <a:schemeClr val="bg1">
                  <a:lumMod val="50000"/>
                </a:schemeClr>
              </a:solidFill>
            </a:ln>
          </c:spPr>
        </c:majorGridlines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Compressibility, psia^-1</a:t>
                </a:r>
              </a:p>
            </c:rich>
          </c:tx>
          <c:overlay val="0"/>
        </c:title>
        <c:numFmt formatCode="0.E+0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  <c:majorUnit val="0.2"/>
        <c:minorUnit val="0.1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egendEntry>
        <c:idx val="2"/>
        <c:delete val="1"/>
      </c:legendEntry>
      <c:legendEntry>
        <c:idx val="3"/>
        <c:delete val="1"/>
      </c:legendEntry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/>
  </c:printSettings>
</c:chartSpace>
</file>

<file path=xl/charts/chart7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smoothMarker"/>
        <c:varyColors val="0"/>
        <c:ser>
          <c:idx val="0"/>
          <c:order val="0"/>
          <c:tx>
            <c:v>Compression</c:v>
          </c:tx>
          <c:spPr>
            <a:ln>
              <a:solidFill>
                <a:sysClr val="windowText" lastClr="000000"/>
              </a:solidFill>
              <a:prstDash val="solid"/>
            </a:ln>
          </c:spPr>
          <c:marker>
            <c:symbol val="none"/>
          </c:marker>
          <c:xVal>
            <c:numLit>
              <c:formatCode>0.000</c:formatCode>
              <c:ptCount val="129"/>
              <c:pt idx="0">
                <c:v>1.7459954023361206</c:v>
              </c:pt>
              <c:pt idx="1">
                <c:v>2.0255172252655029</c:v>
              </c:pt>
              <c:pt idx="2">
                <c:v>2.3514635562896729</c:v>
              </c:pt>
              <c:pt idx="3">
                <c:v>2.7400878906249999</c:v>
              </c:pt>
              <c:pt idx="4">
                <c:v>3.1918177604675293</c:v>
              </c:pt>
              <c:pt idx="5">
                <c:v>3.7237060070037842</c:v>
              </c:pt>
              <c:pt idx="6">
                <c:v>4.3224258422851563</c:v>
              </c:pt>
              <c:pt idx="7">
                <c:v>5.0318002700805664</c:v>
              </c:pt>
              <c:pt idx="8">
                <c:v>5.847926139831543</c:v>
              </c:pt>
              <c:pt idx="9">
                <c:v>6.809016227722168</c:v>
              </c:pt>
              <c:pt idx="10">
                <c:v>7.9166965484619141</c:v>
              </c:pt>
              <c:pt idx="11">
                <c:v>9.2124319076538086</c:v>
              </c:pt>
              <c:pt idx="12">
                <c:v>10.7100390625</c:v>
              </c:pt>
              <c:pt idx="13">
                <c:v>12.460349082946777</c:v>
              </c:pt>
              <c:pt idx="14">
                <c:v>14.490826606750488</c:v>
              </c:pt>
              <c:pt idx="15">
                <c:v>16.865137100219727</c:v>
              </c:pt>
              <c:pt idx="16">
                <c:v>19.666616439819336</c:v>
              </c:pt>
              <c:pt idx="17">
                <c:v>22.849897384643555</c:v>
              </c:pt>
              <c:pt idx="18">
                <c:v>26.593603134155273</c:v>
              </c:pt>
              <c:pt idx="19">
                <c:v>30.961153030395508</c:v>
              </c:pt>
              <c:pt idx="20">
                <c:v>44.745922088623047</c:v>
              </c:pt>
              <c:pt idx="21">
                <c:v>52.0994873046875</c:v>
              </c:pt>
              <c:pt idx="22">
                <c:v>57.103984832763672</c:v>
              </c:pt>
              <c:pt idx="23">
                <c:v>69.068946838378906</c:v>
              </c:pt>
              <c:pt idx="24">
                <c:v>78.518287658691406</c:v>
              </c:pt>
              <c:pt idx="25">
                <c:v>94.254371643066406</c:v>
              </c:pt>
              <c:pt idx="26">
                <c:v>104.30899810791016</c:v>
              </c:pt>
              <c:pt idx="27">
                <c:v>126.4586181640625</c:v>
              </c:pt>
              <c:pt idx="28">
                <c:v>140.97067260742188</c:v>
              </c:pt>
              <c:pt idx="29">
                <c:v>165.33505249023438</c:v>
              </c:pt>
              <c:pt idx="30">
                <c:v>193.44970703125</c:v>
              </c:pt>
              <c:pt idx="31">
                <c:v>221.39015197753906</c:v>
              </c:pt>
              <c:pt idx="32">
                <c:v>259.210693359375</c:v>
              </c:pt>
              <c:pt idx="33">
                <c:v>299.83975219726563</c:v>
              </c:pt>
              <c:pt idx="34">
                <c:v>348.38299560546875</c:v>
              </c:pt>
              <c:pt idx="35">
                <c:v>406.6151123046875</c:v>
              </c:pt>
              <c:pt idx="36">
                <c:v>473.00732421875</c:v>
              </c:pt>
              <c:pt idx="37">
                <c:v>551.77313232421875</c:v>
              </c:pt>
              <c:pt idx="38">
                <c:v>640.8533935546875</c:v>
              </c:pt>
              <c:pt idx="39">
                <c:v>744.89703369140625</c:v>
              </c:pt>
              <c:pt idx="40">
                <c:v>865.8758544921875</c:v>
              </c:pt>
              <c:pt idx="41">
                <c:v>1006.7785034179688</c:v>
              </c:pt>
              <c:pt idx="42">
                <c:v>1169.8511962890625</c:v>
              </c:pt>
              <c:pt idx="43">
                <c:v>1363.191162109375</c:v>
              </c:pt>
              <c:pt idx="44">
                <c:v>1585.7916259765625</c:v>
              </c:pt>
              <c:pt idx="45">
                <c:v>1844.6470947265625</c:v>
              </c:pt>
              <c:pt idx="46">
                <c:v>2145.669921875</c:v>
              </c:pt>
              <c:pt idx="47">
                <c:v>2496.9814453125</c:v>
              </c:pt>
              <c:pt idx="48">
                <c:v>2906.169189453125</c:v>
              </c:pt>
              <c:pt idx="49">
                <c:v>3380.383544921875</c:v>
              </c:pt>
              <c:pt idx="50">
                <c:v>3933.693603515625</c:v>
              </c:pt>
              <c:pt idx="51">
                <c:v>4575.22119140625</c:v>
              </c:pt>
              <c:pt idx="52">
                <c:v>5323.0625</c:v>
              </c:pt>
              <c:pt idx="53">
                <c:v>6193.12255859375</c:v>
              </c:pt>
              <c:pt idx="54">
                <c:v>7205.46435546875</c:v>
              </c:pt>
              <c:pt idx="55">
                <c:v>8383.431640625</c:v>
              </c:pt>
              <c:pt idx="56">
                <c:v>9753.474609375</c:v>
              </c:pt>
              <c:pt idx="57">
                <c:v>11347.43359375</c:v>
              </c:pt>
              <c:pt idx="58">
                <c:v>13202.9072265625</c:v>
              </c:pt>
              <c:pt idx="59">
                <c:v>15360.4267578125</c:v>
              </c:pt>
              <c:pt idx="60">
                <c:v>17869.498046875</c:v>
              </c:pt>
              <c:pt idx="61">
                <c:v>20792.59375</c:v>
              </c:pt>
              <c:pt idx="62">
                <c:v>24191.115234375</c:v>
              </c:pt>
              <c:pt idx="63">
                <c:v>28146.08984375</c:v>
              </c:pt>
              <c:pt idx="64">
                <c:v>32746.173828125</c:v>
              </c:pt>
              <c:pt idx="65">
                <c:v>38096.86328125</c:v>
              </c:pt>
              <c:pt idx="66">
                <c:v>44321.89453125</c:v>
              </c:pt>
              <c:pt idx="67">
                <c:v>51556.63671875</c:v>
              </c:pt>
              <c:pt idx="68">
                <c:v>59982.140625</c:v>
              </c:pt>
            </c:numLit>
          </c:xVal>
          <c:yVal>
            <c:numLit>
              <c:formatCode>General</c:formatCode>
              <c:ptCount val="129"/>
              <c:pt idx="0">
                <c:v>0</c:v>
              </c:pt>
              <c:pt idx="1">
                <c:v>0</c:v>
              </c:pt>
              <c:pt idx="2">
                <c:v>0</c:v>
              </c:pt>
              <c:pt idx="3">
                <c:v>0</c:v>
              </c:pt>
              <c:pt idx="4">
                <c:v>0</c:v>
              </c:pt>
              <c:pt idx="5">
                <c:v>0</c:v>
              </c:pt>
              <c:pt idx="6">
                <c:v>0</c:v>
              </c:pt>
              <c:pt idx="7">
                <c:v>0</c:v>
              </c:pt>
              <c:pt idx="8">
                <c:v>0</c:v>
              </c:pt>
              <c:pt idx="9">
                <c:v>0</c:v>
              </c:pt>
              <c:pt idx="10">
                <c:v>0</c:v>
              </c:pt>
              <c:pt idx="11">
                <c:v>0</c:v>
              </c:pt>
              <c:pt idx="12">
                <c:v>0</c:v>
              </c:pt>
              <c:pt idx="13">
                <c:v>0</c:v>
              </c:pt>
              <c:pt idx="14">
                <c:v>0</c:v>
              </c:pt>
              <c:pt idx="15">
                <c:v>0</c:v>
              </c:pt>
              <c:pt idx="16">
                <c:v>0</c:v>
              </c:pt>
              <c:pt idx="17">
                <c:v>0</c:v>
              </c:pt>
              <c:pt idx="18">
                <c:v>0</c:v>
              </c:pt>
              <c:pt idx="19">
                <c:v>0</c:v>
              </c:pt>
              <c:pt idx="20">
                <c:v>1</c:v>
              </c:pt>
              <c:pt idx="21">
                <c:v>0.98299220727549597</c:v>
              </c:pt>
              <c:pt idx="22">
                <c:v>0.97287997846555274</c:v>
              </c:pt>
              <c:pt idx="23">
                <c:v>0.95223689992806582</c:v>
              </c:pt>
              <c:pt idx="24">
                <c:v>0.93857003886291379</c:v>
              </c:pt>
              <c:pt idx="25">
                <c:v>0.91943887983893702</c:v>
              </c:pt>
              <c:pt idx="26">
                <c:v>0.90899181862003198</c:v>
              </c:pt>
              <c:pt idx="27">
                <c:v>0.88947105483551181</c:v>
              </c:pt>
              <c:pt idx="28">
                <c:v>0.87864341849635141</c:v>
              </c:pt>
              <c:pt idx="29">
                <c:v>0.86299226765596826</c:v>
              </c:pt>
              <c:pt idx="30">
                <c:v>0.84784724479530826</c:v>
              </c:pt>
              <c:pt idx="31">
                <c:v>0.83504925313045275</c:v>
              </c:pt>
              <c:pt idx="32">
                <c:v>0.8203325405504357</c:v>
              </c:pt>
              <c:pt idx="33">
                <c:v>0.80697599280261612</c:v>
              </c:pt>
              <c:pt idx="34">
                <c:v>0.79343898909411981</c:v>
              </c:pt>
              <c:pt idx="35">
                <c:v>0.77973247087737285</c:v>
              </c:pt>
              <c:pt idx="36">
                <c:v>0.76654966771351407</c:v>
              </c:pt>
              <c:pt idx="37">
                <c:v>0.75335339619069275</c:v>
              </c:pt>
              <c:pt idx="38">
                <c:v>0.74074852283071702</c:v>
              </c:pt>
              <c:pt idx="39">
                <c:v>0.72829037680284614</c:v>
              </c:pt>
              <c:pt idx="40">
                <c:v>0.71603769846756782</c:v>
              </c:pt>
              <c:pt idx="41">
                <c:v>0.70396942512913907</c:v>
              </c:pt>
              <c:pt idx="42">
                <c:v>0.69215515233555924</c:v>
              </c:pt>
              <c:pt idx="43">
                <c:v>0.68032198496757623</c:v>
              </c:pt>
              <c:pt idx="44">
                <c:v>0.66881902826162398</c:v>
              </c:pt>
              <c:pt idx="45">
                <c:v>0.65751435170390993</c:v>
              </c:pt>
              <c:pt idx="46">
                <c:v>0.64640369692055</c:v>
              </c:pt>
              <c:pt idx="47">
                <c:v>0.63544733810479359</c:v>
              </c:pt>
              <c:pt idx="48">
                <c:v>0.62466806313709733</c:v>
              </c:pt>
              <c:pt idx="49">
                <c:v>0.61411316698207963</c:v>
              </c:pt>
              <c:pt idx="50">
                <c:v>0.60370692110968971</c:v>
              </c:pt>
              <c:pt idx="51">
                <c:v>0.5935113657378136</c:v>
              </c:pt>
              <c:pt idx="52">
                <c:v>0.58346710727995077</c:v>
              </c:pt>
              <c:pt idx="53">
                <c:v>0.57359303498485681</c:v>
              </c:pt>
              <c:pt idx="54">
                <c:v>0.56388544919939965</c:v>
              </c:pt>
              <c:pt idx="55">
                <c:v>0.55434106922609827</c:v>
              </c:pt>
              <c:pt idx="56">
                <c:v>0.54496139636871566</c:v>
              </c:pt>
              <c:pt idx="57">
                <c:v>0.53574032538061955</c:v>
              </c:pt>
              <c:pt idx="58">
                <c:v>0.5266706824932611</c:v>
              </c:pt>
              <c:pt idx="59">
                <c:v>0.51775971711288071</c:v>
              </c:pt>
              <c:pt idx="60">
                <c:v>0.509002775770102</c:v>
              </c:pt>
              <c:pt idx="61">
                <c:v>0.50038260897642428</c:v>
              </c:pt>
              <c:pt idx="62">
                <c:v>0.49191469726533876</c:v>
              </c:pt>
              <c:pt idx="63">
                <c:v>0.48358820922736645</c:v>
              </c:pt>
              <c:pt idx="64">
                <c:v>0.47540509060093861</c:v>
              </c:pt>
              <c:pt idx="65">
                <c:v>0.4673621227302896</c:v>
              </c:pt>
              <c:pt idx="66">
                <c:v>0.45945517438776917</c:v>
              </c:pt>
              <c:pt idx="67">
                <c:v>0.45168936540522869</c:v>
              </c:pt>
              <c:pt idx="68">
                <c:v>0.44404661756278974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398C-4BD2-A2AE-C1C282F5438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  <c:extLst/>
      </c:scatterChart>
      <c:valAx>
        <c:axId val="160018816"/>
        <c:scaling>
          <c:orientation val="minMax"/>
          <c:max val="10000"/>
          <c:min val="0"/>
        </c:scaling>
        <c:delete val="0"/>
        <c:axPos val="b"/>
        <c:minorGridlines>
          <c:spPr>
            <a:ln>
              <a:solidFill>
                <a:schemeClr val="bg1">
                  <a:lumMod val="50000"/>
                </a:schemeClr>
              </a:solidFill>
            </a:ln>
          </c:spPr>
        </c:minorGridlines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Net Confining Pressure,</a:t>
                </a:r>
                <a:r>
                  <a:rPr lang="en-US" baseline="0"/>
                  <a:t> psia</a:t>
                </a:r>
                <a:endParaRPr lang="en-US"/>
              </a:p>
            </c:rich>
          </c:tx>
          <c:overlay val="0"/>
        </c:title>
        <c:numFmt formatCode="General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1.0000000000000094E-156"/>
        <c:crossBetween val="midCat"/>
        <c:majorUnit val="2500"/>
        <c:minorUnit val="1250"/>
      </c:valAx>
      <c:valAx>
        <c:axId val="160021120"/>
        <c:scaling>
          <c:logBase val="10"/>
          <c:orientation val="minMax"/>
          <c:max val="1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K/Ko</a:t>
                </a:r>
              </a:p>
            </c:rich>
          </c:tx>
          <c:overlay val="0"/>
        </c:title>
        <c:numFmt formatCode="0.E+0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  <c:majorUnit val="0.2"/>
        <c:minorUnit val="0.1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/>
  </c:printSettings>
</c:chartSpace>
</file>

<file path=xl/charts/chart7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smoothMarker"/>
        <c:varyColors val="0"/>
        <c:ser>
          <c:idx val="0"/>
          <c:order val="0"/>
          <c:tx>
            <c:v>Compression</c:v>
          </c:tx>
          <c:spPr>
            <a:ln>
              <a:solidFill>
                <a:sysClr val="windowText" lastClr="000000"/>
              </a:solidFill>
              <a:prstDash val="solid"/>
            </a:ln>
          </c:spPr>
          <c:marker>
            <c:symbol val="none"/>
          </c:marker>
          <c:xVal>
            <c:numLit>
              <c:formatCode>0.000</c:formatCode>
              <c:ptCount val="129"/>
              <c:pt idx="0">
                <c:v>1.7459954023361206</c:v>
              </c:pt>
              <c:pt idx="1">
                <c:v>2.0255172252655029</c:v>
              </c:pt>
              <c:pt idx="2">
                <c:v>2.3514635562896729</c:v>
              </c:pt>
              <c:pt idx="3">
                <c:v>2.7400878906249999</c:v>
              </c:pt>
              <c:pt idx="4">
                <c:v>3.1918177604675293</c:v>
              </c:pt>
              <c:pt idx="5">
                <c:v>3.7237060070037842</c:v>
              </c:pt>
              <c:pt idx="6">
                <c:v>4.3224258422851563</c:v>
              </c:pt>
              <c:pt idx="7">
                <c:v>5.0318002700805664</c:v>
              </c:pt>
              <c:pt idx="8">
                <c:v>5.847926139831543</c:v>
              </c:pt>
              <c:pt idx="9">
                <c:v>6.809016227722168</c:v>
              </c:pt>
              <c:pt idx="10">
                <c:v>7.9166965484619141</c:v>
              </c:pt>
              <c:pt idx="11">
                <c:v>9.2124319076538086</c:v>
              </c:pt>
              <c:pt idx="12">
                <c:v>10.7100390625</c:v>
              </c:pt>
              <c:pt idx="13">
                <c:v>12.460349082946777</c:v>
              </c:pt>
              <c:pt idx="14">
                <c:v>14.490826606750488</c:v>
              </c:pt>
              <c:pt idx="15">
                <c:v>16.865137100219727</c:v>
              </c:pt>
              <c:pt idx="16">
                <c:v>19.666616439819336</c:v>
              </c:pt>
              <c:pt idx="17">
                <c:v>22.849897384643555</c:v>
              </c:pt>
              <c:pt idx="18">
                <c:v>26.593603134155273</c:v>
              </c:pt>
              <c:pt idx="19">
                <c:v>30.961153030395508</c:v>
              </c:pt>
              <c:pt idx="20">
                <c:v>44.745922088623047</c:v>
              </c:pt>
              <c:pt idx="21">
                <c:v>52.0994873046875</c:v>
              </c:pt>
              <c:pt idx="22">
                <c:v>57.103984832763672</c:v>
              </c:pt>
              <c:pt idx="23">
                <c:v>69.068946838378906</c:v>
              </c:pt>
              <c:pt idx="24">
                <c:v>78.518287658691406</c:v>
              </c:pt>
              <c:pt idx="25">
                <c:v>94.254371643066406</c:v>
              </c:pt>
              <c:pt idx="26">
                <c:v>104.30899810791016</c:v>
              </c:pt>
              <c:pt idx="27">
                <c:v>126.4586181640625</c:v>
              </c:pt>
              <c:pt idx="28">
                <c:v>140.97067260742188</c:v>
              </c:pt>
              <c:pt idx="29">
                <c:v>165.33505249023438</c:v>
              </c:pt>
              <c:pt idx="30">
                <c:v>193.44970703125</c:v>
              </c:pt>
              <c:pt idx="31">
                <c:v>221.39015197753906</c:v>
              </c:pt>
              <c:pt idx="32">
                <c:v>259.210693359375</c:v>
              </c:pt>
              <c:pt idx="33">
                <c:v>299.83975219726563</c:v>
              </c:pt>
              <c:pt idx="34">
                <c:v>348.38299560546875</c:v>
              </c:pt>
              <c:pt idx="35">
                <c:v>406.6151123046875</c:v>
              </c:pt>
              <c:pt idx="36">
                <c:v>473.00732421875</c:v>
              </c:pt>
              <c:pt idx="37">
                <c:v>551.77313232421875</c:v>
              </c:pt>
              <c:pt idx="38">
                <c:v>640.8533935546875</c:v>
              </c:pt>
              <c:pt idx="39">
                <c:v>744.89703369140625</c:v>
              </c:pt>
              <c:pt idx="40">
                <c:v>865.8758544921875</c:v>
              </c:pt>
              <c:pt idx="41">
                <c:v>1006.7785034179688</c:v>
              </c:pt>
              <c:pt idx="42">
                <c:v>1169.8511962890625</c:v>
              </c:pt>
              <c:pt idx="43">
                <c:v>1363.191162109375</c:v>
              </c:pt>
              <c:pt idx="44">
                <c:v>1585.7916259765625</c:v>
              </c:pt>
              <c:pt idx="45">
                <c:v>1844.6470947265625</c:v>
              </c:pt>
              <c:pt idx="46">
                <c:v>2145.669921875</c:v>
              </c:pt>
              <c:pt idx="47">
                <c:v>2496.9814453125</c:v>
              </c:pt>
              <c:pt idx="48">
                <c:v>2906.169189453125</c:v>
              </c:pt>
              <c:pt idx="49">
                <c:v>3380.383544921875</c:v>
              </c:pt>
              <c:pt idx="50">
                <c:v>3933.693603515625</c:v>
              </c:pt>
              <c:pt idx="51">
                <c:v>4575.22119140625</c:v>
              </c:pt>
              <c:pt idx="52">
                <c:v>5323.0625</c:v>
              </c:pt>
              <c:pt idx="53">
                <c:v>6193.12255859375</c:v>
              </c:pt>
              <c:pt idx="54">
                <c:v>7205.46435546875</c:v>
              </c:pt>
              <c:pt idx="55">
                <c:v>8383.431640625</c:v>
              </c:pt>
              <c:pt idx="56">
                <c:v>9753.474609375</c:v>
              </c:pt>
              <c:pt idx="57">
                <c:v>11347.43359375</c:v>
              </c:pt>
              <c:pt idx="58">
                <c:v>13202.9072265625</c:v>
              </c:pt>
              <c:pt idx="59">
                <c:v>15360.4267578125</c:v>
              </c:pt>
              <c:pt idx="60">
                <c:v>17869.498046875</c:v>
              </c:pt>
              <c:pt idx="61">
                <c:v>20792.59375</c:v>
              </c:pt>
              <c:pt idx="62">
                <c:v>24191.115234375</c:v>
              </c:pt>
              <c:pt idx="63">
                <c:v>28146.08984375</c:v>
              </c:pt>
              <c:pt idx="64">
                <c:v>32746.173828125</c:v>
              </c:pt>
              <c:pt idx="65">
                <c:v>38096.86328125</c:v>
              </c:pt>
              <c:pt idx="66">
                <c:v>44321.89453125</c:v>
              </c:pt>
              <c:pt idx="67">
                <c:v>51556.63671875</c:v>
              </c:pt>
              <c:pt idx="68">
                <c:v>59982.140625</c:v>
              </c:pt>
            </c:numLit>
          </c:xVal>
          <c:yVal>
            <c:numLit>
              <c:formatCode>General</c:formatCode>
              <c:ptCount val="129"/>
              <c:pt idx="0">
                <c:v>1</c:v>
              </c:pt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1</c:v>
              </c:pt>
              <c:pt idx="15">
                <c:v>1</c:v>
              </c:pt>
              <c:pt idx="16">
                <c:v>1</c:v>
              </c:pt>
              <c:pt idx="17">
                <c:v>1</c:v>
              </c:pt>
              <c:pt idx="18">
                <c:v>1</c:v>
              </c:pt>
              <c:pt idx="19">
                <c:v>1</c:v>
              </c:pt>
              <c:pt idx="20">
                <c:v>0.97460814808819263</c:v>
              </c:pt>
              <c:pt idx="21">
                <c:v>0.96316528562889703</c:v>
              </c:pt>
              <c:pt idx="22">
                <c:v>0.956121612681888</c:v>
              </c:pt>
              <c:pt idx="23">
                <c:v>0.94235875099579569</c:v>
              </c:pt>
              <c:pt idx="24">
                <c:v>0.93290095912280913</c:v>
              </c:pt>
              <c:pt idx="25">
                <c:v>0.91990137914420722</c:v>
              </c:pt>
              <c:pt idx="26">
                <c:v>0.91247170773890063</c:v>
              </c:pt>
              <c:pt idx="27">
                <c:v>0.89909858684812927</c:v>
              </c:pt>
              <c:pt idx="28">
                <c:v>0.891320284574601</c:v>
              </c:pt>
              <c:pt idx="29">
                <c:v>0.88028887865057792</c:v>
              </c:pt>
              <c:pt idx="30">
                <c:v>0.86952403766328135</c:v>
              </c:pt>
              <c:pt idx="31">
                <c:v>0.86028198226095709</c:v>
              </c:pt>
              <c:pt idx="32">
                <c:v>0.84969698837455465</c:v>
              </c:pt>
              <c:pt idx="33">
                <c:v>0.83996608986260868</c:v>
              </c:pt>
              <c:pt idx="34">
                <c:v>0.83007093752868599</c:v>
              </c:pt>
              <c:pt idx="35">
                <c:v>0.82001401116698813</c:v>
              </c:pt>
              <c:pt idx="36">
                <c:v>0.8102813324215683</c:v>
              </c:pt>
              <c:pt idx="37">
                <c:v>0.80051523133501445</c:v>
              </c:pt>
              <c:pt idx="38">
                <c:v>0.79114405036237812</c:v>
              </c:pt>
              <c:pt idx="39">
                <c:v>0.78187946089573446</c:v>
              </c:pt>
              <c:pt idx="40">
                <c:v>0.77277714417663501</c:v>
              </c:pt>
              <c:pt idx="41">
                <c:v>0.76384559843069333</c:v>
              </c:pt>
              <c:pt idx="42">
                <c:v>0.75515491192186834</c:v>
              </c:pt>
              <c:pt idx="43">
                <c:v>0.74654404050607892</c:v>
              </c:pt>
              <c:pt idx="44">
                <c:v>0.73827217171401116</c:v>
              </c:pt>
              <c:pt idx="45">
                <c:v>0.73026315682350562</c:v>
              </c:pt>
              <c:pt idx="46">
                <c:v>0.72252237075438253</c:v>
              </c:pt>
              <c:pt idx="47">
                <c:v>0.71502446054139024</c:v>
              </c:pt>
              <c:pt idx="48">
                <c:v>0.70778136192741059</c:v>
              </c:pt>
              <c:pt idx="49">
                <c:v>0.70082115903972675</c:v>
              </c:pt>
              <c:pt idx="50">
                <c:v>0.6940917628571972</c:v>
              </c:pt>
              <c:pt idx="51">
                <c:v>0.68761506731178601</c:v>
              </c:pt>
              <c:pt idx="52">
                <c:v>0.68134352894435013</c:v>
              </c:pt>
              <c:pt idx="53">
                <c:v>0.67527485621899852</c:v>
              </c:pt>
              <c:pt idx="54">
                <c:v>0.6693842992334158</c:v>
              </c:pt>
              <c:pt idx="55">
                <c:v>0.66365406783412773</c:v>
              </c:pt>
              <c:pt idx="56">
                <c:v>0.65805803759862613</c:v>
              </c:pt>
              <c:pt idx="57">
                <c:v>0.65257899797929764</c:v>
              </c:pt>
              <c:pt idx="58">
                <c:v>0.64719401229789852</c:v>
              </c:pt>
              <c:pt idx="59">
                <c:v>0.64191762139804398</c:v>
              </c:pt>
              <c:pt idx="60">
                <c:v>0.63677626060173875</c:v>
              </c:pt>
              <c:pt idx="61">
                <c:v>0.63175009357933476</c:v>
              </c:pt>
              <c:pt idx="62">
                <c:v>0.62673742766006602</c:v>
              </c:pt>
              <c:pt idx="63">
                <c:v>0.62156609411357855</c:v>
              </c:pt>
              <c:pt idx="64">
                <c:v>0.6160395704213405</c:v>
              </c:pt>
              <c:pt idx="65">
                <c:v>0.61000267244402895</c:v>
              </c:pt>
              <c:pt idx="66">
                <c:v>0.60324701216360144</c:v>
              </c:pt>
              <c:pt idx="67">
                <c:v>0.59558650909598299</c:v>
              </c:pt>
              <c:pt idx="68">
                <c:v>0.58675185899066196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AB89-4C5B-92F5-2230B4082B0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  <c:extLst/>
      </c:scatterChart>
      <c:valAx>
        <c:axId val="160018816"/>
        <c:scaling>
          <c:orientation val="minMax"/>
          <c:max val="10000"/>
          <c:min val="0"/>
        </c:scaling>
        <c:delete val="0"/>
        <c:axPos val="b"/>
        <c:minorGridlines>
          <c:spPr>
            <a:ln>
              <a:solidFill>
                <a:schemeClr val="bg1">
                  <a:lumMod val="50000"/>
                </a:schemeClr>
              </a:solidFill>
            </a:ln>
          </c:spPr>
        </c:minorGridlines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Net Confining Pressure,</a:t>
                </a:r>
                <a:r>
                  <a:rPr lang="en-US" baseline="0"/>
                  <a:t> psia</a:t>
                </a:r>
                <a:endParaRPr lang="en-US"/>
              </a:p>
            </c:rich>
          </c:tx>
          <c:overlay val="0"/>
        </c:title>
        <c:numFmt formatCode="General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1.0000000000000004E-6"/>
        <c:crossBetween val="midCat"/>
        <c:majorUnit val="2500"/>
        <c:minorUnit val="1250"/>
      </c:valAx>
      <c:valAx>
        <c:axId val="160021120"/>
        <c:scaling>
          <c:orientation val="minMax"/>
          <c:max val="1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PHI/PHIo</a:t>
                </a:r>
              </a:p>
            </c:rich>
          </c:tx>
          <c:overlay val="0"/>
        </c:title>
        <c:numFmt formatCode="#,##0.0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  <c:majorUnit val="0.2"/>
        <c:minorUnit val="0.1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/>
  </c:printSettings>
</c:chartSpace>
</file>

<file path=xl/charts/chart7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25331437736949547"/>
          <c:y val="0.15617235345581804"/>
          <c:w val="0.66644247594050743"/>
          <c:h val="0.6651413495188101"/>
        </c:manualLayout>
      </c:layout>
      <c:scatterChart>
        <c:scatterStyle val="smoothMarker"/>
        <c:varyColors val="0"/>
        <c:ser>
          <c:idx val="0"/>
          <c:order val="0"/>
          <c:tx>
            <c:v>Leverett J-Function</c:v>
          </c:tx>
          <c:spPr>
            <a:ln>
              <a:solidFill>
                <a:srgbClr val="002060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1</c:v>
              </c:pt>
              <c:pt idx="15">
                <c:v>1</c:v>
              </c:pt>
              <c:pt idx="16">
                <c:v>1</c:v>
              </c:pt>
              <c:pt idx="17">
                <c:v>1</c:v>
              </c:pt>
              <c:pt idx="18">
                <c:v>1</c:v>
              </c:pt>
              <c:pt idx="19">
                <c:v>1</c:v>
              </c:pt>
              <c:pt idx="20">
                <c:v>1</c:v>
              </c:pt>
              <c:pt idx="21">
                <c:v>1</c:v>
              </c:pt>
              <c:pt idx="22">
                <c:v>1</c:v>
              </c:pt>
              <c:pt idx="23">
                <c:v>1</c:v>
              </c:pt>
              <c:pt idx="24">
                <c:v>1</c:v>
              </c:pt>
              <c:pt idx="25">
                <c:v>1</c:v>
              </c:pt>
              <c:pt idx="26">
                <c:v>1</c:v>
              </c:pt>
              <c:pt idx="27">
                <c:v>1</c:v>
              </c:pt>
              <c:pt idx="28">
                <c:v>1</c:v>
              </c:pt>
              <c:pt idx="29">
                <c:v>1</c:v>
              </c:pt>
              <c:pt idx="30">
                <c:v>1</c:v>
              </c:pt>
              <c:pt idx="31">
                <c:v>1</c:v>
              </c:pt>
              <c:pt idx="32">
                <c:v>1</c:v>
              </c:pt>
              <c:pt idx="33">
                <c:v>1</c:v>
              </c:pt>
              <c:pt idx="34">
                <c:v>1</c:v>
              </c:pt>
              <c:pt idx="35">
                <c:v>1</c:v>
              </c:pt>
              <c:pt idx="36">
                <c:v>1</c:v>
              </c:pt>
              <c:pt idx="37">
                <c:v>0.99616950276301874</c:v>
              </c:pt>
              <c:pt idx="38">
                <c:v>0.99114907992633083</c:v>
              </c:pt>
              <c:pt idx="39">
                <c:v>0.98440120061363257</c:v>
              </c:pt>
              <c:pt idx="40">
                <c:v>0.97537812660170087</c:v>
              </c:pt>
              <c:pt idx="41">
                <c:v>0.9641548938443758</c:v>
              </c:pt>
              <c:pt idx="42">
                <c:v>0.94966424983636</c:v>
              </c:pt>
              <c:pt idx="43">
                <c:v>0.93191734042627383</c:v>
              </c:pt>
              <c:pt idx="44">
                <c:v>0.91053205861652409</c:v>
              </c:pt>
              <c:pt idx="45">
                <c:v>0.88559285745526062</c:v>
              </c:pt>
              <c:pt idx="46">
                <c:v>0.85835445945757616</c:v>
              </c:pt>
              <c:pt idx="47">
                <c:v>0.82923799278551091</c:v>
              </c:pt>
              <c:pt idx="48">
                <c:v>0.79913325296508197</c:v>
              </c:pt>
              <c:pt idx="49">
                <c:v>0.76825616110147532</c:v>
              </c:pt>
              <c:pt idx="50">
                <c:v>0.73621780295303263</c:v>
              </c:pt>
              <c:pt idx="51">
                <c:v>0.70334222773297106</c:v>
              </c:pt>
              <c:pt idx="52">
                <c:v>0.67065687456197565</c:v>
              </c:pt>
              <c:pt idx="53">
                <c:v>0.63746427540254036</c:v>
              </c:pt>
              <c:pt idx="54">
                <c:v>0.60356535086434526</c:v>
              </c:pt>
              <c:pt idx="55">
                <c:v>0.56974492154224377</c:v>
              </c:pt>
              <c:pt idx="56">
                <c:v>0.53470319357777929</c:v>
              </c:pt>
              <c:pt idx="57">
                <c:v>0.49931476372513162</c:v>
              </c:pt>
              <c:pt idx="58">
                <c:v>0.46130396916904448</c:v>
              </c:pt>
              <c:pt idx="59">
                <c:v>0.42057896452340782</c:v>
              </c:pt>
              <c:pt idx="60">
                <c:v>0.37261347086451624</c:v>
              </c:pt>
              <c:pt idx="61">
                <c:v>0.31408504416685379</c:v>
              </c:pt>
              <c:pt idx="62">
                <c:v>0.24867699337734883</c:v>
              </c:pt>
              <c:pt idx="63">
                <c:v>0.18762791800739653</c:v>
              </c:pt>
              <c:pt idx="64">
                <c:v>0.13640794600888817</c:v>
              </c:pt>
              <c:pt idx="65">
                <c:v>9.7239995305301696E-2</c:v>
              </c:pt>
              <c:pt idx="66">
                <c:v>6.2562517793692707E-2</c:v>
              </c:pt>
              <c:pt idx="67">
                <c:v>3.6414354334600607E-2</c:v>
              </c:pt>
              <c:pt idx="68">
                <c:v>1.4246371473652486E-2</c:v>
              </c:pt>
              <c:pt idx="69">
                <c:v>0</c:v>
              </c:pt>
            </c:numLit>
          </c:xVal>
          <c:yVal>
            <c:numLit>
              <c:formatCode>0.00000</c:formatCode>
              <c:ptCount val="256"/>
              <c:pt idx="1">
                <c:v>8.4077733530595674E-4</c:v>
              </c:pt>
              <c:pt idx="2">
                <c:v>9.7538287435116136E-4</c:v>
              </c:pt>
              <c:pt idx="3">
                <c:v>1.132345434676258E-3</c:v>
              </c:pt>
              <c:pt idx="4">
                <c:v>1.3194925211771234E-3</c:v>
              </c:pt>
              <c:pt idx="5">
                <c:v>1.5370301684783877E-3</c:v>
              </c:pt>
              <c:pt idx="6">
                <c:v>1.7931678387518013E-3</c:v>
              </c:pt>
              <c:pt idx="7">
                <c:v>2.0814740198064879E-3</c:v>
              </c:pt>
              <c:pt idx="8">
                <c:v>2.4229997613679269E-3</c:v>
              </c:pt>
              <c:pt idx="9">
                <c:v>2.815719068922379E-3</c:v>
              </c:pt>
              <c:pt idx="10">
                <c:v>3.2776663815773919E-3</c:v>
              </c:pt>
              <c:pt idx="11">
                <c:v>3.8089166505863286E-3</c:v>
              </c:pt>
              <c:pt idx="12">
                <c:v>4.4281200188424248E-3</c:v>
              </c:pt>
              <c:pt idx="13">
                <c:v>5.1399778362248259E-3</c:v>
              </c:pt>
              <c:pt idx="14">
                <c:v>5.9660072315002042E-3</c:v>
              </c:pt>
              <c:pt idx="15">
                <c:v>6.9158353597382786E-3</c:v>
              </c:pt>
              <c:pt idx="16">
                <c:v>8.0153781902681381E-3</c:v>
              </c:pt>
              <c:pt idx="17">
                <c:v>9.298798172079242E-3</c:v>
              </c:pt>
              <c:pt idx="18">
                <c:v>1.074154254145354E-2</c:v>
              </c:pt>
              <c:pt idx="19">
                <c:v>1.2421172063597828E-2</c:v>
              </c:pt>
              <c:pt idx="20">
                <c:v>1.4362673452053856E-2</c:v>
              </c:pt>
              <c:pt idx="21">
                <c:v>2.0410777516549333E-2</c:v>
              </c:pt>
              <c:pt idx="22">
                <c:v>2.3607925447626431E-2</c:v>
              </c:pt>
              <c:pt idx="23">
                <c:v>2.5776836979849164E-2</c:v>
              </c:pt>
              <c:pt idx="24">
                <c:v>3.0947205292822421E-2</c:v>
              </c:pt>
              <c:pt idx="25">
                <c:v>3.5020423482049486E-2</c:v>
              </c:pt>
              <c:pt idx="26">
                <c:v>4.1791930819306294E-2</c:v>
              </c:pt>
              <c:pt idx="27">
                <c:v>4.6113851818380562E-2</c:v>
              </c:pt>
              <c:pt idx="28">
                <c:v>5.5627704220449527E-2</c:v>
              </c:pt>
              <c:pt idx="29">
                <c:v>6.1858280276501122E-2</c:v>
              </c:pt>
              <c:pt idx="30">
                <c:v>7.2317322686461877E-2</c:v>
              </c:pt>
              <c:pt idx="31">
                <c:v>8.4387043773023238E-2</c:v>
              </c:pt>
              <c:pt idx="32">
                <c:v>9.638508778538965E-2</c:v>
              </c:pt>
              <c:pt idx="33">
                <c:v>0.11263304600882174</c:v>
              </c:pt>
              <c:pt idx="34">
                <c:v>0.13009871099536383</c:v>
              </c:pt>
              <c:pt idx="35">
                <c:v>0.15098334591003268</c:v>
              </c:pt>
              <c:pt idx="36">
                <c:v>0.17606206910983893</c:v>
              </c:pt>
              <c:pt idx="37">
                <c:v>0.20469055877199155</c:v>
              </c:pt>
              <c:pt idx="38">
                <c:v>0.23870477236100826</c:v>
              </c:pt>
              <c:pt idx="39">
                <c:v>0.27723982434663968</c:v>
              </c:pt>
              <c:pt idx="40">
                <c:v>0.32233833053295735</c:v>
              </c:pt>
              <c:pt idx="41">
                <c:v>0.37490097148140183</c:v>
              </c:pt>
              <c:pt idx="42">
                <c:v>0.43628831807193724</c:v>
              </c:pt>
              <c:pt idx="43">
                <c:v>0.50756155036132888</c:v>
              </c:pt>
              <c:pt idx="44">
                <c:v>0.59238038985293406</c:v>
              </c:pt>
              <c:pt idx="45">
                <c:v>0.69046335867834197</c:v>
              </c:pt>
              <c:pt idx="46">
                <c:v>0.80509892343816014</c:v>
              </c:pt>
              <c:pt idx="47">
                <c:v>0.93919347541238507</c:v>
              </c:pt>
              <c:pt idx="48">
                <c:v>1.0967626327924183</c:v>
              </c:pt>
              <c:pt idx="49">
                <c:v>1.2817556174932789</c:v>
              </c:pt>
              <c:pt idx="50">
                <c:v>1.4981330461230344</c:v>
              </c:pt>
              <c:pt idx="51">
                <c:v>1.7533172052268688</c:v>
              </c:pt>
              <c:pt idx="52">
                <c:v>2.0528825137354771</c:v>
              </c:pt>
              <c:pt idx="53">
                <c:v>2.4071538844268869</c:v>
              </c:pt>
              <c:pt idx="54">
                <c:v>2.8262655581351064</c:v>
              </c:pt>
              <c:pt idx="55">
                <c:v>3.3234467124002025</c:v>
              </c:pt>
              <c:pt idx="56">
                <c:v>3.9150888844280214</c:v>
              </c:pt>
              <c:pt idx="57">
                <c:v>4.6212941249980162</c:v>
              </c:pt>
              <c:pt idx="58">
                <c:v>5.4679527666447649</c:v>
              </c:pt>
              <c:pt idx="59">
                <c:v>6.4883152376668143</c:v>
              </c:pt>
              <c:pt idx="60">
                <c:v>7.7232747913040809</c:v>
              </c:pt>
              <c:pt idx="61">
                <c:v>9.2273548948979585</c:v>
              </c:pt>
              <c:pt idx="62">
                <c:v>11.075468871867765</c:v>
              </c:pt>
              <c:pt idx="63">
                <c:v>13.360025835617575</c:v>
              </c:pt>
              <c:pt idx="64">
                <c:v>16.212745276451251</c:v>
              </c:pt>
              <c:pt idx="65">
                <c:v>19.810366421317308</c:v>
              </c:pt>
              <c:pt idx="66">
                <c:v>24.401641296981612</c:v>
              </c:pt>
              <c:pt idx="67">
                <c:v>30.341480701622764</c:v>
              </c:pt>
              <c:pt idx="68">
                <c:v>38.135338530752847</c:v>
              </c:pt>
              <c:pt idx="69">
                <c:v>48.561198740386061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F1DE-4BB8-AD27-00EE232F345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orientation val="minMax"/>
          <c:max val="1"/>
          <c:min val="0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 sz="1000"/>
                </a:pPr>
                <a:r>
                  <a:rPr lang="en-US" sz="1000"/>
                  <a:t>Wetting Phase Saturation, fraction</a:t>
                </a:r>
              </a:p>
            </c:rich>
          </c:tx>
          <c:overlay val="0"/>
        </c:title>
        <c:numFmt formatCode="0.0" sourceLinked="0"/>
        <c:majorTickMark val="out"/>
        <c:minorTickMark val="none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21120"/>
        <c:crossesAt val="0"/>
        <c:crossBetween val="midCat"/>
        <c:majorUnit val="0.2"/>
        <c:minorUnit val="0.1"/>
      </c:valAx>
      <c:valAx>
        <c:axId val="160021120"/>
        <c:scaling>
          <c:logBase val="10"/>
          <c:orientation val="minMax"/>
          <c:min val="1.0000000000000002E-2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000"/>
                </a:pPr>
                <a:r>
                  <a:rPr lang="en-US" sz="1000"/>
                  <a:t>Leverett J-Function</a:t>
                </a:r>
              </a:p>
            </c:rich>
          </c:tx>
          <c:overlay val="0"/>
        </c:title>
        <c:numFmt formatCode="#,##0.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18816"/>
        <c:crossesAt val="0"/>
        <c:crossBetween val="midCat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ayout>
        <c:manualLayout>
          <c:xMode val="edge"/>
          <c:yMode val="edge"/>
          <c:x val="8.0111077121539823E-2"/>
          <c:y val="2.0833333333333332E-2"/>
          <c:w val="0.84547433842190123"/>
          <c:h val="0.11197998687664042"/>
        </c:manualLayout>
      </c:layout>
      <c:overlay val="0"/>
      <c:txPr>
        <a:bodyPr/>
        <a:lstStyle/>
        <a:p>
          <a:pPr>
            <a:defRPr sz="900" b="1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31204104695246426"/>
          <c:y val="0.1388112423447069"/>
          <c:w val="0.60771580635753863"/>
          <c:h val="0.69015857392825897"/>
        </c:manualLayout>
      </c:layout>
      <c:scatterChart>
        <c:scatterStyle val="smoothMarker"/>
        <c:varyColors val="0"/>
        <c:ser>
          <c:idx val="1"/>
          <c:order val="0"/>
          <c:tx>
            <c:v>G/W</c:v>
          </c:tx>
          <c:spPr>
            <a:ln>
              <a:solidFill>
                <a:srgbClr val="FF0000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1</c:v>
              </c:pt>
              <c:pt idx="15">
                <c:v>1</c:v>
              </c:pt>
              <c:pt idx="16">
                <c:v>1</c:v>
              </c:pt>
              <c:pt idx="17">
                <c:v>1</c:v>
              </c:pt>
              <c:pt idx="18">
                <c:v>1</c:v>
              </c:pt>
              <c:pt idx="19">
                <c:v>1</c:v>
              </c:pt>
              <c:pt idx="20">
                <c:v>1</c:v>
              </c:pt>
              <c:pt idx="21">
                <c:v>1</c:v>
              </c:pt>
              <c:pt idx="22">
                <c:v>1</c:v>
              </c:pt>
              <c:pt idx="23">
                <c:v>1</c:v>
              </c:pt>
              <c:pt idx="24">
                <c:v>1</c:v>
              </c:pt>
              <c:pt idx="25">
                <c:v>1</c:v>
              </c:pt>
              <c:pt idx="26">
                <c:v>1</c:v>
              </c:pt>
              <c:pt idx="27">
                <c:v>1</c:v>
              </c:pt>
              <c:pt idx="28">
                <c:v>1</c:v>
              </c:pt>
              <c:pt idx="29">
                <c:v>1</c:v>
              </c:pt>
              <c:pt idx="30">
                <c:v>1</c:v>
              </c:pt>
              <c:pt idx="31">
                <c:v>1</c:v>
              </c:pt>
              <c:pt idx="32">
                <c:v>1</c:v>
              </c:pt>
              <c:pt idx="33">
                <c:v>1</c:v>
              </c:pt>
              <c:pt idx="34">
                <c:v>1</c:v>
              </c:pt>
              <c:pt idx="35">
                <c:v>1</c:v>
              </c:pt>
              <c:pt idx="36">
                <c:v>1</c:v>
              </c:pt>
              <c:pt idx="37">
                <c:v>1</c:v>
              </c:pt>
              <c:pt idx="38">
                <c:v>1</c:v>
              </c:pt>
              <c:pt idx="39">
                <c:v>1</c:v>
              </c:pt>
              <c:pt idx="40">
                <c:v>1</c:v>
              </c:pt>
              <c:pt idx="41">
                <c:v>1</c:v>
              </c:pt>
              <c:pt idx="42">
                <c:v>1</c:v>
              </c:pt>
              <c:pt idx="43">
                <c:v>1</c:v>
              </c:pt>
              <c:pt idx="44">
                <c:v>1</c:v>
              </c:pt>
              <c:pt idx="45">
                <c:v>1</c:v>
              </c:pt>
              <c:pt idx="46">
                <c:v>1</c:v>
              </c:pt>
              <c:pt idx="47">
                <c:v>1</c:v>
              </c:pt>
              <c:pt idx="48">
                <c:v>1</c:v>
              </c:pt>
              <c:pt idx="49">
                <c:v>1</c:v>
              </c:pt>
              <c:pt idx="50">
                <c:v>1</c:v>
              </c:pt>
              <c:pt idx="51">
                <c:v>0.99324937438464744</c:v>
              </c:pt>
              <c:pt idx="52">
                <c:v>0.98438778382735259</c:v>
              </c:pt>
              <c:pt idx="53">
                <c:v>0.96602558379140702</c:v>
              </c:pt>
              <c:pt idx="54">
                <c:v>0.9400090332912987</c:v>
              </c:pt>
              <c:pt idx="55">
                <c:v>0.90566409771170309</c:v>
              </c:pt>
              <c:pt idx="56">
                <c:v>0.86285385243142965</c:v>
              </c:pt>
              <c:pt idx="57">
                <c:v>0.81179254914666277</c:v>
              </c:pt>
              <c:pt idx="58">
                <c:v>0.75325952197597035</c:v>
              </c:pt>
              <c:pt idx="59">
                <c:v>0.6960025103437405</c:v>
              </c:pt>
              <c:pt idx="60">
                <c:v>0.63857672183194536</c:v>
              </c:pt>
              <c:pt idx="61">
                <c:v>0.56196680689386302</c:v>
              </c:pt>
              <c:pt idx="62">
                <c:v>0.48842470274440941</c:v>
              </c:pt>
              <c:pt idx="63">
                <c:v>0.40323210790560271</c:v>
              </c:pt>
              <c:pt idx="64">
                <c:v>0.3004777449057201</c:v>
              </c:pt>
              <c:pt idx="65">
                <c:v>0.22274058096790594</c:v>
              </c:pt>
              <c:pt idx="66">
                <c:v>0.15014146495402481</c:v>
              </c:pt>
              <c:pt idx="67">
                <c:v>9.2968817413097926E-2</c:v>
              </c:pt>
              <c:pt idx="68">
                <c:v>2.1058490783657402E-2</c:v>
              </c:pt>
              <c:pt idx="69">
                <c:v>0</c:v>
              </c:pt>
            </c:numLit>
          </c:xVal>
          <c:yVal>
            <c:numLit>
              <c:formatCode>0.000</c:formatCode>
              <c:ptCount val="256"/>
              <c:pt idx="1">
                <c:v>0.32855919647819992</c:v>
              </c:pt>
              <c:pt idx="2">
                <c:v>0.38105137465617772</c:v>
              </c:pt>
              <c:pt idx="3">
                <c:v>0.44357386170092211</c:v>
              </c:pt>
              <c:pt idx="4">
                <c:v>0.51816339485151353</c:v>
              </c:pt>
              <c:pt idx="5">
                <c:v>0.60238528829446514</c:v>
              </c:pt>
              <c:pt idx="6">
                <c:v>0.7002046513882304</c:v>
              </c:pt>
              <c:pt idx="7">
                <c:v>0.81443358155573009</c:v>
              </c:pt>
              <c:pt idx="8">
                <c:v>0.94868049683854683</c:v>
              </c:pt>
              <c:pt idx="9">
                <c:v>1.1023063497129051</c:v>
              </c:pt>
              <c:pt idx="10">
                <c:v>1.2818314533032114</c:v>
              </c:pt>
              <c:pt idx="11">
                <c:v>1.490690879284071</c:v>
              </c:pt>
              <c:pt idx="12">
                <c:v>1.7328951490167315</c:v>
              </c:pt>
              <c:pt idx="13">
                <c:v>2.012980436813459</c:v>
              </c:pt>
              <c:pt idx="14">
                <c:v>2.3338344866047342</c:v>
              </c:pt>
              <c:pt idx="15">
                <c:v>2.7065390292397473</c:v>
              </c:pt>
              <c:pt idx="16">
                <c:v>3.1445131206974364</c:v>
              </c:pt>
              <c:pt idx="17">
                <c:v>3.6396415782224083</c:v>
              </c:pt>
              <c:pt idx="18">
                <c:v>4.2048586108131456</c:v>
              </c:pt>
              <c:pt idx="19">
                <c:v>4.8598679391001571</c:v>
              </c:pt>
              <c:pt idx="20">
                <c:v>5.6134356096628562</c:v>
              </c:pt>
              <c:pt idx="21">
                <c:v>7.4555919596704019</c:v>
              </c:pt>
              <c:pt idx="22">
                <c:v>8.8431373356183069</c:v>
              </c:pt>
              <c:pt idx="23">
                <c:v>9.8147596405357209</c:v>
              </c:pt>
              <c:pt idx="24">
                <c:v>12.54950423377721</c:v>
              </c:pt>
              <c:pt idx="25">
                <c:v>14.203334638310874</c:v>
              </c:pt>
              <c:pt idx="26">
                <c:v>15.512803071615602</c:v>
              </c:pt>
              <c:pt idx="27">
                <c:v>17.91447807176187</c:v>
              </c:pt>
              <c:pt idx="28">
                <c:v>20.634197912952811</c:v>
              </c:pt>
              <c:pt idx="29">
                <c:v>23.917945731298861</c:v>
              </c:pt>
              <c:pt idx="30">
                <c:v>28.109922486576057</c:v>
              </c:pt>
              <c:pt idx="31">
                <c:v>32.589548643296432</c:v>
              </c:pt>
              <c:pt idx="32">
                <c:v>38.021418325451634</c:v>
              </c:pt>
              <c:pt idx="33">
                <c:v>44.027256403576558</c:v>
              </c:pt>
              <c:pt idx="34">
                <c:v>50.728142402558298</c:v>
              </c:pt>
              <c:pt idx="35">
                <c:v>59.345696457069813</c:v>
              </c:pt>
              <c:pt idx="36">
                <c:v>68.576970810918752</c:v>
              </c:pt>
              <c:pt idx="37">
                <c:v>80.009213130349991</c:v>
              </c:pt>
              <c:pt idx="38">
                <c:v>93.23912235763953</c:v>
              </c:pt>
              <c:pt idx="39">
                <c:v>107.92754485753137</c:v>
              </c:pt>
              <c:pt idx="40">
                <c:v>125.84916312824458</c:v>
              </c:pt>
              <c:pt idx="41">
                <c:v>146.39136284323723</c:v>
              </c:pt>
              <c:pt idx="42">
                <c:v>170.35608019305602</c:v>
              </c:pt>
              <c:pt idx="43">
                <c:v>198.830376231043</c:v>
              </c:pt>
              <c:pt idx="44">
                <c:v>231.38543839111185</c:v>
              </c:pt>
              <c:pt idx="45">
                <c:v>269.92888567726851</c:v>
              </c:pt>
              <c:pt idx="46">
                <c:v>314.5179192333365</c:v>
              </c:pt>
              <c:pt idx="47">
                <c:v>367.3611371953026</c:v>
              </c:pt>
              <c:pt idx="48">
                <c:v>429.46290070332424</c:v>
              </c:pt>
              <c:pt idx="49">
                <c:v>501.1128287228596</c:v>
              </c:pt>
              <c:pt idx="50">
                <c:v>585.99699023245876</c:v>
              </c:pt>
              <c:pt idx="51">
                <c:v>685.61120401945072</c:v>
              </c:pt>
              <c:pt idx="52">
                <c:v>803.27173664966995</c:v>
              </c:pt>
              <c:pt idx="53">
                <c:v>941.6210767274938</c:v>
              </c:pt>
              <c:pt idx="54">
                <c:v>1105.3369866184696</c:v>
              </c:pt>
              <c:pt idx="55">
                <c:v>1300.2823150515592</c:v>
              </c:pt>
              <c:pt idx="56">
                <c:v>1531.5547638997928</c:v>
              </c:pt>
              <c:pt idx="57">
                <c:v>1807.8322143981652</c:v>
              </c:pt>
              <c:pt idx="58">
                <c:v>2139.2157947310047</c:v>
              </c:pt>
              <c:pt idx="59">
                <c:v>2538.2467434794885</c:v>
              </c:pt>
              <c:pt idx="60">
                <c:v>3021.6340801785941</c:v>
              </c:pt>
              <c:pt idx="61">
                <c:v>3610.5160806436757</c:v>
              </c:pt>
              <c:pt idx="62">
                <c:v>4332.9325629824198</c:v>
              </c:pt>
              <c:pt idx="63">
                <c:v>5227.1269760747427</c:v>
              </c:pt>
              <c:pt idx="64">
                <c:v>6343.0273826966413</c:v>
              </c:pt>
              <c:pt idx="65">
                <c:v>7750.7086966680745</c:v>
              </c:pt>
              <c:pt idx="66">
                <c:v>9547.3089500434689</c:v>
              </c:pt>
              <c:pt idx="67">
                <c:v>11872.381295662128</c:v>
              </c:pt>
              <c:pt idx="68">
                <c:v>14919.976756584141</c:v>
              </c:pt>
              <c:pt idx="69">
                <c:v>18999.863129809302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84E7-48A5-BB98-BB412E53E0BE}"/>
            </c:ext>
          </c:extLst>
        </c:ser>
        <c:ser>
          <c:idx val="2"/>
          <c:order val="1"/>
          <c:tx>
            <c:v>O/W</c:v>
          </c:tx>
          <c:spPr>
            <a:ln>
              <a:solidFill>
                <a:srgbClr val="00B0F0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1</c:v>
              </c:pt>
              <c:pt idx="15">
                <c:v>1</c:v>
              </c:pt>
              <c:pt idx="16">
                <c:v>1</c:v>
              </c:pt>
              <c:pt idx="17">
                <c:v>1</c:v>
              </c:pt>
              <c:pt idx="18">
                <c:v>1</c:v>
              </c:pt>
              <c:pt idx="19">
                <c:v>1</c:v>
              </c:pt>
              <c:pt idx="20">
                <c:v>1</c:v>
              </c:pt>
              <c:pt idx="21">
                <c:v>1</c:v>
              </c:pt>
              <c:pt idx="22">
                <c:v>1</c:v>
              </c:pt>
              <c:pt idx="23">
                <c:v>1</c:v>
              </c:pt>
              <c:pt idx="24">
                <c:v>1</c:v>
              </c:pt>
              <c:pt idx="25">
                <c:v>1</c:v>
              </c:pt>
              <c:pt idx="26">
                <c:v>1</c:v>
              </c:pt>
              <c:pt idx="27">
                <c:v>1</c:v>
              </c:pt>
              <c:pt idx="28">
                <c:v>1</c:v>
              </c:pt>
              <c:pt idx="29">
                <c:v>1</c:v>
              </c:pt>
              <c:pt idx="30">
                <c:v>1</c:v>
              </c:pt>
              <c:pt idx="31">
                <c:v>1</c:v>
              </c:pt>
              <c:pt idx="32">
                <c:v>1</c:v>
              </c:pt>
              <c:pt idx="33">
                <c:v>1</c:v>
              </c:pt>
              <c:pt idx="34">
                <c:v>1</c:v>
              </c:pt>
              <c:pt idx="35">
                <c:v>1</c:v>
              </c:pt>
              <c:pt idx="36">
                <c:v>1</c:v>
              </c:pt>
              <c:pt idx="37">
                <c:v>1</c:v>
              </c:pt>
              <c:pt idx="38">
                <c:v>1</c:v>
              </c:pt>
              <c:pt idx="39">
                <c:v>1</c:v>
              </c:pt>
              <c:pt idx="40">
                <c:v>1</c:v>
              </c:pt>
              <c:pt idx="41">
                <c:v>1</c:v>
              </c:pt>
              <c:pt idx="42">
                <c:v>1</c:v>
              </c:pt>
              <c:pt idx="43">
                <c:v>1</c:v>
              </c:pt>
              <c:pt idx="44">
                <c:v>1</c:v>
              </c:pt>
              <c:pt idx="45">
                <c:v>1</c:v>
              </c:pt>
              <c:pt idx="46">
                <c:v>1</c:v>
              </c:pt>
              <c:pt idx="47">
                <c:v>1</c:v>
              </c:pt>
              <c:pt idx="48">
                <c:v>1</c:v>
              </c:pt>
              <c:pt idx="49">
                <c:v>1</c:v>
              </c:pt>
              <c:pt idx="50">
                <c:v>1</c:v>
              </c:pt>
              <c:pt idx="51">
                <c:v>0.99324937438464744</c:v>
              </c:pt>
              <c:pt idx="52">
                <c:v>0.98438778382735259</c:v>
              </c:pt>
              <c:pt idx="53">
                <c:v>0.96602558379140702</c:v>
              </c:pt>
              <c:pt idx="54">
                <c:v>0.9400090332912987</c:v>
              </c:pt>
              <c:pt idx="55">
                <c:v>0.90566409771170309</c:v>
              </c:pt>
              <c:pt idx="56">
                <c:v>0.86285385243142965</c:v>
              </c:pt>
              <c:pt idx="57">
                <c:v>0.81179254914666277</c:v>
              </c:pt>
              <c:pt idx="58">
                <c:v>0.75325952197597035</c:v>
              </c:pt>
              <c:pt idx="59">
                <c:v>0.6960025103437405</c:v>
              </c:pt>
              <c:pt idx="60">
                <c:v>0.63857672183194536</c:v>
              </c:pt>
              <c:pt idx="61">
                <c:v>0.56196680689386302</c:v>
              </c:pt>
              <c:pt idx="62">
                <c:v>0.48842470274440941</c:v>
              </c:pt>
              <c:pt idx="63">
                <c:v>0.40323210790560271</c:v>
              </c:pt>
              <c:pt idx="64">
                <c:v>0.3004777449057201</c:v>
              </c:pt>
              <c:pt idx="65">
                <c:v>0.22274058096790594</c:v>
              </c:pt>
              <c:pt idx="66">
                <c:v>0.15014146495402481</c:v>
              </c:pt>
              <c:pt idx="67">
                <c:v>9.2968817413097926E-2</c:v>
              </c:pt>
              <c:pt idx="68">
                <c:v>2.1058490783657402E-2</c:v>
              </c:pt>
              <c:pt idx="69">
                <c:v>0</c:v>
              </c:pt>
            </c:numLit>
          </c:xVal>
          <c:yVal>
            <c:numLit>
              <c:formatCode>0.000</c:formatCode>
              <c:ptCount val="256"/>
              <c:pt idx="1">
                <c:v>0.14227030539856189</c:v>
              </c:pt>
              <c:pt idx="2">
                <c:v>0.16500008529961585</c:v>
              </c:pt>
              <c:pt idx="3">
                <c:v>0.19207311634388191</c:v>
              </c:pt>
              <c:pt idx="4">
                <c:v>0.2243713316262988</c:v>
              </c:pt>
              <c:pt idx="5">
                <c:v>0.26084048126450987</c:v>
              </c:pt>
              <c:pt idx="6">
                <c:v>0.30319750797511719</c:v>
              </c:pt>
              <c:pt idx="7">
                <c:v>0.35266008566120383</c:v>
              </c:pt>
              <c:pt idx="8">
                <c:v>0.41079070516851224</c:v>
              </c:pt>
              <c:pt idx="9">
                <c:v>0.4773126508021347</c:v>
              </c:pt>
              <c:pt idx="10">
                <c:v>0.55504930096525373</c:v>
              </c:pt>
              <c:pt idx="11">
                <c:v>0.64548808532488378</c:v>
              </c:pt>
              <c:pt idx="12">
                <c:v>0.75036561057165496</c:v>
              </c:pt>
              <c:pt idx="13">
                <c:v>0.87164609780077584</c:v>
              </c:pt>
              <c:pt idx="14">
                <c:v>1.0105799768139565</c:v>
              </c:pt>
              <c:pt idx="15">
                <c:v>1.1719657778278474</c:v>
              </c:pt>
              <c:pt idx="16">
                <c:v>1.3616141225287313</c:v>
              </c:pt>
              <c:pt idx="17">
                <c:v>1.5760110337053466</c:v>
              </c:pt>
              <c:pt idx="18">
                <c:v>1.8207571881429643</c:v>
              </c:pt>
              <c:pt idx="19">
                <c:v>2.1043845471491305</c:v>
              </c:pt>
              <c:pt idx="20">
                <c:v>2.430688920238111</c:v>
              </c:pt>
              <c:pt idx="21">
                <c:v>3.2283660186627872</c:v>
              </c:pt>
              <c:pt idx="22">
                <c:v>3.8291907909000447</c:v>
              </c:pt>
              <c:pt idx="23">
                <c:v>4.2499155903710806</c:v>
              </c:pt>
              <c:pt idx="24">
                <c:v>5.4340947356757159</c:v>
              </c:pt>
              <c:pt idx="25">
                <c:v>6.1502243076143399</c:v>
              </c:pt>
              <c:pt idx="26">
                <c:v>6.7172407719621914</c:v>
              </c:pt>
              <c:pt idx="27">
                <c:v>7.7571965528425233</c:v>
              </c:pt>
              <c:pt idx="28">
                <c:v>8.9348697896664895</c:v>
              </c:pt>
              <c:pt idx="29">
                <c:v>10.356774304821196</c:v>
              </c:pt>
              <c:pt idx="30">
                <c:v>12.171953485893152</c:v>
              </c:pt>
              <c:pt idx="31">
                <c:v>14.111688511481699</c:v>
              </c:pt>
              <c:pt idx="32">
                <c:v>16.463757078878157</c:v>
              </c:pt>
              <c:pt idx="33">
                <c:v>19.064361252214201</c:v>
              </c:pt>
              <c:pt idx="34">
                <c:v>21.965930003705029</c:v>
              </c:pt>
              <c:pt idx="35">
                <c:v>25.697440368551312</c:v>
              </c:pt>
              <c:pt idx="36">
                <c:v>29.694699418419791</c:v>
              </c:pt>
              <c:pt idx="37">
                <c:v>34.645005553843284</c:v>
              </c:pt>
              <c:pt idx="38">
                <c:v>40.373724294140736</c:v>
              </c:pt>
              <c:pt idx="39">
                <c:v>46.733997807353362</c:v>
              </c:pt>
              <c:pt idx="40">
                <c:v>54.494286157035859</c:v>
              </c:pt>
              <c:pt idx="41">
                <c:v>63.389319558434401</c:v>
              </c:pt>
              <c:pt idx="42">
                <c:v>73.766346568162774</c:v>
              </c:pt>
              <c:pt idx="43">
                <c:v>86.09607843005044</c:v>
              </c:pt>
              <c:pt idx="44">
                <c:v>100.192833856251</c:v>
              </c:pt>
              <c:pt idx="45">
                <c:v>116.88263610587003</c:v>
              </c:pt>
              <c:pt idx="46">
                <c:v>136.19025400074585</c:v>
              </c:pt>
              <c:pt idx="47">
                <c:v>159.07203858713626</c:v>
              </c:pt>
              <c:pt idx="48">
                <c:v>185.96289099601634</c:v>
              </c:pt>
              <c:pt idx="49">
                <c:v>216.98821991813841</c:v>
              </c:pt>
              <c:pt idx="50">
                <c:v>253.74414004126544</c:v>
              </c:pt>
              <c:pt idx="51">
                <c:v>296.87835990003998</c:v>
              </c:pt>
              <c:pt idx="52">
                <c:v>347.82686504032881</c:v>
              </c:pt>
              <c:pt idx="53">
                <c:v>407.73388659243284</c:v>
              </c:pt>
              <c:pt idx="54">
                <c:v>478.6249550770674</c:v>
              </c:pt>
              <c:pt idx="55">
                <c:v>563.03875846314565</c:v>
              </c:pt>
              <c:pt idx="56">
                <c:v>663.18266641214939</c:v>
              </c:pt>
              <c:pt idx="57">
                <c:v>782.81431172434361</c:v>
              </c:pt>
              <c:pt idx="58">
                <c:v>926.30761120698367</c:v>
              </c:pt>
              <c:pt idx="59">
                <c:v>1099.0930804631803</c:v>
              </c:pt>
              <c:pt idx="60">
                <c:v>1308.405937187744</c:v>
              </c:pt>
              <c:pt idx="61">
                <c:v>1563.3993233048241</c:v>
              </c:pt>
              <c:pt idx="62">
                <c:v>1876.2148362137964</c:v>
              </c:pt>
              <c:pt idx="63">
                <c:v>2263.4123750438307</c:v>
              </c:pt>
              <c:pt idx="64">
                <c:v>2746.6114251578056</c:v>
              </c:pt>
              <c:pt idx="65">
                <c:v>3356.1553143237647</c:v>
              </c:pt>
              <c:pt idx="66">
                <c:v>4134.1060442580902</c:v>
              </c:pt>
              <c:pt idx="67">
                <c:v>5140.8919027293059</c:v>
              </c:pt>
              <c:pt idx="68">
                <c:v>6460.5394475376106</c:v>
              </c:pt>
              <c:pt idx="69">
                <c:v>8227.1820694210855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1-84E7-48A5-BB98-BB412E53E0BE}"/>
            </c:ext>
          </c:extLst>
        </c:ser>
        <c:ser>
          <c:idx val="3"/>
          <c:order val="2"/>
          <c:tx>
            <c:v>G/O</c:v>
          </c:tx>
          <c:spPr>
            <a:ln>
              <a:solidFill>
                <a:schemeClr val="accent6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1</c:v>
              </c:pt>
              <c:pt idx="15">
                <c:v>1</c:v>
              </c:pt>
              <c:pt idx="16">
                <c:v>1</c:v>
              </c:pt>
              <c:pt idx="17">
                <c:v>1</c:v>
              </c:pt>
              <c:pt idx="18">
                <c:v>1</c:v>
              </c:pt>
              <c:pt idx="19">
                <c:v>1</c:v>
              </c:pt>
              <c:pt idx="20">
                <c:v>1</c:v>
              </c:pt>
              <c:pt idx="21">
                <c:v>1</c:v>
              </c:pt>
              <c:pt idx="22">
                <c:v>1</c:v>
              </c:pt>
              <c:pt idx="23">
                <c:v>1</c:v>
              </c:pt>
              <c:pt idx="24">
                <c:v>1</c:v>
              </c:pt>
              <c:pt idx="25">
                <c:v>1</c:v>
              </c:pt>
              <c:pt idx="26">
                <c:v>1</c:v>
              </c:pt>
              <c:pt idx="27">
                <c:v>1</c:v>
              </c:pt>
              <c:pt idx="28">
                <c:v>1</c:v>
              </c:pt>
              <c:pt idx="29">
                <c:v>1</c:v>
              </c:pt>
              <c:pt idx="30">
                <c:v>1</c:v>
              </c:pt>
              <c:pt idx="31">
                <c:v>1</c:v>
              </c:pt>
              <c:pt idx="32">
                <c:v>1</c:v>
              </c:pt>
              <c:pt idx="33">
                <c:v>1</c:v>
              </c:pt>
              <c:pt idx="34">
                <c:v>1</c:v>
              </c:pt>
              <c:pt idx="35">
                <c:v>1</c:v>
              </c:pt>
              <c:pt idx="36">
                <c:v>1</c:v>
              </c:pt>
              <c:pt idx="37">
                <c:v>1</c:v>
              </c:pt>
              <c:pt idx="38">
                <c:v>1</c:v>
              </c:pt>
              <c:pt idx="39">
                <c:v>1</c:v>
              </c:pt>
              <c:pt idx="40">
                <c:v>1</c:v>
              </c:pt>
              <c:pt idx="41">
                <c:v>1</c:v>
              </c:pt>
              <c:pt idx="42">
                <c:v>1</c:v>
              </c:pt>
              <c:pt idx="43">
                <c:v>1</c:v>
              </c:pt>
              <c:pt idx="44">
                <c:v>1</c:v>
              </c:pt>
              <c:pt idx="45">
                <c:v>1</c:v>
              </c:pt>
              <c:pt idx="46">
                <c:v>1</c:v>
              </c:pt>
              <c:pt idx="47">
                <c:v>1</c:v>
              </c:pt>
              <c:pt idx="48">
                <c:v>1</c:v>
              </c:pt>
              <c:pt idx="49">
                <c:v>1</c:v>
              </c:pt>
              <c:pt idx="50">
                <c:v>1</c:v>
              </c:pt>
              <c:pt idx="51">
                <c:v>0.99324937438464744</c:v>
              </c:pt>
              <c:pt idx="52">
                <c:v>0.98438778382735259</c:v>
              </c:pt>
              <c:pt idx="53">
                <c:v>0.96602558379140702</c:v>
              </c:pt>
              <c:pt idx="54">
                <c:v>0.9400090332912987</c:v>
              </c:pt>
              <c:pt idx="55">
                <c:v>0.90566409771170309</c:v>
              </c:pt>
              <c:pt idx="56">
                <c:v>0.86285385243142965</c:v>
              </c:pt>
              <c:pt idx="57">
                <c:v>0.81179254914666277</c:v>
              </c:pt>
              <c:pt idx="58">
                <c:v>0.75325952197597035</c:v>
              </c:pt>
              <c:pt idx="59">
                <c:v>0.6960025103437405</c:v>
              </c:pt>
              <c:pt idx="60">
                <c:v>0.63857672183194536</c:v>
              </c:pt>
              <c:pt idx="61">
                <c:v>0.56196680689386302</c:v>
              </c:pt>
              <c:pt idx="62">
                <c:v>0.48842470274440941</c:v>
              </c:pt>
              <c:pt idx="63">
                <c:v>0.40323210790560271</c:v>
              </c:pt>
              <c:pt idx="64">
                <c:v>0.3004777449057201</c:v>
              </c:pt>
              <c:pt idx="65">
                <c:v>0.22274058096790594</c:v>
              </c:pt>
              <c:pt idx="66">
                <c:v>0.15014146495402481</c:v>
              </c:pt>
              <c:pt idx="67">
                <c:v>9.2968817413097926E-2</c:v>
              </c:pt>
              <c:pt idx="68">
                <c:v>2.1058490783657402E-2</c:v>
              </c:pt>
              <c:pt idx="69">
                <c:v>0</c:v>
              </c:pt>
            </c:numLit>
          </c:xVal>
          <c:yVal>
            <c:numLit>
              <c:formatCode>0.000</c:formatCode>
              <c:ptCount val="256"/>
              <c:pt idx="1">
                <c:v>0.11264886736395426</c:v>
              </c:pt>
              <c:pt idx="2">
                <c:v>0.13064618559640379</c:v>
              </c:pt>
              <c:pt idx="3">
                <c:v>0.15208246686888757</c:v>
              </c:pt>
              <c:pt idx="4">
                <c:v>0.1776560210919475</c:v>
              </c:pt>
              <c:pt idx="5">
                <c:v>0.20653209884381662</c:v>
              </c:pt>
              <c:pt idx="6">
                <c:v>0.2400701661902504</c:v>
              </c:pt>
              <c:pt idx="7">
                <c:v>0.27923437081910746</c:v>
              </c:pt>
              <c:pt idx="8">
                <c:v>0.32526188463035888</c:v>
              </c:pt>
              <c:pt idx="9">
                <c:v>0.37793360561585321</c:v>
              </c:pt>
              <c:pt idx="10">
                <c:v>0.43948506970395818</c:v>
              </c:pt>
              <c:pt idx="11">
                <c:v>0.51109401575453861</c:v>
              </c:pt>
              <c:pt idx="12">
                <c:v>0.59413547966287938</c:v>
              </c:pt>
              <c:pt idx="13">
                <c:v>0.69016472119318595</c:v>
              </c:pt>
              <c:pt idx="14">
                <c:v>0.80017182397876607</c:v>
              </c:pt>
              <c:pt idx="15">
                <c:v>0.92795623859648479</c:v>
              </c:pt>
              <c:pt idx="16">
                <c:v>1.0781187842391211</c:v>
              </c:pt>
              <c:pt idx="17">
                <c:v>1.2478771125333972</c:v>
              </c:pt>
              <c:pt idx="18">
                <c:v>1.4416658094216499</c:v>
              </c:pt>
              <c:pt idx="19">
                <c:v>1.6662404362629109</c:v>
              </c:pt>
              <c:pt idx="20">
                <c:v>1.9246064947415509</c:v>
              </c:pt>
              <c:pt idx="21">
                <c:v>2.5562029576012808</c:v>
              </c:pt>
              <c:pt idx="22">
                <c:v>3.0319328007834194</c:v>
              </c:pt>
              <c:pt idx="23">
                <c:v>3.3650604481836761</c:v>
              </c:pt>
              <c:pt idx="24">
                <c:v>4.3026871658664723</c:v>
              </c:pt>
              <c:pt idx="25">
                <c:v>4.8697147331351571</c:v>
              </c:pt>
              <c:pt idx="26">
                <c:v>5.3186753388396353</c:v>
              </c:pt>
              <c:pt idx="27">
                <c:v>6.1421067674612129</c:v>
              </c:pt>
              <c:pt idx="28">
                <c:v>7.0745821415838206</c:v>
              </c:pt>
              <c:pt idx="29">
                <c:v>8.2004385364453238</c:v>
              </c:pt>
              <c:pt idx="30">
                <c:v>9.6376877096832203</c:v>
              </c:pt>
              <c:pt idx="31">
                <c:v>11.173559534844491</c:v>
              </c:pt>
              <c:pt idx="32">
                <c:v>13.035914854440561</c:v>
              </c:pt>
              <c:pt idx="33">
                <c:v>15.095059338369104</c:v>
              </c:pt>
              <c:pt idx="34">
                <c:v>17.392505966591415</c:v>
              </c:pt>
              <c:pt idx="35">
                <c:v>20.347095928138224</c:v>
              </c:pt>
              <c:pt idx="36">
                <c:v>23.512104278029287</c:v>
              </c:pt>
              <c:pt idx="37">
                <c:v>27.431730216119995</c:v>
              </c:pt>
              <c:pt idx="38">
                <c:v>31.967699094047841</c:v>
              </c:pt>
              <c:pt idx="39">
                <c:v>37.003729665439323</c:v>
              </c:pt>
              <c:pt idx="40">
                <c:v>43.148284501112428</c:v>
              </c:pt>
              <c:pt idx="41">
                <c:v>50.191324403395626</c:v>
              </c:pt>
              <c:pt idx="42">
                <c:v>58.407798923333488</c:v>
              </c:pt>
              <c:pt idx="43">
                <c:v>68.170414707786165</c:v>
              </c:pt>
              <c:pt idx="44">
                <c:v>79.332150305524067</c:v>
              </c:pt>
              <c:pt idx="45">
                <c:v>92.547046517920634</c:v>
              </c:pt>
              <c:pt idx="46">
                <c:v>107.83471516571537</c:v>
              </c:pt>
              <c:pt idx="47">
                <c:v>125.95238989553232</c:v>
              </c:pt>
              <c:pt idx="48">
                <c:v>147.2444230982826</c:v>
              </c:pt>
              <c:pt idx="49">
                <c:v>171.81011270498044</c:v>
              </c:pt>
              <c:pt idx="50">
                <c:v>200.91325379398583</c:v>
              </c:pt>
              <c:pt idx="51">
                <c:v>235.06669852095453</c:v>
              </c:pt>
              <c:pt idx="52">
                <c:v>275.40745256560109</c:v>
              </c:pt>
              <c:pt idx="53">
                <c:v>322.84151202085502</c:v>
              </c:pt>
              <c:pt idx="54">
                <c:v>378.97268112633242</c:v>
              </c:pt>
              <c:pt idx="55">
                <c:v>445.81107944624887</c:v>
              </c:pt>
              <c:pt idx="56">
                <c:v>525.10449047992893</c:v>
              </c:pt>
              <c:pt idx="57">
                <c:v>619.82818779365664</c:v>
              </c:pt>
              <c:pt idx="58">
                <c:v>733.44541533634458</c:v>
              </c:pt>
              <c:pt idx="59">
                <c:v>870.25602633582457</c:v>
              </c:pt>
              <c:pt idx="60">
                <c:v>1035.9888274898037</c:v>
              </c:pt>
              <c:pt idx="61">
                <c:v>1237.8912276492601</c:v>
              </c:pt>
              <c:pt idx="62">
                <c:v>1485.5768787368297</c:v>
              </c:pt>
              <c:pt idx="63">
                <c:v>1792.1578203684833</c:v>
              </c:pt>
              <c:pt idx="64">
                <c:v>2174.7522454959912</c:v>
              </c:pt>
              <c:pt idx="65">
                <c:v>2657.3858388576255</c:v>
              </c:pt>
              <c:pt idx="66">
                <c:v>3273.3630685863322</c:v>
              </c:pt>
              <c:pt idx="67">
                <c:v>4070.5307299413012</c:v>
              </c:pt>
              <c:pt idx="68">
                <c:v>5115.4206022574199</c:v>
              </c:pt>
              <c:pt idx="69">
                <c:v>6514.2387873631897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2-84E7-48A5-BB98-BB412E53E0B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orientation val="minMax"/>
          <c:max val="1"/>
          <c:min val="0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 sz="1000"/>
                </a:pPr>
                <a:r>
                  <a:rPr lang="en-US" sz="1000"/>
                  <a:t>Wetting Phase Saturation, fraction</a:t>
                </a:r>
              </a:p>
            </c:rich>
          </c:tx>
          <c:overlay val="0"/>
        </c:title>
        <c:numFmt formatCode="0.0" sourceLinked="0"/>
        <c:majorTickMark val="out"/>
        <c:minorTickMark val="none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21120"/>
        <c:crossesAt val="0"/>
        <c:crossBetween val="midCat"/>
        <c:majorUnit val="0.2"/>
        <c:minorUnit val="0.1"/>
      </c:valAx>
      <c:valAx>
        <c:axId val="160021120"/>
        <c:scaling>
          <c:logBase val="10"/>
          <c:orientation val="minMax"/>
          <c:min val="1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000"/>
                </a:pPr>
                <a:r>
                  <a:rPr lang="en-US" sz="1000"/>
                  <a:t>Capillary Pressure, psia</a:t>
                </a:r>
              </a:p>
            </c:rich>
          </c:tx>
          <c:overlay val="0"/>
        </c:title>
        <c:numFmt formatCode="General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18816"/>
        <c:crossesAt val="0"/>
        <c:crossBetween val="midCat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ayout>
        <c:manualLayout>
          <c:xMode val="edge"/>
          <c:yMode val="edge"/>
          <c:x val="8.0111077121539823E-2"/>
          <c:y val="2.0833333333333332E-2"/>
          <c:w val="0.84547433842190123"/>
          <c:h val="0.11197998687664042"/>
        </c:manualLayout>
      </c:layout>
      <c:overlay val="0"/>
      <c:txPr>
        <a:bodyPr/>
        <a:lstStyle/>
        <a:p>
          <a:pPr>
            <a:defRPr sz="900" b="1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8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94588436862059"/>
          <c:y val="0.13882127803825092"/>
          <c:w val="0.8522650554097404"/>
          <c:h val="0.67814430959662808"/>
        </c:manualLayout>
      </c:layout>
      <c:scatterChart>
        <c:scatterStyle val="smoothMarker"/>
        <c:varyColors val="0"/>
        <c:ser>
          <c:idx val="1"/>
          <c:order val="0"/>
          <c:tx>
            <c:v>Uncorrected</c:v>
          </c:tx>
          <c:spPr>
            <a:ln>
              <a:noFill/>
            </a:ln>
          </c:spPr>
          <c:marker>
            <c:symbol val="circle"/>
            <c:size val="5"/>
            <c:spPr>
              <a:solidFill>
                <a:schemeClr val="bg1"/>
              </a:solidFill>
              <a:ln>
                <a:solidFill>
                  <a:schemeClr val="tx1"/>
                </a:solidFill>
              </a:ln>
            </c:spPr>
          </c:marker>
          <c:xVal>
            <c:numLit>
              <c:formatCode>0.0000</c:formatCode>
              <c:ptCount val="130"/>
              <c:pt idx="0">
                <c:v>71.455944940552598</c:v>
              </c:pt>
              <c:pt idx="1">
                <c:v>61.784908831023742</c:v>
              </c:pt>
              <c:pt idx="2">
                <c:v>53.273656389028041</c:v>
              </c:pt>
              <c:pt idx="3">
                <c:v>45.764644296573074</c:v>
              </c:pt>
              <c:pt idx="4">
                <c:v>39.176831481539189</c:v>
              </c:pt>
              <c:pt idx="5">
                <c:v>33.699362176449284</c:v>
              </c:pt>
              <c:pt idx="6">
                <c:v>28.991524063362167</c:v>
              </c:pt>
              <c:pt idx="7">
                <c:v>24.925298341975243</c:v>
              </c:pt>
              <c:pt idx="8">
                <c:v>21.398142016884741</c:v>
              </c:pt>
              <c:pt idx="9">
                <c:v>18.41593310724112</c:v>
              </c:pt>
              <c:pt idx="10">
                <c:v>15.836715464960687</c:v>
              </c:pt>
              <c:pt idx="11">
                <c:v>13.617846786417187</c:v>
              </c:pt>
              <c:pt idx="12">
                <c:v>11.71449987122331</c:v>
              </c:pt>
              <c:pt idx="13">
                <c:v>10.084549073976509</c:v>
              </c:pt>
              <c:pt idx="14">
                <c:v>8.69813181547954</c:v>
              </c:pt>
              <c:pt idx="15">
                <c:v>7.5003536918151008</c:v>
              </c:pt>
              <c:pt idx="16">
                <c:v>6.4556893931794326</c:v>
              </c:pt>
              <c:pt idx="17">
                <c:v>5.577472276793384</c:v>
              </c:pt>
              <c:pt idx="18">
                <c:v>4.8277485354196807</c:v>
              </c:pt>
              <c:pt idx="19">
                <c:v>4.1770682360884699</c:v>
              </c:pt>
              <c:pt idx="20">
                <c:v>3.6163236583770519</c:v>
              </c:pt>
              <c:pt idx="21">
                <c:v>2.7227884934970912</c:v>
              </c:pt>
              <c:pt idx="22">
                <c:v>2.295565389246625</c:v>
              </c:pt>
              <c:pt idx="23">
                <c:v>2.0683135138795876</c:v>
              </c:pt>
              <c:pt idx="24">
                <c:v>1.6175937807457121</c:v>
              </c:pt>
              <c:pt idx="25">
                <c:v>1.4292418306645043</c:v>
              </c:pt>
              <c:pt idx="26">
                <c:v>1.3085965125892511</c:v>
              </c:pt>
              <c:pt idx="27">
                <c:v>1.1331616761974419</c:v>
              </c:pt>
              <c:pt idx="28">
                <c:v>0.98380368772449245</c:v>
              </c:pt>
              <c:pt idx="29">
                <c:v>0.84873509740577568</c:v>
              </c:pt>
              <c:pt idx="30">
                <c:v>0.72216492271347599</c:v>
              </c:pt>
              <c:pt idx="31">
                <c:v>0.62289908406496586</c:v>
              </c:pt>
              <c:pt idx="32">
                <c:v>0.53390959343594835</c:v>
              </c:pt>
              <c:pt idx="33">
                <c:v>0.46107801526217579</c:v>
              </c:pt>
              <c:pt idx="34">
                <c:v>0.4001723508601458</c:v>
              </c:pt>
              <c:pt idx="35">
                <c:v>0.34206355661669335</c:v>
              </c:pt>
              <c:pt idx="36">
                <c:v>0.29601774123227753</c:v>
              </c:pt>
              <c:pt idx="37">
                <c:v>0.25372078046721319</c:v>
              </c:pt>
              <c:pt idx="38">
                <c:v>0.21771976705373525</c:v>
              </c:pt>
              <c:pt idx="39">
                <c:v>0.18808914838929025</c:v>
              </c:pt>
              <c:pt idx="40">
                <c:v>0.16130421129073066</c:v>
              </c:pt>
              <c:pt idx="41">
                <c:v>0.13866938325957245</c:v>
              </c:pt>
              <c:pt idx="42">
                <c:v>0.11916216889350251</c:v>
              </c:pt>
              <c:pt idx="43">
                <c:v>0.10209707583317744</c:v>
              </c:pt>
              <c:pt idx="44">
                <c:v>8.7732400712644751E-2</c:v>
              </c:pt>
              <c:pt idx="45">
                <c:v>7.5204993156127123E-2</c:v>
              </c:pt>
              <c:pt idx="46">
                <c:v>6.4543222368642558E-2</c:v>
              </c:pt>
              <c:pt idx="47">
                <c:v>5.5258975282428353E-2</c:v>
              </c:pt>
              <c:pt idx="48">
                <c:v>4.7268343707349406E-2</c:v>
              </c:pt>
              <c:pt idx="49">
                <c:v>4.0509838975259824E-2</c:v>
              </c:pt>
              <c:pt idx="50">
                <c:v>3.4641816149852935E-2</c:v>
              </c:pt>
              <c:pt idx="51">
                <c:v>2.9608617655297376E-2</c:v>
              </c:pt>
              <c:pt idx="52">
                <c:v>2.5271647281738502E-2</c:v>
              </c:pt>
              <c:pt idx="53">
                <c:v>2.1558565862342994E-2</c:v>
              </c:pt>
              <c:pt idx="54">
                <c:v>1.836543990272441E-2</c:v>
              </c:pt>
              <c:pt idx="55">
                <c:v>1.5611994230033848E-2</c:v>
              </c:pt>
              <c:pt idx="56">
                <c:v>1.3254504819866954E-2</c:v>
              </c:pt>
              <c:pt idx="57">
                <c:v>1.1228918169686424E-2</c:v>
              </c:pt>
              <c:pt idx="58">
                <c:v>9.4894587306245167E-3</c:v>
              </c:pt>
              <c:pt idx="59">
                <c:v>7.997646427459721E-3</c:v>
              </c:pt>
              <c:pt idx="60">
                <c:v>6.7182191692781558E-3</c:v>
              </c:pt>
              <c:pt idx="61">
                <c:v>5.622464918195561E-3</c:v>
              </c:pt>
              <c:pt idx="62">
                <c:v>4.6850486835242171E-3</c:v>
              </c:pt>
              <c:pt idx="63">
                <c:v>3.8835865462836096E-3</c:v>
              </c:pt>
              <c:pt idx="64">
                <c:v>3.200364553900091E-3</c:v>
              </c:pt>
              <c:pt idx="65">
                <c:v>2.6191153344115098E-3</c:v>
              </c:pt>
              <c:pt idx="66">
                <c:v>2.1262535973456242E-3</c:v>
              </c:pt>
              <c:pt idx="67">
                <c:v>1.709850744721037E-3</c:v>
              </c:pt>
              <c:pt idx="68">
                <c:v>1.3605919319573786E-3</c:v>
              </c:pt>
              <c:pt idx="69">
                <c:v>1.0684287492656133E-3</c:v>
              </c:pt>
            </c:numLit>
          </c:xVal>
          <c:yVal>
            <c:numLit>
              <c:formatCode>General</c:formatCode>
              <c:ptCount val="130"/>
              <c:pt idx="3" formatCode="0.0000">
                <c:v>0.56798743307109023</c:v>
              </c:pt>
              <c:pt idx="4" formatCode="0.0000">
                <c:v>0.56817357887426623</c:v>
              </c:pt>
              <c:pt idx="5" formatCode="0.0000">
                <c:v>0.5512201573058616</c:v>
              </c:pt>
              <c:pt idx="6" formatCode="0.0000">
                <c:v>0.53613404671683973</c:v>
              </c:pt>
              <c:pt idx="7" formatCode="0.0000">
                <c:v>0.52422679064133948</c:v>
              </c:pt>
              <c:pt idx="8" formatCode="0.0000">
                <c:v>0.51908815270568953</c:v>
              </c:pt>
              <c:pt idx="9" formatCode="0.0000">
                <c:v>0.52365006063838315</c:v>
              </c:pt>
              <c:pt idx="10" formatCode="0.0000">
                <c:v>0.51517561979874804</c:v>
              </c:pt>
              <c:pt idx="11" formatCode="0.0000">
                <c:v>0.51364856390512259</c:v>
              </c:pt>
              <c:pt idx="12" formatCode="0.0000">
                <c:v>0.50792547921927433</c:v>
              </c:pt>
              <c:pt idx="13" formatCode="0.0000">
                <c:v>0.52173872303790114</c:v>
              </c:pt>
              <c:pt idx="14" formatCode="0.0000">
                <c:v>0.53448290421457256</c:v>
              </c:pt>
              <c:pt idx="15" formatCode="0.0000">
                <c:v>0.53178143811471179</c:v>
              </c:pt>
              <c:pt idx="16" formatCode="0.0000">
                <c:v>0.52562960955385929</c:v>
              </c:pt>
              <c:pt idx="17" formatCode="0.0000">
                <c:v>0.5201753293127408</c:v>
              </c:pt>
              <c:pt idx="18" formatCode="0.0000">
                <c:v>0.51597051452057308</c:v>
              </c:pt>
              <c:pt idx="19" formatCode="0.0000">
                <c:v>0.50530679001673018</c:v>
              </c:pt>
              <c:pt idx="20" formatCode="0.0000">
                <c:v>0.49864177622651701</c:v>
              </c:pt>
              <c:pt idx="21" formatCode="0.0000">
                <c:v>0.35293441798333208</c:v>
              </c:pt>
              <c:pt idx="22" formatCode="0.0000">
                <c:v>0.34575136773738141</c:v>
              </c:pt>
              <c:pt idx="23" formatCode="0.0000">
                <c:v>0.33176109682039528</c:v>
              </c:pt>
              <c:pt idx="24" formatCode="0.0000">
                <c:v>0.45128173016903189</c:v>
              </c:pt>
              <c:pt idx="25" formatCode="0.0000">
                <c:v>0.48006872418188146</c:v>
              </c:pt>
              <c:pt idx="26" formatCode="0.0000">
                <c:v>0.48835807550204186</c:v>
              </c:pt>
              <c:pt idx="27" formatCode="0.0000">
                <c:v>0.52202770303712498</c:v>
              </c:pt>
              <c:pt idx="28" formatCode="0.0000">
                <c:v>0.50640643788641038</c:v>
              </c:pt>
              <c:pt idx="29" formatCode="0.0000">
                <c:v>0.48687742325586919</c:v>
              </c:pt>
              <c:pt idx="30" formatCode="0.0000">
                <c:v>0.46867703386539478</c:v>
              </c:pt>
              <c:pt idx="31" formatCode="0.0000">
                <c:v>0.45862069397820759</c:v>
              </c:pt>
              <c:pt idx="32" formatCode="0.0000">
                <c:v>0.44355477668795446</c:v>
              </c:pt>
              <c:pt idx="33" formatCode="0.0000">
                <c:v>0.45392355678750379</c:v>
              </c:pt>
              <c:pt idx="34" formatCode="0.0000">
                <c:v>0.43087736890145495</c:v>
              </c:pt>
              <c:pt idx="35" formatCode="0.0000">
                <c:v>0.4226691766542458</c:v>
              </c:pt>
              <c:pt idx="36" formatCode="0.0000">
                <c:v>0.39753029209925084</c:v>
              </c:pt>
              <c:pt idx="37" formatCode="0.0000">
                <c:v>0.37985499630846864</c:v>
              </c:pt>
              <c:pt idx="38" formatCode="0.0000">
                <c:v>0.36406918979173214</c:v>
              </c:pt>
              <c:pt idx="39" formatCode="0.0000">
                <c:v>0.34749260811153426</c:v>
              </c:pt>
              <c:pt idx="40" formatCode="0.0000">
                <c:v>0.33671245074426137</c:v>
              </c:pt>
              <c:pt idx="41" formatCode="0.0000">
                <c:v>0.32660128195217081</c:v>
              </c:pt>
              <c:pt idx="42" formatCode="0.0000">
                <c:v>0.31938866679238193</c:v>
              </c:pt>
              <c:pt idx="43" formatCode="0.0000">
                <c:v>0.31812128994820699</c:v>
              </c:pt>
              <c:pt idx="44" formatCode="0.0000">
                <c:v>0.31187143501834569</c:v>
              </c:pt>
              <c:pt idx="45" formatCode="0.0000">
                <c:v>0.30845134658737305</c:v>
              </c:pt>
              <c:pt idx="46" formatCode="0.0000">
                <c:v>0.31332580981152247</c:v>
              </c:pt>
              <c:pt idx="47" formatCode="0.0000">
                <c:v>0.32327043229405034</c:v>
              </c:pt>
              <c:pt idx="48" formatCode="0.0000">
                <c:v>0.33553887798048082</c:v>
              </c:pt>
              <c:pt idx="49" formatCode="0.0000">
                <c:v>0.34326750753855068</c:v>
              </c:pt>
              <c:pt idx="50" formatCode="0.0000">
                <c:v>0.360429579706114</c:v>
              </c:pt>
              <c:pt idx="51" formatCode="0.0000">
                <c:v>0.38400836106629938</c:v>
              </c:pt>
              <c:pt idx="52" formatCode="0.0000">
                <c:v>0.41047779141871754</c:v>
              </c:pt>
              <c:pt idx="53" formatCode="0.0000">
                <c:v>0.47142400962367442</c:v>
              </c:pt>
              <c:pt idx="54" formatCode="0.0000">
                <c:v>0.55461557429500508</c:v>
              </c:pt>
              <c:pt idx="55" formatCode="0.0000">
                <c:v>0.66480764846887419</c:v>
              </c:pt>
              <c:pt idx="56" formatCode="0.0000">
                <c:v>0.76951485339769943</c:v>
              </c:pt>
              <c:pt idx="57" formatCode="0.0000">
                <c:v>0.87625768178625807</c:v>
              </c:pt>
              <c:pt idx="58" formatCode="0.0000">
                <c:v>0.97950313937969224</c:v>
              </c:pt>
              <c:pt idx="59" formatCode="0.0000">
                <c:v>1.0388703879031798</c:v>
              </c:pt>
              <c:pt idx="60" formatCode="0.0000">
                <c:v>1.0632471182995535</c:v>
              </c:pt>
              <c:pt idx="61" formatCode="0.0000">
                <c:v>1.1413582566182321</c:v>
              </c:pt>
              <c:pt idx="62" formatCode="0.0000">
                <c:v>1.2126369953911407</c:v>
              </c:pt>
              <c:pt idx="63" formatCode="0.0000">
                <c:v>1.3363445624697523</c:v>
              </c:pt>
              <c:pt idx="64" formatCode="0.0000">
                <c:v>1.4541701470104582</c:v>
              </c:pt>
              <c:pt idx="65" formatCode="0.0000">
                <c:v>1.4764364803114074</c:v>
              </c:pt>
              <c:pt idx="66" formatCode="0.0000">
                <c:v>1.4285001930094616</c:v>
              </c:pt>
              <c:pt idx="67" formatCode="0.0000">
                <c:v>1.239729822607095</c:v>
              </c:pt>
              <c:pt idx="68" formatCode="0.0000">
                <c:v>1.236516460694097</c:v>
              </c:pt>
              <c:pt idx="69" formatCode="0.0000">
                <c:v>1.0366385339758752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17B3-4D1C-B42E-1ADAF3211AA6}"/>
            </c:ext>
          </c:extLst>
        </c:ser>
        <c:ser>
          <c:idx val="0"/>
          <c:order val="1"/>
          <c:tx>
            <c:v>Stress Corrected</c:v>
          </c:tx>
          <c:spPr>
            <a:ln w="12700">
              <a:solidFill>
                <a:schemeClr val="tx1"/>
              </a:solidFill>
            </a:ln>
          </c:spPr>
          <c:marker>
            <c:symbol val="square"/>
            <c:size val="5"/>
            <c:spPr>
              <a:solidFill>
                <a:srgbClr val="00B050"/>
              </a:solidFill>
              <a:ln>
                <a:solidFill>
                  <a:schemeClr val="tx1"/>
                </a:solidFill>
              </a:ln>
            </c:spPr>
          </c:marker>
          <c:xVal>
            <c:numLit>
              <c:formatCode>0.0000</c:formatCode>
              <c:ptCount val="129"/>
              <c:pt idx="0">
                <c:v>61.784908831023742</c:v>
              </c:pt>
              <c:pt idx="1">
                <c:v>53.273656389028041</c:v>
              </c:pt>
              <c:pt idx="2">
                <c:v>45.764644296573074</c:v>
              </c:pt>
              <c:pt idx="3">
                <c:v>39.176831481539189</c:v>
              </c:pt>
              <c:pt idx="4">
                <c:v>33.699362176449284</c:v>
              </c:pt>
              <c:pt idx="5">
                <c:v>28.991524063362167</c:v>
              </c:pt>
              <c:pt idx="6">
                <c:v>24.925298341975243</c:v>
              </c:pt>
              <c:pt idx="7">
                <c:v>21.398142016884741</c:v>
              </c:pt>
              <c:pt idx="8">
                <c:v>18.41593310724112</c:v>
              </c:pt>
              <c:pt idx="9">
                <c:v>15.836715464960687</c:v>
              </c:pt>
              <c:pt idx="10">
                <c:v>13.617846786417187</c:v>
              </c:pt>
              <c:pt idx="11">
                <c:v>11.71449987122331</c:v>
              </c:pt>
              <c:pt idx="12">
                <c:v>10.084549073976509</c:v>
              </c:pt>
              <c:pt idx="13">
                <c:v>8.69813181547954</c:v>
              </c:pt>
              <c:pt idx="14">
                <c:v>7.5003536918151008</c:v>
              </c:pt>
              <c:pt idx="15">
                <c:v>6.4556893931794326</c:v>
              </c:pt>
              <c:pt idx="16">
                <c:v>5.577472276793384</c:v>
              </c:pt>
              <c:pt idx="17">
                <c:v>4.8277485354196807</c:v>
              </c:pt>
              <c:pt idx="18">
                <c:v>4.1770682360884699</c:v>
              </c:pt>
              <c:pt idx="19">
                <c:v>3.6163236583770519</c:v>
              </c:pt>
              <c:pt idx="20">
                <c:v>2.7227884934970912</c:v>
              </c:pt>
              <c:pt idx="21">
                <c:v>2.295565389246625</c:v>
              </c:pt>
              <c:pt idx="22">
                <c:v>2.0683135138795876</c:v>
              </c:pt>
              <c:pt idx="23">
                <c:v>1.6175937807457121</c:v>
              </c:pt>
              <c:pt idx="24">
                <c:v>1.4292418306645043</c:v>
              </c:pt>
              <c:pt idx="25">
                <c:v>1.3085965125892511</c:v>
              </c:pt>
              <c:pt idx="26">
                <c:v>1.1331616761974419</c:v>
              </c:pt>
              <c:pt idx="27">
                <c:v>0.98380368772449245</c:v>
              </c:pt>
              <c:pt idx="28">
                <c:v>0.84873509740577568</c:v>
              </c:pt>
              <c:pt idx="29">
                <c:v>0.72216492271347599</c:v>
              </c:pt>
              <c:pt idx="30">
                <c:v>0.62289908406496586</c:v>
              </c:pt>
              <c:pt idx="31">
                <c:v>0.53390959343594835</c:v>
              </c:pt>
              <c:pt idx="32">
                <c:v>0.46107801526217579</c:v>
              </c:pt>
              <c:pt idx="33">
                <c:v>0.4001723508601458</c:v>
              </c:pt>
              <c:pt idx="34">
                <c:v>0.34206355661669335</c:v>
              </c:pt>
              <c:pt idx="35">
                <c:v>0.29601774123227753</c:v>
              </c:pt>
              <c:pt idx="36">
                <c:v>0.25372078046721319</c:v>
              </c:pt>
              <c:pt idx="37">
                <c:v>0.21771976705373525</c:v>
              </c:pt>
              <c:pt idx="38">
                <c:v>0.18808914838929025</c:v>
              </c:pt>
              <c:pt idx="39">
                <c:v>0.16130421129073066</c:v>
              </c:pt>
              <c:pt idx="40">
                <c:v>0.13866938325957245</c:v>
              </c:pt>
              <c:pt idx="41">
                <c:v>0.11916216889350251</c:v>
              </c:pt>
              <c:pt idx="42">
                <c:v>0.10209707583317744</c:v>
              </c:pt>
              <c:pt idx="43">
                <c:v>8.7732400712644751E-2</c:v>
              </c:pt>
              <c:pt idx="44">
                <c:v>7.5204993156127123E-2</c:v>
              </c:pt>
              <c:pt idx="45">
                <c:v>6.4543222368642558E-2</c:v>
              </c:pt>
              <c:pt idx="46">
                <c:v>5.5258975282428353E-2</c:v>
              </c:pt>
              <c:pt idx="47">
                <c:v>4.7268343707349406E-2</c:v>
              </c:pt>
              <c:pt idx="48">
                <c:v>4.0509838975259824E-2</c:v>
              </c:pt>
              <c:pt idx="49">
                <c:v>3.4641816149852935E-2</c:v>
              </c:pt>
              <c:pt idx="50">
                <c:v>2.9608617655297376E-2</c:v>
              </c:pt>
              <c:pt idx="51">
                <c:v>2.5271647281738502E-2</c:v>
              </c:pt>
              <c:pt idx="52">
                <c:v>2.1558565862342994E-2</c:v>
              </c:pt>
              <c:pt idx="53">
                <c:v>1.836543990272441E-2</c:v>
              </c:pt>
              <c:pt idx="54">
                <c:v>1.5611994230033848E-2</c:v>
              </c:pt>
              <c:pt idx="55">
                <c:v>1.3254504819866954E-2</c:v>
              </c:pt>
              <c:pt idx="56">
                <c:v>1.1228918169686424E-2</c:v>
              </c:pt>
              <c:pt idx="57">
                <c:v>9.4894587306245167E-3</c:v>
              </c:pt>
              <c:pt idx="58">
                <c:v>7.997646427459721E-3</c:v>
              </c:pt>
              <c:pt idx="59">
                <c:v>6.7182191692781558E-3</c:v>
              </c:pt>
              <c:pt idx="60">
                <c:v>5.622464918195561E-3</c:v>
              </c:pt>
              <c:pt idx="61">
                <c:v>4.6850486835242171E-3</c:v>
              </c:pt>
              <c:pt idx="62">
                <c:v>3.8835865462836096E-3</c:v>
              </c:pt>
              <c:pt idx="63">
                <c:v>3.200364553900091E-3</c:v>
              </c:pt>
              <c:pt idx="64">
                <c:v>2.6191153344115098E-3</c:v>
              </c:pt>
              <c:pt idx="65">
                <c:v>2.1262535973456242E-3</c:v>
              </c:pt>
              <c:pt idx="66">
                <c:v>1.709850744721037E-3</c:v>
              </c:pt>
              <c:pt idx="67">
                <c:v>1.3605919319573786E-3</c:v>
              </c:pt>
              <c:pt idx="68">
                <c:v>1.0684287492656133E-3</c:v>
              </c:pt>
            </c:numLit>
          </c:xVal>
          <c:yVal>
            <c:numLit>
              <c:formatCode>0.0000</c:formatCode>
              <c:ptCount val="129"/>
              <c:pt idx="0">
                <c:v>0</c:v>
              </c:pt>
              <c:pt idx="1">
                <c:v>0</c:v>
              </c:pt>
              <c:pt idx="2">
                <c:v>0</c:v>
              </c:pt>
              <c:pt idx="3">
                <c:v>0</c:v>
              </c:pt>
              <c:pt idx="4">
                <c:v>0</c:v>
              </c:pt>
              <c:pt idx="5">
                <c:v>0</c:v>
              </c:pt>
              <c:pt idx="6">
                <c:v>0</c:v>
              </c:pt>
              <c:pt idx="7">
                <c:v>0</c:v>
              </c:pt>
              <c:pt idx="8">
                <c:v>0</c:v>
              </c:pt>
              <c:pt idx="9">
                <c:v>0</c:v>
              </c:pt>
              <c:pt idx="10">
                <c:v>0</c:v>
              </c:pt>
              <c:pt idx="11">
                <c:v>0</c:v>
              </c:pt>
              <c:pt idx="12">
                <c:v>0</c:v>
              </c:pt>
              <c:pt idx="13">
                <c:v>0</c:v>
              </c:pt>
              <c:pt idx="14">
                <c:v>0</c:v>
              </c:pt>
              <c:pt idx="15">
                <c:v>0</c:v>
              </c:pt>
              <c:pt idx="16">
                <c:v>0</c:v>
              </c:pt>
              <c:pt idx="17">
                <c:v>0</c:v>
              </c:pt>
              <c:pt idx="18">
                <c:v>0</c:v>
              </c:pt>
              <c:pt idx="19">
                <c:v>0</c:v>
              </c:pt>
              <c:pt idx="20">
                <c:v>0</c:v>
              </c:pt>
              <c:pt idx="21">
                <c:v>0</c:v>
              </c:pt>
              <c:pt idx="22">
                <c:v>0</c:v>
              </c:pt>
              <c:pt idx="23">
                <c:v>0</c:v>
              </c:pt>
              <c:pt idx="24">
                <c:v>0</c:v>
              </c:pt>
              <c:pt idx="25">
                <c:v>0</c:v>
              </c:pt>
              <c:pt idx="26">
                <c:v>0</c:v>
              </c:pt>
              <c:pt idx="27">
                <c:v>0</c:v>
              </c:pt>
              <c:pt idx="28">
                <c:v>0</c:v>
              </c:pt>
              <c:pt idx="29">
                <c:v>0</c:v>
              </c:pt>
              <c:pt idx="30">
                <c:v>0</c:v>
              </c:pt>
              <c:pt idx="31">
                <c:v>0</c:v>
              </c:pt>
              <c:pt idx="32">
                <c:v>0</c:v>
              </c:pt>
              <c:pt idx="33">
                <c:v>0</c:v>
              </c:pt>
              <c:pt idx="34">
                <c:v>0</c:v>
              </c:pt>
              <c:pt idx="35">
                <c:v>0</c:v>
              </c:pt>
              <c:pt idx="36">
                <c:v>0</c:v>
              </c:pt>
              <c:pt idx="37">
                <c:v>0</c:v>
              </c:pt>
              <c:pt idx="38">
                <c:v>0</c:v>
              </c:pt>
              <c:pt idx="39">
                <c:v>0</c:v>
              </c:pt>
              <c:pt idx="40">
                <c:v>0</c:v>
              </c:pt>
              <c:pt idx="41">
                <c:v>0</c:v>
              </c:pt>
              <c:pt idx="42">
                <c:v>0</c:v>
              </c:pt>
              <c:pt idx="43">
                <c:v>0</c:v>
              </c:pt>
              <c:pt idx="44">
                <c:v>0</c:v>
              </c:pt>
              <c:pt idx="45">
                <c:v>0</c:v>
              </c:pt>
              <c:pt idx="46">
                <c:v>0</c:v>
              </c:pt>
              <c:pt idx="47">
                <c:v>0</c:v>
              </c:pt>
              <c:pt idx="48">
                <c:v>0</c:v>
              </c:pt>
              <c:pt idx="49">
                <c:v>3.0470742182040593E-2</c:v>
              </c:pt>
              <c:pt idx="50">
                <c:v>7.0241297228884378E-2</c:v>
              </c:pt>
              <c:pt idx="51">
                <c:v>0.15302904912269635</c:v>
              </c:pt>
              <c:pt idx="52">
                <c:v>0.2398667846870621</c:v>
              </c:pt>
              <c:pt idx="53">
                <c:v>0.35462779959232116</c:v>
              </c:pt>
              <c:pt idx="54">
                <c:v>0.46457804223526683</c:v>
              </c:pt>
              <c:pt idx="55">
                <c:v>0.57712562966420922</c:v>
              </c:pt>
              <c:pt idx="56">
                <c:v>0.68648273493944667</c:v>
              </c:pt>
              <c:pt idx="57">
                <c:v>0.75139869029790285</c:v>
              </c:pt>
              <c:pt idx="58">
                <c:v>0.77995678492466491</c:v>
              </c:pt>
              <c:pt idx="59">
                <c:v>0.86143109608903534</c:v>
              </c:pt>
              <c:pt idx="60">
                <c:v>0.93482003418757809</c:v>
              </c:pt>
              <c:pt idx="61">
                <c:v>1.0598184789966081</c:v>
              </c:pt>
              <c:pt idx="62">
                <c:v>1.1775693732312822</c:v>
              </c:pt>
              <c:pt idx="63">
                <c:v>1.1963806171058782</c:v>
              </c:pt>
              <c:pt idx="64">
                <c:v>1.1398939420949097</c:v>
              </c:pt>
              <c:pt idx="65">
                <c:v>0.93457272403602498</c:v>
              </c:pt>
              <c:pt idx="66">
                <c:v>0.90889997586140059</c:v>
              </c:pt>
              <c:pt idx="67">
                <c:v>0.6765846228732697</c:v>
              </c:pt>
              <c:pt idx="68">
                <c:v>0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1-17B3-4D1C-B42E-1ADAF3211AA6}"/>
            </c:ext>
          </c:extLst>
        </c:ser>
        <c:ser>
          <c:idx val="2"/>
          <c:order val="2"/>
          <c:tx>
            <c:v>0 Line</c:v>
          </c:tx>
          <c:spPr>
            <a:ln w="31750">
              <a:solidFill>
                <a:schemeClr val="tx1"/>
              </a:solidFill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1E-3</c:v>
              </c:pt>
              <c:pt idx="1">
                <c:v>100</c:v>
              </c:pt>
            </c:numLit>
          </c:xVal>
          <c:yVal>
            <c:numLit>
              <c:formatCode>General</c:formatCode>
              <c:ptCount val="2"/>
              <c:pt idx="0">
                <c:v>0</c:v>
              </c:pt>
              <c:pt idx="1">
                <c:v>0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2-17B3-4D1C-B42E-1ADAF3211AA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logBase val="10"/>
          <c:orientation val="minMax"/>
          <c:max val="100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Pore Throat Radius,</a:t>
                </a:r>
                <a:r>
                  <a:rPr lang="en-US" baseline="0"/>
                  <a:t> micron</a:t>
                </a:r>
                <a:endParaRPr lang="en-US"/>
              </a:p>
            </c:rich>
          </c:tx>
          <c:overlay val="0"/>
        </c:title>
        <c:numFmt formatCode="General" sourceLinked="0"/>
        <c:majorTickMark val="out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-5"/>
        <c:crossBetween val="midCat"/>
      </c:valAx>
      <c:valAx>
        <c:axId val="160021120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Log Normalized</a:t>
                </a:r>
                <a:r>
                  <a:rPr lang="en-US" baseline="0"/>
                  <a:t> Pore Volume</a:t>
                </a:r>
                <a:endParaRPr lang="en-US"/>
              </a:p>
            </c:rich>
          </c:tx>
          <c:layout>
            <c:manualLayout>
              <c:xMode val="edge"/>
              <c:yMode val="edge"/>
              <c:x val="2.4687634200537781E-2"/>
              <c:y val="0.26035006842093456"/>
            </c:manualLayout>
          </c:layout>
          <c:overlay val="0"/>
        </c:title>
        <c:numFmt formatCode="#,##0.00" sourceLinked="0"/>
        <c:majorTickMark val="cross"/>
        <c:minorTickMark val="in"/>
        <c:tickLblPos val="none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egendEntry>
        <c:idx val="2"/>
        <c:delete val="1"/>
      </c:legendEntry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 orientation="portrait"/>
  </c:printSettings>
  <c:userShapes r:id="rId1"/>
</c:chartSpace>
</file>

<file path=xl/charts/chart8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tx>
            <c:v>C_apparent</c:v>
          </c:tx>
          <c:spPr>
            <a:ln w="25400">
              <a:noFill/>
            </a:ln>
          </c:spPr>
          <c:marker>
            <c:symbol val="circle"/>
            <c:size val="5"/>
            <c:spPr>
              <a:solidFill>
                <a:schemeClr val="bg1"/>
              </a:solidFill>
              <a:ln>
                <a:solidFill>
                  <a:schemeClr val="tx1"/>
                </a:solidFill>
              </a:ln>
            </c:spPr>
          </c:marker>
          <c:dPt>
            <c:idx val="1"/>
            <c:bubble3D val="0"/>
            <c:extLst>
              <c:ext xmlns:c16="http://schemas.microsoft.com/office/drawing/2014/chart" uri="{C3380CC4-5D6E-409C-BE32-E72D297353CC}">
                <c16:uniqueId val="{00000000-7983-47BC-ADA9-304C6D600764}"/>
              </c:ext>
            </c:extLst>
          </c:dPt>
          <c:xVal>
            <c:numLit>
              <c:formatCode>0.000</c:formatCode>
              <c:ptCount val="126"/>
              <c:pt idx="0">
                <c:v>1.5078161954879761</c:v>
              </c:pt>
              <c:pt idx="1">
                <c:v>1.7438265085220337</c:v>
              </c:pt>
              <c:pt idx="2">
                <c:v>2.0224225521087646</c:v>
              </c:pt>
              <c:pt idx="3">
                <c:v>2.3542511463165283</c:v>
              </c:pt>
              <c:pt idx="4">
                <c:v>2.7501208782196045</c:v>
              </c:pt>
              <c:pt idx="5">
                <c:v>3.1971099376678467</c:v>
              </c:pt>
              <c:pt idx="6">
                <c:v>3.7162675857543945</c:v>
              </c:pt>
              <c:pt idx="7">
                <c:v>4.322547435760498</c:v>
              </c:pt>
              <c:pt idx="8">
                <c:v>5.0352106094360352</c:v>
              </c:pt>
              <c:pt idx="9">
                <c:v>5.8511691093444824</c:v>
              </c:pt>
              <c:pt idx="10">
                <c:v>6.8057751655578613</c:v>
              </c:pt>
              <c:pt idx="11">
                <c:v>7.9187784194946289</c:v>
              </c:pt>
              <c:pt idx="12">
                <c:v>9.2141523361206055</c:v>
              </c:pt>
              <c:pt idx="13">
                <c:v>10.720181465148926</c:v>
              </c:pt>
              <c:pt idx="14">
                <c:v>12.457830429077148</c:v>
              </c:pt>
              <c:pt idx="15">
                <c:v>14.49415111541748</c:v>
              </c:pt>
              <c:pt idx="16">
                <c:v>16.911550521850586</c:v>
              </c:pt>
              <c:pt idx="17">
                <c:v>19.674104690551758</c:v>
              </c:pt>
              <c:pt idx="18">
                <c:v>22.861543655395508</c:v>
              </c:pt>
              <c:pt idx="19">
                <c:v>26.592926025390625</c:v>
              </c:pt>
              <c:pt idx="20">
                <c:v>30.925390243530273</c:v>
              </c:pt>
              <c:pt idx="21">
                <c:v>41.638725280761719</c:v>
              </c:pt>
              <c:pt idx="22">
                <c:v>49.780864715576172</c:v>
              </c:pt>
              <c:pt idx="23">
                <c:v>55.505580902099609</c:v>
              </c:pt>
              <c:pt idx="24">
                <c:v>71.681495666503906</c:v>
              </c:pt>
              <c:pt idx="25">
                <c:v>81.491874694824219</c:v>
              </c:pt>
              <c:pt idx="26">
                <c:v>89.2686767578125</c:v>
              </c:pt>
              <c:pt idx="27">
                <c:v>103.54581451416016</c:v>
              </c:pt>
              <c:pt idx="28">
                <c:v>119.72690582275391</c:v>
              </c:pt>
              <c:pt idx="29">
                <c:v>139.27326965332031</c:v>
              </c:pt>
              <c:pt idx="30">
                <c:v>164.23115539550781</c:v>
              </c:pt>
              <c:pt idx="31">
                <c:v>190.90036010742188</c:v>
              </c:pt>
              <c:pt idx="32">
                <c:v>223.23</c:v>
              </c:pt>
              <c:pt idx="33">
                <c:v>258.9593505859375</c:v>
              </c:pt>
              <c:pt idx="34">
                <c:v>298.799072265625</c:v>
              </c:pt>
              <c:pt idx="35">
                <c:v>349.99212646484375</c:v>
              </c:pt>
              <c:pt idx="36">
                <c:v>404.77532958984375</c:v>
              </c:pt>
              <c:pt idx="37">
                <c:v>472.53756713867188</c:v>
              </c:pt>
              <c:pt idx="38">
                <c:v>550.83868408203125</c:v>
              </c:pt>
              <c:pt idx="39">
                <c:v>637.6241455078125</c:v>
              </c:pt>
              <c:pt idx="40">
                <c:v>743.301025390625</c:v>
              </c:pt>
              <c:pt idx="41">
                <c:v>864.14410400390625</c:v>
              </c:pt>
              <c:pt idx="42">
                <c:v>1004.7350463867188</c:v>
              </c:pt>
              <c:pt idx="43">
                <c:v>1171.2442626953125</c:v>
              </c:pt>
              <c:pt idx="44">
                <c:v>1360.9058837890625</c:v>
              </c:pt>
              <c:pt idx="45">
                <c:v>1584.4827880859375</c:v>
              </c:pt>
              <c:pt idx="46">
                <c:v>1841.8258056640625</c:v>
              </c:pt>
              <c:pt idx="47">
                <c:v>2145.02</c:v>
              </c:pt>
              <c:pt idx="48">
                <c:v>2498.892578125</c:v>
              </c:pt>
              <c:pt idx="49">
                <c:v>2903.94580078125</c:v>
              </c:pt>
              <c:pt idx="50">
                <c:v>3379.4248046875</c:v>
              </c:pt>
              <c:pt idx="51">
                <c:v>3931.474365234375</c:v>
              </c:pt>
              <c:pt idx="52">
                <c:v>4575.48193359375</c:v>
              </c:pt>
              <c:pt idx="53">
                <c:v>5321.89990234375</c:v>
              </c:pt>
              <c:pt idx="54">
                <c:v>6190.5693359375</c:v>
              </c:pt>
              <c:pt idx="55">
                <c:v>7205.1015625</c:v>
              </c:pt>
              <c:pt idx="56">
                <c:v>8381.9853515625</c:v>
              </c:pt>
              <c:pt idx="57">
                <c:v>9751.8876953125</c:v>
              </c:pt>
              <c:pt idx="58">
                <c:v>11346.439453125</c:v>
              </c:pt>
              <c:pt idx="59">
                <c:v>13201.025390625</c:v>
              </c:pt>
              <c:pt idx="60">
                <c:v>15359.451171875</c:v>
              </c:pt>
              <c:pt idx="61">
                <c:v>17870.17578125</c:v>
              </c:pt>
              <c:pt idx="62">
                <c:v>20790.529296875</c:v>
              </c:pt>
              <c:pt idx="63">
                <c:v>24190.375</c:v>
              </c:pt>
              <c:pt idx="64">
                <c:v>28144.47265625</c:v>
              </c:pt>
              <c:pt idx="65">
                <c:v>32744.857421875</c:v>
              </c:pt>
              <c:pt idx="66">
                <c:v>38096.20703125</c:v>
              </c:pt>
              <c:pt idx="67">
                <c:v>44323.875</c:v>
              </c:pt>
              <c:pt idx="68">
                <c:v>51554.1953125</c:v>
              </c:pt>
              <c:pt idx="69">
                <c:v>59981.18359375</c:v>
              </c:pt>
            </c:numLit>
          </c:xVal>
          <c:yVal>
            <c:numLit>
              <c:formatCode>0.00E+00</c:formatCode>
              <c:ptCount val="126"/>
              <c:pt idx="1">
                <c:v>8.2543034082651987E-3</c:v>
              </c:pt>
              <c:pt idx="2">
                <c:v>7.2255974458905661E-3</c:v>
              </c:pt>
              <c:pt idx="3">
                <c:v>6.2171286451703188E-3</c:v>
              </c:pt>
              <c:pt idx="4">
                <c:v>5.299663607614729E-3</c:v>
              </c:pt>
              <c:pt idx="5">
                <c:v>4.187499755030675E-3</c:v>
              </c:pt>
              <c:pt idx="6">
                <c:v>3.6418202654361015E-3</c:v>
              </c:pt>
              <c:pt idx="7">
                <c:v>3.1752994196915176E-3</c:v>
              </c:pt>
              <c:pt idx="8">
                <c:v>2.5980529464961323E-3</c:v>
              </c:pt>
              <c:pt idx="9">
                <c:v>2.387255257378268E-3</c:v>
              </c:pt>
              <c:pt idx="10">
                <c:v>1.9307169528290642E-3</c:v>
              </c:pt>
              <c:pt idx="11">
                <c:v>1.6450393968354313E-3</c:v>
              </c:pt>
              <c:pt idx="12">
                <c:v>1.4761480622353443E-3</c:v>
              </c:pt>
              <c:pt idx="13">
                <c:v>1.3342832985005952E-3</c:v>
              </c:pt>
              <c:pt idx="14">
                <c:v>1.1317577826839619E-3</c:v>
              </c:pt>
              <c:pt idx="15">
                <c:v>9.2919109982213428E-4</c:v>
              </c:pt>
              <c:pt idx="16">
                <c:v>8.2316127910715881E-4</c:v>
              </c:pt>
              <c:pt idx="17">
                <c:v>6.9897550812831797E-4</c:v>
              </c:pt>
              <c:pt idx="18">
                <c:v>5.7731072949984133E-4</c:v>
              </c:pt>
              <c:pt idx="19">
                <c:v>4.9406099658728584E-4</c:v>
              </c:pt>
              <c:pt idx="20">
                <c:v>4.2995315566138136E-4</c:v>
              </c:pt>
              <c:pt idx="21">
                <c:v>1.4061410476617859E-4</c:v>
              </c:pt>
              <c:pt idx="22">
                <c:v>2.4333356838615694E-4</c:v>
              </c:pt>
              <c:pt idx="23">
                <c:v>2.2864325620601381E-4</c:v>
              </c:pt>
              <c:pt idx="24">
                <c:v>1.7210458618728238E-4</c:v>
              </c:pt>
              <c:pt idx="25">
                <c:v>1.8153301309866668E-4</c:v>
              </c:pt>
              <c:pt idx="26">
                <c:v>1.546790017763365E-4</c:v>
              </c:pt>
              <c:pt idx="27">
                <c:v>1.2593444516576562E-4</c:v>
              </c:pt>
              <c:pt idx="28">
                <c:v>1.149639854679791E-4</c:v>
              </c:pt>
              <c:pt idx="29">
                <c:v>8.9716653791008575E-5</c:v>
              </c:pt>
              <c:pt idx="30">
                <c:v>7.2054878177415035E-5</c:v>
              </c:pt>
              <c:pt idx="31">
                <c:v>6.8037583242062474E-5</c:v>
              </c:pt>
              <c:pt idx="32">
                <c:v>5.0860920621625914E-5</c:v>
              </c:pt>
              <c:pt idx="33">
                <c:v>4.8803373825487845E-5</c:v>
              </c:pt>
              <c:pt idx="34">
                <c:v>3.7101566161402071E-5</c:v>
              </c:pt>
              <c:pt idx="35">
                <c:v>3.0810201177902677E-5</c:v>
              </c:pt>
              <c:pt idx="36">
                <c:v>2.6186486761765982E-5</c:v>
              </c:pt>
              <c:pt idx="37">
                <c:v>2.0616052564618382E-5</c:v>
              </c:pt>
              <c:pt idx="38">
                <c:v>1.7313058179501884E-5</c:v>
              </c:pt>
              <c:pt idx="39">
                <c:v>1.448408314925318E-5</c:v>
              </c:pt>
              <c:pt idx="40">
                <c:v>1.1974402586736906E-5</c:v>
              </c:pt>
              <c:pt idx="41">
                <c:v>1.0109000464412459E-5</c:v>
              </c:pt>
              <c:pt idx="42">
                <c:v>8.6414579504443936E-6</c:v>
              </c:pt>
              <c:pt idx="43">
                <c:v>7.5388784114491177E-6</c:v>
              </c:pt>
              <c:pt idx="44">
                <c:v>6.0576442316902449E-6</c:v>
              </c:pt>
              <c:pt idx="45">
                <c:v>5.3239210438666589E-6</c:v>
              </c:pt>
              <c:pt idx="46">
                <c:v>5.0281378818064489E-6</c:v>
              </c:pt>
              <c:pt idx="47">
                <c:v>4.2480980478157184E-6</c:v>
              </c:pt>
              <c:pt idx="48">
                <c:v>3.7969034964539343E-6</c:v>
              </c:pt>
              <c:pt idx="49">
                <c:v>3.4251862890171342E-6</c:v>
              </c:pt>
              <c:pt idx="50">
                <c:v>3.1292929334932797E-6</c:v>
              </c:pt>
              <c:pt idx="51">
                <c:v>2.921302322427797E-6</c:v>
              </c:pt>
              <c:pt idx="52">
                <c:v>2.6709216982277844E-6</c:v>
              </c:pt>
              <c:pt idx="53">
                <c:v>2.9585959519105775E-6</c:v>
              </c:pt>
              <c:pt idx="54">
                <c:v>2.9974815862143603E-6</c:v>
              </c:pt>
              <c:pt idx="55">
                <c:v>2.9958054570121358E-6</c:v>
              </c:pt>
              <c:pt idx="56">
                <c:v>2.953775785436591E-6</c:v>
              </c:pt>
              <c:pt idx="57">
                <c:v>2.8534619315447294E-6</c:v>
              </c:pt>
              <c:pt idx="58">
                <c:v>2.699564501312771E-6</c:v>
              </c:pt>
              <c:pt idx="59">
                <c:v>2.284395569630788E-6</c:v>
              </c:pt>
              <c:pt idx="60">
                <c:v>1.9715799892100723E-6</c:v>
              </c:pt>
              <c:pt idx="61">
                <c:v>2.1157944423571528E-6</c:v>
              </c:pt>
              <c:pt idx="62">
                <c:v>1.7699948075513715E-6</c:v>
              </c:pt>
              <c:pt idx="63">
                <c:v>1.7193959651000417E-6</c:v>
              </c:pt>
              <c:pt idx="64">
                <c:v>1.7361219314836976E-6</c:v>
              </c:pt>
              <c:pt idx="65">
                <c:v>1.2047008561094259E-6</c:v>
              </c:pt>
              <c:pt idx="66">
                <c:v>9.992239857817396E-7</c:v>
              </c:pt>
              <c:pt idx="67">
                <c:v>7.3884917694520111E-7</c:v>
              </c:pt>
              <c:pt idx="68">
                <c:v>7.7150182598783269E-7</c:v>
              </c:pt>
              <c:pt idx="69">
                <c:v>3.4272089515783078E-7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1-7983-47BC-ADA9-304C6D600764}"/>
            </c:ext>
          </c:extLst>
        </c:ser>
        <c:ser>
          <c:idx val="1"/>
          <c:order val="1"/>
          <c:tx>
            <c:v>C_bulk</c:v>
          </c:tx>
          <c:spPr>
            <a:ln>
              <a:solidFill>
                <a:srgbClr val="00B050"/>
              </a:solidFill>
            </a:ln>
          </c:spPr>
          <c:marker>
            <c:symbol val="none"/>
          </c:marker>
          <c:xVal>
            <c:numLit>
              <c:formatCode>0.000</c:formatCode>
              <c:ptCount val="126"/>
              <c:pt idx="0">
                <c:v>1.5078161954879761</c:v>
              </c:pt>
              <c:pt idx="1">
                <c:v>1.7438265085220337</c:v>
              </c:pt>
              <c:pt idx="2">
                <c:v>2.0224225521087646</c:v>
              </c:pt>
              <c:pt idx="3">
                <c:v>2.3542511463165283</c:v>
              </c:pt>
              <c:pt idx="4">
                <c:v>2.7501208782196045</c:v>
              </c:pt>
              <c:pt idx="5">
                <c:v>3.1971099376678467</c:v>
              </c:pt>
              <c:pt idx="6">
                <c:v>3.7162675857543945</c:v>
              </c:pt>
              <c:pt idx="7">
                <c:v>4.322547435760498</c:v>
              </c:pt>
              <c:pt idx="8">
                <c:v>5.0352106094360352</c:v>
              </c:pt>
              <c:pt idx="9">
                <c:v>5.8511691093444824</c:v>
              </c:pt>
              <c:pt idx="10">
                <c:v>6.8057751655578613</c:v>
              </c:pt>
              <c:pt idx="11">
                <c:v>7.9187784194946289</c:v>
              </c:pt>
              <c:pt idx="12">
                <c:v>9.2141523361206055</c:v>
              </c:pt>
              <c:pt idx="13">
                <c:v>10.720181465148926</c:v>
              </c:pt>
              <c:pt idx="14">
                <c:v>12.457830429077148</c:v>
              </c:pt>
              <c:pt idx="15">
                <c:v>14.49415111541748</c:v>
              </c:pt>
              <c:pt idx="16">
                <c:v>16.911550521850586</c:v>
              </c:pt>
              <c:pt idx="17">
                <c:v>19.674104690551758</c:v>
              </c:pt>
              <c:pt idx="18">
                <c:v>22.861543655395508</c:v>
              </c:pt>
              <c:pt idx="19">
                <c:v>26.592926025390625</c:v>
              </c:pt>
              <c:pt idx="20">
                <c:v>30.925390243530273</c:v>
              </c:pt>
              <c:pt idx="21">
                <c:v>41.638725280761719</c:v>
              </c:pt>
              <c:pt idx="22">
                <c:v>49.780864715576172</c:v>
              </c:pt>
              <c:pt idx="23">
                <c:v>55.505580902099609</c:v>
              </c:pt>
              <c:pt idx="24">
                <c:v>71.681495666503906</c:v>
              </c:pt>
              <c:pt idx="25">
                <c:v>81.491874694824219</c:v>
              </c:pt>
              <c:pt idx="26">
                <c:v>89.2686767578125</c:v>
              </c:pt>
              <c:pt idx="27">
                <c:v>103.54581451416016</c:v>
              </c:pt>
              <c:pt idx="28">
                <c:v>119.72690582275391</c:v>
              </c:pt>
              <c:pt idx="29">
                <c:v>139.27326965332031</c:v>
              </c:pt>
              <c:pt idx="30">
                <c:v>164.23115539550781</c:v>
              </c:pt>
              <c:pt idx="31">
                <c:v>190.90036010742188</c:v>
              </c:pt>
              <c:pt idx="32">
                <c:v>223.23</c:v>
              </c:pt>
              <c:pt idx="33">
                <c:v>258.9593505859375</c:v>
              </c:pt>
              <c:pt idx="34">
                <c:v>298.799072265625</c:v>
              </c:pt>
              <c:pt idx="35">
                <c:v>349.99212646484375</c:v>
              </c:pt>
              <c:pt idx="36">
                <c:v>404.77532958984375</c:v>
              </c:pt>
              <c:pt idx="37">
                <c:v>472.53756713867188</c:v>
              </c:pt>
              <c:pt idx="38">
                <c:v>550.83868408203125</c:v>
              </c:pt>
              <c:pt idx="39">
                <c:v>637.6241455078125</c:v>
              </c:pt>
              <c:pt idx="40">
                <c:v>743.301025390625</c:v>
              </c:pt>
              <c:pt idx="41">
                <c:v>864.14410400390625</c:v>
              </c:pt>
              <c:pt idx="42">
                <c:v>1004.7350463867188</c:v>
              </c:pt>
              <c:pt idx="43">
                <c:v>1171.2442626953125</c:v>
              </c:pt>
              <c:pt idx="44">
                <c:v>1360.9058837890625</c:v>
              </c:pt>
              <c:pt idx="45">
                <c:v>1584.4827880859375</c:v>
              </c:pt>
              <c:pt idx="46">
                <c:v>1841.8258056640625</c:v>
              </c:pt>
              <c:pt idx="47">
                <c:v>2145.02</c:v>
              </c:pt>
              <c:pt idx="48">
                <c:v>2498.892578125</c:v>
              </c:pt>
              <c:pt idx="49">
                <c:v>2903.94580078125</c:v>
              </c:pt>
              <c:pt idx="50">
                <c:v>3379.4248046875</c:v>
              </c:pt>
              <c:pt idx="51">
                <c:v>3931.474365234375</c:v>
              </c:pt>
              <c:pt idx="52">
                <c:v>4575.48193359375</c:v>
              </c:pt>
              <c:pt idx="53">
                <c:v>5321.89990234375</c:v>
              </c:pt>
              <c:pt idx="54">
                <c:v>6190.5693359375</c:v>
              </c:pt>
              <c:pt idx="55">
                <c:v>7205.1015625</c:v>
              </c:pt>
              <c:pt idx="56">
                <c:v>8381.9853515625</c:v>
              </c:pt>
              <c:pt idx="57">
                <c:v>9751.8876953125</c:v>
              </c:pt>
              <c:pt idx="58">
                <c:v>11346.439453125</c:v>
              </c:pt>
              <c:pt idx="59">
                <c:v>13201.025390625</c:v>
              </c:pt>
              <c:pt idx="60">
                <c:v>15359.451171875</c:v>
              </c:pt>
              <c:pt idx="61">
                <c:v>17870.17578125</c:v>
              </c:pt>
              <c:pt idx="62">
                <c:v>20790.529296875</c:v>
              </c:pt>
              <c:pt idx="63">
                <c:v>24190.375</c:v>
              </c:pt>
              <c:pt idx="64">
                <c:v>28144.47265625</c:v>
              </c:pt>
              <c:pt idx="65">
                <c:v>32744.857421875</c:v>
              </c:pt>
              <c:pt idx="66">
                <c:v>38096.20703125</c:v>
              </c:pt>
              <c:pt idx="67">
                <c:v>44323.875</c:v>
              </c:pt>
              <c:pt idx="68">
                <c:v>51554.1953125</c:v>
              </c:pt>
              <c:pt idx="69">
                <c:v>59981.18359375</c:v>
              </c:pt>
            </c:numLit>
          </c:xVal>
          <c:yVal>
            <c:numLit>
              <c:formatCode>0.00E+00</c:formatCode>
              <c:ptCount val="126"/>
              <c:pt idx="1">
                <c:v>4.7249795493553232E-3</c:v>
              </c:pt>
              <c:pt idx="2">
                <c:v>4.0741219695398746E-3</c:v>
              </c:pt>
              <c:pt idx="3">
                <c:v>3.4999059369406182E-3</c:v>
              </c:pt>
              <c:pt idx="4">
                <c:v>2.9961340588496041E-3</c:v>
              </c:pt>
              <c:pt idx="5">
                <c:v>2.5772693826082035E-3</c:v>
              </c:pt>
              <c:pt idx="6">
                <c:v>2.2172541259641138E-3</c:v>
              </c:pt>
              <c:pt idx="7">
                <c:v>1.9062883558179245E-3</c:v>
              </c:pt>
              <c:pt idx="8">
                <c:v>1.6365062712873925E-3</c:v>
              </c:pt>
              <c:pt idx="9">
                <c:v>1.4083176538232404E-3</c:v>
              </c:pt>
              <c:pt idx="10">
                <c:v>1.2108071783708452E-3</c:v>
              </c:pt>
              <c:pt idx="11">
                <c:v>1.0406513449564073E-3</c:v>
              </c:pt>
              <c:pt idx="12">
                <c:v>8.9437713333886785E-4</c:v>
              </c:pt>
              <c:pt idx="13">
                <c:v>7.6875619185772187E-4</c:v>
              </c:pt>
              <c:pt idx="14">
                <c:v>6.6155399365205479E-4</c:v>
              </c:pt>
              <c:pt idx="15">
                <c:v>5.6863656772462856E-4</c:v>
              </c:pt>
              <c:pt idx="16">
                <c:v>4.8738001457497272E-4</c:v>
              </c:pt>
              <c:pt idx="17">
                <c:v>4.1897017150590259E-4</c:v>
              </c:pt>
              <c:pt idx="18">
                <c:v>3.6058164104573278E-4</c:v>
              </c:pt>
              <c:pt idx="19">
                <c:v>3.1001265154568955E-4</c:v>
              </c:pt>
              <c:pt idx="20">
                <c:v>2.6660764085746831E-4</c:v>
              </c:pt>
              <c:pt idx="21">
                <c:v>1.9805909134416842E-4</c:v>
              </c:pt>
              <c:pt idx="22">
                <c:v>1.6569489176710962E-4</c:v>
              </c:pt>
              <c:pt idx="23">
                <c:v>1.486245950847715E-4</c:v>
              </c:pt>
              <c:pt idx="24">
                <c:v>1.1512717681165788E-4</c:v>
              </c:pt>
              <c:pt idx="25">
                <c:v>1.0128990039166144E-4</c:v>
              </c:pt>
              <c:pt idx="26">
                <c:v>9.2481970757193568E-5</c:v>
              </c:pt>
              <c:pt idx="27">
                <c:v>7.9755859929098535E-5</c:v>
              </c:pt>
              <c:pt idx="28">
                <c:v>6.9001868202551517E-5</c:v>
              </c:pt>
              <c:pt idx="29">
                <c:v>5.9343747136261608E-5</c:v>
              </c:pt>
              <c:pt idx="30">
                <c:v>5.035351988981216E-5</c:v>
              </c:pt>
              <c:pt idx="31">
                <c:v>4.3344876448092105E-5</c:v>
              </c:pt>
              <c:pt idx="32">
                <c:v>3.7094189376135685E-5</c:v>
              </c:pt>
              <c:pt idx="33">
                <c:v>3.2001734808929159E-5</c:v>
              </c:pt>
              <c:pt idx="34">
                <c:v>2.7759529815335677E-5</c:v>
              </c:pt>
              <c:pt idx="35">
                <c:v>2.3726237318715646E-5</c:v>
              </c:pt>
              <c:pt idx="36">
                <c:v>2.0540123332649781E-5</c:v>
              </c:pt>
              <c:pt idx="37">
                <c:v>1.762119414544416E-5</c:v>
              </c:pt>
              <c:pt idx="38">
                <c:v>1.5142668704314647E-5</c:v>
              </c:pt>
              <c:pt idx="39">
                <c:v>1.3106827090784878E-5</c:v>
              </c:pt>
              <c:pt idx="40">
                <c:v>1.1269710611757221E-5</c:v>
              </c:pt>
              <c:pt idx="41">
                <c:v>9.7196200394092961E-6</c:v>
              </c:pt>
              <c:pt idx="42">
                <c:v>8.3854664876994888E-6</c:v>
              </c:pt>
              <c:pt idx="43">
                <c:v>7.2196627428182358E-6</c:v>
              </c:pt>
              <c:pt idx="44">
                <c:v>6.2392925757225653E-6</c:v>
              </c:pt>
              <c:pt idx="45">
                <c:v>5.385017928142016E-6</c:v>
              </c:pt>
              <c:pt idx="46">
                <c:v>4.6584729475277936E-6</c:v>
              </c:pt>
              <c:pt idx="47">
                <c:v>4.0261671283712908E-6</c:v>
              </c:pt>
              <c:pt idx="48">
                <c:v>3.482223149012162E-6</c:v>
              </c:pt>
              <c:pt idx="49">
                <c:v>3.0223244348955088E-6</c:v>
              </c:pt>
              <c:pt idx="50">
                <c:v>2.6231283738037926E-6</c:v>
              </c:pt>
              <c:pt idx="51">
                <c:v>2.2807817652618171E-6</c:v>
              </c:pt>
              <c:pt idx="52">
                <c:v>1.9858069925530207E-6</c:v>
              </c:pt>
              <c:pt idx="53">
                <c:v>1.7332468952788925E-6</c:v>
              </c:pt>
              <c:pt idx="54">
                <c:v>1.5160050700129911E-6</c:v>
              </c:pt>
              <c:pt idx="55">
                <c:v>1.3285999961865961E-6</c:v>
              </c:pt>
              <c:pt idx="56">
                <c:v>1.1680416917076704E-6</c:v>
              </c:pt>
              <c:pt idx="57">
                <c:v>1.0299586907411536E-6</c:v>
              </c:pt>
              <c:pt idx="58">
                <c:v>9.112243004400565E-7</c:v>
              </c:pt>
              <c:pt idx="59">
                <c:v>8.092088637183555E-7</c:v>
              </c:pt>
              <c:pt idx="60">
                <c:v>7.2150071328426589E-7</c:v>
              </c:pt>
              <c:pt idx="61">
                <c:v>6.4613379555615519E-7</c:v>
              </c:pt>
              <c:pt idx="62">
                <c:v>5.8137075151818357E-7</c:v>
              </c:pt>
              <c:pt idx="63">
                <c:v>5.2567305199719481E-7</c:v>
              </c:pt>
              <c:pt idx="64">
                <c:v>4.7782129687464153E-7</c:v>
              </c:pt>
              <c:pt idx="65">
                <c:v>4.3669267720983679E-7</c:v>
              </c:pt>
              <c:pt idx="66">
                <c:v>4.0134794627406899E-7</c:v>
              </c:pt>
              <c:pt idx="67">
                <c:v>3.7096064110781912E-7</c:v>
              </c:pt>
              <c:pt idx="68">
                <c:v>3.4489058291276742E-7</c:v>
              </c:pt>
              <c:pt idx="69">
                <c:v>3.224373157868174E-7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2-7983-47BC-ADA9-304C6D600764}"/>
            </c:ext>
          </c:extLst>
        </c:ser>
        <c:ser>
          <c:idx val="3"/>
          <c:order val="2"/>
          <c:tx>
            <c:v>Closure</c:v>
          </c:tx>
          <c:spPr>
            <a:ln w="25400"/>
          </c:spPr>
          <c:marker>
            <c:symbol val="none"/>
          </c:marker>
          <c:dPt>
            <c:idx val="1"/>
            <c:bubble3D val="0"/>
            <c:spPr>
              <a:ln w="25400">
                <a:solidFill>
                  <a:schemeClr val="tx1"/>
                </a:solidFill>
              </a:ln>
            </c:spPr>
            <c:extLst>
              <c:ext xmlns:c16="http://schemas.microsoft.com/office/drawing/2014/chart" uri="{C3380CC4-5D6E-409C-BE32-E72D297353CC}">
                <c16:uniqueId val="{00000004-7983-47BC-ADA9-304C6D600764}"/>
              </c:ext>
            </c:extLst>
          </c:dPt>
          <c:xVal>
            <c:numLit>
              <c:formatCode>0</c:formatCode>
              <c:ptCount val="2"/>
              <c:pt idx="0">
                <c:v>550</c:v>
              </c:pt>
              <c:pt idx="1">
                <c:v>550</c:v>
              </c:pt>
            </c:numLit>
          </c:xVal>
          <c:yVal>
            <c:numLit>
              <c:formatCode>General</c:formatCode>
              <c:ptCount val="2"/>
              <c:pt idx="0">
                <c:v>1E-10</c:v>
              </c:pt>
              <c:pt idx="1">
                <c:v>1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5-7983-47BC-ADA9-304C6D600764}"/>
            </c:ext>
          </c:extLst>
        </c:ser>
        <c:ser>
          <c:idx val="4"/>
          <c:order val="3"/>
          <c:tx>
            <c:v>Intrusion</c:v>
          </c:tx>
          <c:spPr>
            <a:ln>
              <a:solidFill>
                <a:schemeClr val="tx1"/>
              </a:solidFill>
              <a:prstDash val="solid"/>
            </a:ln>
          </c:spPr>
          <c:marker>
            <c:symbol val="none"/>
          </c:marker>
          <c:dPt>
            <c:idx val="1"/>
            <c:bubble3D val="0"/>
            <c:spPr>
              <a:ln w="25400">
                <a:solidFill>
                  <a:schemeClr val="tx1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7983-47BC-ADA9-304C6D600764}"/>
              </c:ext>
            </c:extLst>
          </c:dPt>
          <c:xVal>
            <c:numLit>
              <c:formatCode>General</c:formatCode>
              <c:ptCount val="2"/>
              <c:pt idx="0">
                <c:v>3931</c:v>
              </c:pt>
              <c:pt idx="1">
                <c:v>3931</c:v>
              </c:pt>
            </c:numLit>
          </c:xVal>
          <c:yVal>
            <c:numLit>
              <c:formatCode>General</c:formatCode>
              <c:ptCount val="2"/>
              <c:pt idx="0">
                <c:v>1E-10</c:v>
              </c:pt>
              <c:pt idx="1">
                <c:v>1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8-7983-47BC-ADA9-304C6D60076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logBase val="10"/>
          <c:orientation val="minMax"/>
          <c:min val="1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Injection</a:t>
                </a:r>
                <a:r>
                  <a:rPr lang="en-US" baseline="0"/>
                  <a:t> Pressure, psia</a:t>
                </a:r>
                <a:endParaRPr lang="en-US"/>
              </a:p>
            </c:rich>
          </c:tx>
          <c:overlay val="0"/>
        </c:title>
        <c:numFmt formatCode="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1.0000000000000005E-8"/>
        <c:crossBetween val="midCat"/>
      </c:valAx>
      <c:valAx>
        <c:axId val="160021120"/>
        <c:scaling>
          <c:logBase val="10"/>
          <c:orientation val="minMax"/>
          <c:max val="0.1"/>
          <c:min val="1.0000000000000005E-8"/>
        </c:scaling>
        <c:delete val="0"/>
        <c:axPos val="l"/>
        <c:majorGridlines>
          <c:spPr>
            <a:ln>
              <a:solidFill>
                <a:schemeClr val="bg1">
                  <a:lumMod val="50000"/>
                </a:schemeClr>
              </a:solidFill>
            </a:ln>
          </c:spPr>
        </c:majorGridlines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Compressibility, psia^-1</a:t>
                </a:r>
              </a:p>
            </c:rich>
          </c:tx>
          <c:overlay val="0"/>
        </c:title>
        <c:numFmt formatCode="0.E+0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  <c:majorUnit val="0.2"/>
        <c:minorUnit val="0.1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egendEntry>
        <c:idx val="2"/>
        <c:delete val="1"/>
      </c:legendEntry>
      <c:legendEntry>
        <c:idx val="3"/>
        <c:delete val="1"/>
      </c:legendEntry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/>
  </c:printSettings>
</c:chartSpace>
</file>

<file path=xl/charts/chart8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smoothMarker"/>
        <c:varyColors val="0"/>
        <c:ser>
          <c:idx val="0"/>
          <c:order val="0"/>
          <c:tx>
            <c:v>Compression</c:v>
          </c:tx>
          <c:spPr>
            <a:ln>
              <a:solidFill>
                <a:sysClr val="windowText" lastClr="000000"/>
              </a:solidFill>
              <a:prstDash val="solid"/>
            </a:ln>
          </c:spPr>
          <c:marker>
            <c:symbol val="none"/>
          </c:marker>
          <c:xVal>
            <c:numLit>
              <c:formatCode>0.000</c:formatCode>
              <c:ptCount val="129"/>
              <c:pt idx="0">
                <c:v>1.7438265085220337</c:v>
              </c:pt>
              <c:pt idx="1">
                <c:v>2.0224225521087646</c:v>
              </c:pt>
              <c:pt idx="2">
                <c:v>2.3542511463165283</c:v>
              </c:pt>
              <c:pt idx="3">
                <c:v>2.7501208782196045</c:v>
              </c:pt>
              <c:pt idx="4">
                <c:v>3.1971099376678467</c:v>
              </c:pt>
              <c:pt idx="5">
                <c:v>3.7162675857543945</c:v>
              </c:pt>
              <c:pt idx="6">
                <c:v>4.322547435760498</c:v>
              </c:pt>
              <c:pt idx="7">
                <c:v>5.0352106094360352</c:v>
              </c:pt>
              <c:pt idx="8">
                <c:v>5.8511691093444824</c:v>
              </c:pt>
              <c:pt idx="9">
                <c:v>6.8057751655578613</c:v>
              </c:pt>
              <c:pt idx="10">
                <c:v>7.9187784194946289</c:v>
              </c:pt>
              <c:pt idx="11">
                <c:v>9.2141523361206055</c:v>
              </c:pt>
              <c:pt idx="12">
                <c:v>10.720181465148926</c:v>
              </c:pt>
              <c:pt idx="13">
                <c:v>12.457830429077148</c:v>
              </c:pt>
              <c:pt idx="14">
                <c:v>14.49415111541748</c:v>
              </c:pt>
              <c:pt idx="15">
                <c:v>16.911550521850586</c:v>
              </c:pt>
              <c:pt idx="16">
                <c:v>19.674104690551758</c:v>
              </c:pt>
              <c:pt idx="17">
                <c:v>22.861543655395508</c:v>
              </c:pt>
              <c:pt idx="18">
                <c:v>26.592926025390625</c:v>
              </c:pt>
              <c:pt idx="19">
                <c:v>30.925390243530273</c:v>
              </c:pt>
              <c:pt idx="20">
                <c:v>41.638725280761719</c:v>
              </c:pt>
              <c:pt idx="21">
                <c:v>49.780864715576172</c:v>
              </c:pt>
              <c:pt idx="22">
                <c:v>55.505580902099609</c:v>
              </c:pt>
              <c:pt idx="23">
                <c:v>71.681495666503906</c:v>
              </c:pt>
              <c:pt idx="24">
                <c:v>81.491874694824219</c:v>
              </c:pt>
              <c:pt idx="25">
                <c:v>89.2686767578125</c:v>
              </c:pt>
              <c:pt idx="26">
                <c:v>103.54581451416016</c:v>
              </c:pt>
              <c:pt idx="27">
                <c:v>119.72690582275391</c:v>
              </c:pt>
              <c:pt idx="28">
                <c:v>139.27326965332031</c:v>
              </c:pt>
              <c:pt idx="29">
                <c:v>164.23115539550781</c:v>
              </c:pt>
              <c:pt idx="30">
                <c:v>190.90036010742188</c:v>
              </c:pt>
              <c:pt idx="31">
                <c:v>223.23</c:v>
              </c:pt>
              <c:pt idx="32">
                <c:v>258.9593505859375</c:v>
              </c:pt>
              <c:pt idx="33">
                <c:v>298.799072265625</c:v>
              </c:pt>
              <c:pt idx="34">
                <c:v>349.99212646484375</c:v>
              </c:pt>
              <c:pt idx="35">
                <c:v>404.77532958984375</c:v>
              </c:pt>
              <c:pt idx="36">
                <c:v>472.53756713867188</c:v>
              </c:pt>
              <c:pt idx="37">
                <c:v>550.83868408203125</c:v>
              </c:pt>
              <c:pt idx="38">
                <c:v>637.6241455078125</c:v>
              </c:pt>
              <c:pt idx="39">
                <c:v>743.301025390625</c:v>
              </c:pt>
              <c:pt idx="40">
                <c:v>864.14410400390625</c:v>
              </c:pt>
              <c:pt idx="41">
                <c:v>1004.7350463867188</c:v>
              </c:pt>
              <c:pt idx="42">
                <c:v>1171.2442626953125</c:v>
              </c:pt>
              <c:pt idx="43">
                <c:v>1360.9058837890625</c:v>
              </c:pt>
              <c:pt idx="44">
                <c:v>1584.4827880859375</c:v>
              </c:pt>
              <c:pt idx="45">
                <c:v>1841.8258056640625</c:v>
              </c:pt>
              <c:pt idx="46">
                <c:v>2145.02</c:v>
              </c:pt>
              <c:pt idx="47">
                <c:v>2498.892578125</c:v>
              </c:pt>
              <c:pt idx="48">
                <c:v>2903.94580078125</c:v>
              </c:pt>
              <c:pt idx="49">
                <c:v>3379.4248046875</c:v>
              </c:pt>
              <c:pt idx="50">
                <c:v>3931.474365234375</c:v>
              </c:pt>
              <c:pt idx="51">
                <c:v>4575.48193359375</c:v>
              </c:pt>
              <c:pt idx="52">
                <c:v>5321.89990234375</c:v>
              </c:pt>
              <c:pt idx="53">
                <c:v>6190.5693359375</c:v>
              </c:pt>
              <c:pt idx="54">
                <c:v>7205.1015625</c:v>
              </c:pt>
              <c:pt idx="55">
                <c:v>8381.9853515625</c:v>
              </c:pt>
              <c:pt idx="56">
                <c:v>9751.8876953125</c:v>
              </c:pt>
              <c:pt idx="57">
                <c:v>11346.439453125</c:v>
              </c:pt>
              <c:pt idx="58">
                <c:v>13201.025390625</c:v>
              </c:pt>
              <c:pt idx="59">
                <c:v>15359.451171875</c:v>
              </c:pt>
              <c:pt idx="60">
                <c:v>17870.17578125</c:v>
              </c:pt>
              <c:pt idx="61">
                <c:v>20790.529296875</c:v>
              </c:pt>
              <c:pt idx="62">
                <c:v>24190.375</c:v>
              </c:pt>
              <c:pt idx="63">
                <c:v>28144.47265625</c:v>
              </c:pt>
              <c:pt idx="64">
                <c:v>32744.857421875</c:v>
              </c:pt>
              <c:pt idx="65">
                <c:v>38096.20703125</c:v>
              </c:pt>
              <c:pt idx="66">
                <c:v>44323.875</c:v>
              </c:pt>
              <c:pt idx="67">
                <c:v>51554.1953125</c:v>
              </c:pt>
              <c:pt idx="68">
                <c:v>59981.18359375</c:v>
              </c:pt>
            </c:numLit>
          </c:xVal>
          <c:yVal>
            <c:numLit>
              <c:formatCode>General</c:formatCode>
              <c:ptCount val="129"/>
              <c:pt idx="0">
                <c:v>0</c:v>
              </c:pt>
              <c:pt idx="1">
                <c:v>0</c:v>
              </c:pt>
              <c:pt idx="2">
                <c:v>0</c:v>
              </c:pt>
              <c:pt idx="3">
                <c:v>0</c:v>
              </c:pt>
              <c:pt idx="4">
                <c:v>0</c:v>
              </c:pt>
              <c:pt idx="5">
                <c:v>0</c:v>
              </c:pt>
              <c:pt idx="6">
                <c:v>0</c:v>
              </c:pt>
              <c:pt idx="7">
                <c:v>0</c:v>
              </c:pt>
              <c:pt idx="8">
                <c:v>0</c:v>
              </c:pt>
              <c:pt idx="9">
                <c:v>0</c:v>
              </c:pt>
              <c:pt idx="10">
                <c:v>0</c:v>
              </c:pt>
              <c:pt idx="11">
                <c:v>0</c:v>
              </c:pt>
              <c:pt idx="12">
                <c:v>0</c:v>
              </c:pt>
              <c:pt idx="13">
                <c:v>0</c:v>
              </c:pt>
              <c:pt idx="14">
                <c:v>0</c:v>
              </c:pt>
              <c:pt idx="15">
                <c:v>0</c:v>
              </c:pt>
              <c:pt idx="16">
                <c:v>0</c:v>
              </c:pt>
              <c:pt idx="17">
                <c:v>0</c:v>
              </c:pt>
              <c:pt idx="18">
                <c:v>0</c:v>
              </c:pt>
              <c:pt idx="19">
                <c:v>0</c:v>
              </c:pt>
              <c:pt idx="20">
                <c:v>0</c:v>
              </c:pt>
              <c:pt idx="21">
                <c:v>0</c:v>
              </c:pt>
              <c:pt idx="22">
                <c:v>0</c:v>
              </c:pt>
              <c:pt idx="23">
                <c:v>0</c:v>
              </c:pt>
              <c:pt idx="24">
                <c:v>0</c:v>
              </c:pt>
              <c:pt idx="25">
                <c:v>0</c:v>
              </c:pt>
              <c:pt idx="26">
                <c:v>0</c:v>
              </c:pt>
              <c:pt idx="27">
                <c:v>0</c:v>
              </c:pt>
              <c:pt idx="28">
                <c:v>0</c:v>
              </c:pt>
              <c:pt idx="29">
                <c:v>0</c:v>
              </c:pt>
              <c:pt idx="30">
                <c:v>0</c:v>
              </c:pt>
              <c:pt idx="31">
                <c:v>0</c:v>
              </c:pt>
              <c:pt idx="32">
                <c:v>0</c:v>
              </c:pt>
              <c:pt idx="33">
                <c:v>0</c:v>
              </c:pt>
              <c:pt idx="34">
                <c:v>0</c:v>
              </c:pt>
              <c:pt idx="35">
                <c:v>0</c:v>
              </c:pt>
              <c:pt idx="36">
                <c:v>0</c:v>
              </c:pt>
              <c:pt idx="37">
                <c:v>1</c:v>
              </c:pt>
              <c:pt idx="38">
                <c:v>0.9777847786508681</c:v>
              </c:pt>
              <c:pt idx="39">
                <c:v>0.95502937322372528</c:v>
              </c:pt>
              <c:pt idx="40">
                <c:v>0.93319231268332281</c:v>
              </c:pt>
              <c:pt idx="41">
                <c:v>0.91184039724081756</c:v>
              </c:pt>
              <c:pt idx="42">
                <c:v>0.89062095228417504</c:v>
              </c:pt>
              <c:pt idx="43">
                <c:v>0.87033071450753741</c:v>
              </c:pt>
              <c:pt idx="44">
                <c:v>0.85023850389381594</c:v>
              </c:pt>
              <c:pt idx="45">
                <c:v>0.83081526661583893</c:v>
              </c:pt>
              <c:pt idx="46">
                <c:v>0.81159989964109525</c:v>
              </c:pt>
              <c:pt idx="47">
                <c:v>0.79279154477487657</c:v>
              </c:pt>
              <c:pt idx="48">
                <c:v>0.77471355057469315</c:v>
              </c:pt>
              <c:pt idx="49">
                <c:v>0.75688362967286071</c:v>
              </c:pt>
              <c:pt idx="50">
                <c:v>0.73950108926733316</c:v>
              </c:pt>
              <c:pt idx="51">
                <c:v>0.72247465158050772</c:v>
              </c:pt>
              <c:pt idx="52">
                <c:v>0.70590301169487624</c:v>
              </c:pt>
              <c:pt idx="53">
                <c:v>0.68970318170132128</c:v>
              </c:pt>
              <c:pt idx="54">
                <c:v>0.67381660325417336</c:v>
              </c:pt>
              <c:pt idx="55">
                <c:v>0.65834314120051673</c:v>
              </c:pt>
              <c:pt idx="56">
                <c:v>0.64321704984314287</c:v>
              </c:pt>
              <c:pt idx="57">
                <c:v>0.62843202636971018</c:v>
              </c:pt>
              <c:pt idx="58">
                <c:v>0.61399181103945866</c:v>
              </c:pt>
              <c:pt idx="59">
                <c:v>0.59987917086655074</c:v>
              </c:pt>
              <c:pt idx="60">
                <c:v>0.58609399913927329</c:v>
              </c:pt>
              <c:pt idx="61">
                <c:v>0.57262893092698552</c:v>
              </c:pt>
              <c:pt idx="62">
                <c:v>0.55946523419666572</c:v>
              </c:pt>
              <c:pt idx="63">
                <c:v>0.5466092760632667</c:v>
              </c:pt>
              <c:pt idx="64">
                <c:v>0.53404883460338082</c:v>
              </c:pt>
              <c:pt idx="65">
                <c:v>0.52177911193800897</c:v>
              </c:pt>
              <c:pt idx="66">
                <c:v>0.50978815800182409</c:v>
              </c:pt>
              <c:pt idx="67">
                <c:v>0.49809560649834117</c:v>
              </c:pt>
              <c:pt idx="68">
                <c:v>0.48664977503819246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2DAC-465F-A911-CAA82E777AD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  <c:extLst/>
      </c:scatterChart>
      <c:valAx>
        <c:axId val="160018816"/>
        <c:scaling>
          <c:orientation val="minMax"/>
          <c:max val="10000"/>
          <c:min val="0"/>
        </c:scaling>
        <c:delete val="0"/>
        <c:axPos val="b"/>
        <c:minorGridlines>
          <c:spPr>
            <a:ln>
              <a:solidFill>
                <a:schemeClr val="bg1">
                  <a:lumMod val="50000"/>
                </a:schemeClr>
              </a:solidFill>
            </a:ln>
          </c:spPr>
        </c:minorGridlines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Net Confining Pressure,</a:t>
                </a:r>
                <a:r>
                  <a:rPr lang="en-US" baseline="0"/>
                  <a:t> psia</a:t>
                </a:r>
                <a:endParaRPr lang="en-US"/>
              </a:p>
            </c:rich>
          </c:tx>
          <c:overlay val="0"/>
        </c:title>
        <c:numFmt formatCode="General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1.0000000000000094E-156"/>
        <c:crossBetween val="midCat"/>
        <c:majorUnit val="2500"/>
        <c:minorUnit val="1250"/>
      </c:valAx>
      <c:valAx>
        <c:axId val="160021120"/>
        <c:scaling>
          <c:logBase val="10"/>
          <c:orientation val="minMax"/>
          <c:max val="1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K/Ko</a:t>
                </a:r>
              </a:p>
            </c:rich>
          </c:tx>
          <c:overlay val="0"/>
        </c:title>
        <c:numFmt formatCode="0.E+0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  <c:majorUnit val="0.2"/>
        <c:minorUnit val="0.1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/>
  </c:printSettings>
</c:chartSpace>
</file>

<file path=xl/charts/chart8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smoothMarker"/>
        <c:varyColors val="0"/>
        <c:ser>
          <c:idx val="0"/>
          <c:order val="0"/>
          <c:tx>
            <c:v>Compression</c:v>
          </c:tx>
          <c:spPr>
            <a:ln>
              <a:solidFill>
                <a:sysClr val="windowText" lastClr="000000"/>
              </a:solidFill>
              <a:prstDash val="solid"/>
            </a:ln>
          </c:spPr>
          <c:marker>
            <c:symbol val="none"/>
          </c:marker>
          <c:xVal>
            <c:numLit>
              <c:formatCode>0.000</c:formatCode>
              <c:ptCount val="129"/>
              <c:pt idx="0">
                <c:v>1.7438265085220337</c:v>
              </c:pt>
              <c:pt idx="1">
                <c:v>2.0224225521087646</c:v>
              </c:pt>
              <c:pt idx="2">
                <c:v>2.3542511463165283</c:v>
              </c:pt>
              <c:pt idx="3">
                <c:v>2.7501208782196045</c:v>
              </c:pt>
              <c:pt idx="4">
                <c:v>3.1971099376678467</c:v>
              </c:pt>
              <c:pt idx="5">
                <c:v>3.7162675857543945</c:v>
              </c:pt>
              <c:pt idx="6">
                <c:v>4.322547435760498</c:v>
              </c:pt>
              <c:pt idx="7">
                <c:v>5.0352106094360352</c:v>
              </c:pt>
              <c:pt idx="8">
                <c:v>5.8511691093444824</c:v>
              </c:pt>
              <c:pt idx="9">
                <c:v>6.8057751655578613</c:v>
              </c:pt>
              <c:pt idx="10">
                <c:v>7.9187784194946289</c:v>
              </c:pt>
              <c:pt idx="11">
                <c:v>9.2141523361206055</c:v>
              </c:pt>
              <c:pt idx="12">
                <c:v>10.720181465148926</c:v>
              </c:pt>
              <c:pt idx="13">
                <c:v>12.457830429077148</c:v>
              </c:pt>
              <c:pt idx="14">
                <c:v>14.49415111541748</c:v>
              </c:pt>
              <c:pt idx="15">
                <c:v>16.911550521850586</c:v>
              </c:pt>
              <c:pt idx="16">
                <c:v>19.674104690551758</c:v>
              </c:pt>
              <c:pt idx="17">
                <c:v>22.861543655395508</c:v>
              </c:pt>
              <c:pt idx="18">
                <c:v>26.592926025390625</c:v>
              </c:pt>
              <c:pt idx="19">
                <c:v>30.925390243530273</c:v>
              </c:pt>
              <c:pt idx="20">
                <c:v>41.638725280761719</c:v>
              </c:pt>
              <c:pt idx="21">
                <c:v>49.780864715576172</c:v>
              </c:pt>
              <c:pt idx="22">
                <c:v>55.505580902099609</c:v>
              </c:pt>
              <c:pt idx="23">
                <c:v>71.681495666503906</c:v>
              </c:pt>
              <c:pt idx="24">
                <c:v>81.491874694824219</c:v>
              </c:pt>
              <c:pt idx="25">
                <c:v>89.2686767578125</c:v>
              </c:pt>
              <c:pt idx="26">
                <c:v>103.54581451416016</c:v>
              </c:pt>
              <c:pt idx="27">
                <c:v>119.72690582275391</c:v>
              </c:pt>
              <c:pt idx="28">
                <c:v>139.27326965332031</c:v>
              </c:pt>
              <c:pt idx="29">
                <c:v>164.23115539550781</c:v>
              </c:pt>
              <c:pt idx="30">
                <c:v>190.90036010742188</c:v>
              </c:pt>
              <c:pt idx="31">
                <c:v>223.23</c:v>
              </c:pt>
              <c:pt idx="32">
                <c:v>258.9593505859375</c:v>
              </c:pt>
              <c:pt idx="33">
                <c:v>298.799072265625</c:v>
              </c:pt>
              <c:pt idx="34">
                <c:v>349.99212646484375</c:v>
              </c:pt>
              <c:pt idx="35">
                <c:v>404.77532958984375</c:v>
              </c:pt>
              <c:pt idx="36">
                <c:v>472.53756713867188</c:v>
              </c:pt>
              <c:pt idx="37">
                <c:v>550.83868408203125</c:v>
              </c:pt>
              <c:pt idx="38">
                <c:v>637.6241455078125</c:v>
              </c:pt>
              <c:pt idx="39">
                <c:v>743.301025390625</c:v>
              </c:pt>
              <c:pt idx="40">
                <c:v>864.14410400390625</c:v>
              </c:pt>
              <c:pt idx="41">
                <c:v>1004.7350463867188</c:v>
              </c:pt>
              <c:pt idx="42">
                <c:v>1171.2442626953125</c:v>
              </c:pt>
              <c:pt idx="43">
                <c:v>1360.9058837890625</c:v>
              </c:pt>
              <c:pt idx="44">
                <c:v>1584.4827880859375</c:v>
              </c:pt>
              <c:pt idx="45">
                <c:v>1841.8258056640625</c:v>
              </c:pt>
              <c:pt idx="46">
                <c:v>2145.02</c:v>
              </c:pt>
              <c:pt idx="47">
                <c:v>2498.892578125</c:v>
              </c:pt>
              <c:pt idx="48">
                <c:v>2903.94580078125</c:v>
              </c:pt>
              <c:pt idx="49">
                <c:v>3379.4248046875</c:v>
              </c:pt>
              <c:pt idx="50">
                <c:v>3931.474365234375</c:v>
              </c:pt>
              <c:pt idx="51">
                <c:v>4575.48193359375</c:v>
              </c:pt>
              <c:pt idx="52">
                <c:v>5321.89990234375</c:v>
              </c:pt>
              <c:pt idx="53">
                <c:v>6190.5693359375</c:v>
              </c:pt>
              <c:pt idx="54">
                <c:v>7205.1015625</c:v>
              </c:pt>
              <c:pt idx="55">
                <c:v>8381.9853515625</c:v>
              </c:pt>
              <c:pt idx="56">
                <c:v>9751.8876953125</c:v>
              </c:pt>
              <c:pt idx="57">
                <c:v>11346.439453125</c:v>
              </c:pt>
              <c:pt idx="58">
                <c:v>13201.025390625</c:v>
              </c:pt>
              <c:pt idx="59">
                <c:v>15359.451171875</c:v>
              </c:pt>
              <c:pt idx="60">
                <c:v>17870.17578125</c:v>
              </c:pt>
              <c:pt idx="61">
                <c:v>20790.529296875</c:v>
              </c:pt>
              <c:pt idx="62">
                <c:v>24190.375</c:v>
              </c:pt>
              <c:pt idx="63">
                <c:v>28144.47265625</c:v>
              </c:pt>
              <c:pt idx="64">
                <c:v>32744.857421875</c:v>
              </c:pt>
              <c:pt idx="65">
                <c:v>38096.20703125</c:v>
              </c:pt>
              <c:pt idx="66">
                <c:v>44323.875</c:v>
              </c:pt>
              <c:pt idx="67">
                <c:v>51554.1953125</c:v>
              </c:pt>
              <c:pt idx="68">
                <c:v>59981.18359375</c:v>
              </c:pt>
            </c:numLit>
          </c:xVal>
          <c:yVal>
            <c:numLit>
              <c:formatCode>General</c:formatCode>
              <c:ptCount val="129"/>
              <c:pt idx="0">
                <c:v>1</c:v>
              </c:pt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1</c:v>
              </c:pt>
              <c:pt idx="15">
                <c:v>1</c:v>
              </c:pt>
              <c:pt idx="16">
                <c:v>1</c:v>
              </c:pt>
              <c:pt idx="17">
                <c:v>1</c:v>
              </c:pt>
              <c:pt idx="18">
                <c:v>1</c:v>
              </c:pt>
              <c:pt idx="19">
                <c:v>1</c:v>
              </c:pt>
              <c:pt idx="20">
                <c:v>1</c:v>
              </c:pt>
              <c:pt idx="21">
                <c:v>1</c:v>
              </c:pt>
              <c:pt idx="22">
                <c:v>1</c:v>
              </c:pt>
              <c:pt idx="23">
                <c:v>1</c:v>
              </c:pt>
              <c:pt idx="24">
                <c:v>1</c:v>
              </c:pt>
              <c:pt idx="25">
                <c:v>1</c:v>
              </c:pt>
              <c:pt idx="26">
                <c:v>1</c:v>
              </c:pt>
              <c:pt idx="27">
                <c:v>1</c:v>
              </c:pt>
              <c:pt idx="28">
                <c:v>1</c:v>
              </c:pt>
              <c:pt idx="29">
                <c:v>1</c:v>
              </c:pt>
              <c:pt idx="30">
                <c:v>1</c:v>
              </c:pt>
              <c:pt idx="31">
                <c:v>1</c:v>
              </c:pt>
              <c:pt idx="32">
                <c:v>1</c:v>
              </c:pt>
              <c:pt idx="33">
                <c:v>1</c:v>
              </c:pt>
              <c:pt idx="34">
                <c:v>1</c:v>
              </c:pt>
              <c:pt idx="35">
                <c:v>1</c:v>
              </c:pt>
              <c:pt idx="36">
                <c:v>1</c:v>
              </c:pt>
              <c:pt idx="37">
                <c:v>0.98321650032035068</c:v>
              </c:pt>
              <c:pt idx="38">
                <c:v>0.96732904119434682</c:v>
              </c:pt>
              <c:pt idx="39">
                <c:v>0.95090908988822687</c:v>
              </c:pt>
              <c:pt idx="40">
                <c:v>0.93492555977766945</c:v>
              </c:pt>
              <c:pt idx="41">
                <c:v>0.91909040287191535</c:v>
              </c:pt>
              <c:pt idx="42">
                <c:v>0.90316100484517647</c:v>
              </c:pt>
              <c:pt idx="43">
                <c:v>0.88767826246967918</c:v>
              </c:pt>
              <c:pt idx="44">
                <c:v>0.87213068411032879</c:v>
              </c:pt>
              <c:pt idx="45">
                <c:v>0.85687513015697581</c:v>
              </c:pt>
              <c:pt idx="46">
                <c:v>0.84156545895465285</c:v>
              </c:pt>
              <c:pt idx="47">
                <c:v>0.82634703189697112</c:v>
              </c:pt>
              <c:pt idx="48">
                <c:v>0.8114701835416297</c:v>
              </c:pt>
              <c:pt idx="49">
                <c:v>0.79657263934772904</c:v>
              </c:pt>
              <c:pt idx="50">
                <c:v>0.7818147563992901</c:v>
              </c:pt>
              <c:pt idx="51">
                <c:v>0.76712345779852353</c:v>
              </c:pt>
              <c:pt idx="52">
                <c:v>0.75264823170047168</c:v>
              </c:pt>
              <c:pt idx="53">
                <c:v>0.73836749806728652</c:v>
              </c:pt>
              <c:pt idx="54">
                <c:v>0.72427667622191549</c:v>
              </c:pt>
              <c:pt idx="55">
                <c:v>0.71049715588766393</c:v>
              </c:pt>
              <c:pt idx="56">
                <c:v>0.69700243093438718</c:v>
              </c:pt>
              <c:pt idx="57">
                <c:v>0.68379639145757976</c:v>
              </c:pt>
              <c:pt idx="58">
                <c:v>0.67079065434456031</c:v>
              </c:pt>
              <c:pt idx="59">
                <c:v>0.65788126920451662</c:v>
              </c:pt>
              <c:pt idx="60">
                <c:v>0.64515883375414518</c:v>
              </c:pt>
              <c:pt idx="61">
                <c:v>0.63246053234878219</c:v>
              </c:pt>
              <c:pt idx="62">
                <c:v>0.61974374566179879</c:v>
              </c:pt>
              <c:pt idx="63">
                <c:v>0.60702495479051255</c:v>
              </c:pt>
              <c:pt idx="64">
                <c:v>0.59383564578565007</c:v>
              </c:pt>
              <c:pt idx="65">
                <c:v>0.57988920712761172</c:v>
              </c:pt>
              <c:pt idx="66">
                <c:v>0.56474600767729477</c:v>
              </c:pt>
              <c:pt idx="67">
                <c:v>0.54827863300595991</c:v>
              </c:pt>
              <c:pt idx="68">
                <c:v>0.52952333788685346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E468-4FB4-9767-F004D469E0D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  <c:extLst/>
      </c:scatterChart>
      <c:valAx>
        <c:axId val="160018816"/>
        <c:scaling>
          <c:orientation val="minMax"/>
          <c:max val="10000"/>
          <c:min val="0"/>
        </c:scaling>
        <c:delete val="0"/>
        <c:axPos val="b"/>
        <c:minorGridlines>
          <c:spPr>
            <a:ln>
              <a:solidFill>
                <a:schemeClr val="bg1">
                  <a:lumMod val="50000"/>
                </a:schemeClr>
              </a:solidFill>
            </a:ln>
          </c:spPr>
        </c:minorGridlines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Net Confining Pressure,</a:t>
                </a:r>
                <a:r>
                  <a:rPr lang="en-US" baseline="0"/>
                  <a:t> psia</a:t>
                </a:r>
                <a:endParaRPr lang="en-US"/>
              </a:p>
            </c:rich>
          </c:tx>
          <c:overlay val="0"/>
        </c:title>
        <c:numFmt formatCode="General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1.0000000000000004E-6"/>
        <c:crossBetween val="midCat"/>
        <c:majorUnit val="2500"/>
        <c:minorUnit val="1250"/>
      </c:valAx>
      <c:valAx>
        <c:axId val="160021120"/>
        <c:scaling>
          <c:orientation val="minMax"/>
          <c:max val="1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PHI/PHIo</a:t>
                </a:r>
              </a:p>
            </c:rich>
          </c:tx>
          <c:overlay val="0"/>
        </c:title>
        <c:numFmt formatCode="#,##0.0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  <c:majorUnit val="0.2"/>
        <c:minorUnit val="0.1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/>
  </c:printSettings>
</c:chartSpace>
</file>

<file path=xl/charts/chart8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25331437736949547"/>
          <c:y val="0.15617235345581804"/>
          <c:w val="0.66644247594050743"/>
          <c:h val="0.6651413495188101"/>
        </c:manualLayout>
      </c:layout>
      <c:scatterChart>
        <c:scatterStyle val="smoothMarker"/>
        <c:varyColors val="0"/>
        <c:ser>
          <c:idx val="0"/>
          <c:order val="0"/>
          <c:tx>
            <c:v>Leverett J-Function</c:v>
          </c:tx>
          <c:spPr>
            <a:ln>
              <a:solidFill>
                <a:srgbClr val="002060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1</c:v>
              </c:pt>
              <c:pt idx="15">
                <c:v>1</c:v>
              </c:pt>
              <c:pt idx="16">
                <c:v>1</c:v>
              </c:pt>
              <c:pt idx="17">
                <c:v>1</c:v>
              </c:pt>
              <c:pt idx="18">
                <c:v>1</c:v>
              </c:pt>
              <c:pt idx="19">
                <c:v>1</c:v>
              </c:pt>
              <c:pt idx="20">
                <c:v>1</c:v>
              </c:pt>
              <c:pt idx="21">
                <c:v>1</c:v>
              </c:pt>
              <c:pt idx="22">
                <c:v>1</c:v>
              </c:pt>
              <c:pt idx="23">
                <c:v>1</c:v>
              </c:pt>
              <c:pt idx="24">
                <c:v>1</c:v>
              </c:pt>
              <c:pt idx="25">
                <c:v>1</c:v>
              </c:pt>
              <c:pt idx="26">
                <c:v>1</c:v>
              </c:pt>
              <c:pt idx="27">
                <c:v>1</c:v>
              </c:pt>
              <c:pt idx="28">
                <c:v>1</c:v>
              </c:pt>
              <c:pt idx="29">
                <c:v>1</c:v>
              </c:pt>
              <c:pt idx="30">
                <c:v>1</c:v>
              </c:pt>
              <c:pt idx="31">
                <c:v>1</c:v>
              </c:pt>
              <c:pt idx="32">
                <c:v>1</c:v>
              </c:pt>
              <c:pt idx="33">
                <c:v>1</c:v>
              </c:pt>
              <c:pt idx="34">
                <c:v>1</c:v>
              </c:pt>
              <c:pt idx="35">
                <c:v>1</c:v>
              </c:pt>
              <c:pt idx="36">
                <c:v>1</c:v>
              </c:pt>
              <c:pt idx="37">
                <c:v>1</c:v>
              </c:pt>
              <c:pt idx="38">
                <c:v>1</c:v>
              </c:pt>
              <c:pt idx="39">
                <c:v>1</c:v>
              </c:pt>
              <c:pt idx="40">
                <c:v>1</c:v>
              </c:pt>
              <c:pt idx="41">
                <c:v>1</c:v>
              </c:pt>
              <c:pt idx="42">
                <c:v>1</c:v>
              </c:pt>
              <c:pt idx="43">
                <c:v>1</c:v>
              </c:pt>
              <c:pt idx="44">
                <c:v>1</c:v>
              </c:pt>
              <c:pt idx="45">
                <c:v>1</c:v>
              </c:pt>
              <c:pt idx="46">
                <c:v>1</c:v>
              </c:pt>
              <c:pt idx="47">
                <c:v>1</c:v>
              </c:pt>
              <c:pt idx="48">
                <c:v>1</c:v>
              </c:pt>
              <c:pt idx="49">
                <c:v>1</c:v>
              </c:pt>
              <c:pt idx="50">
                <c:v>1</c:v>
              </c:pt>
              <c:pt idx="51">
                <c:v>0.99324937438464744</c:v>
              </c:pt>
              <c:pt idx="52">
                <c:v>0.98438778382735259</c:v>
              </c:pt>
              <c:pt idx="53">
                <c:v>0.96602558379140702</c:v>
              </c:pt>
              <c:pt idx="54">
                <c:v>0.9400090332912987</c:v>
              </c:pt>
              <c:pt idx="55">
                <c:v>0.90566409771170309</c:v>
              </c:pt>
              <c:pt idx="56">
                <c:v>0.86285385243142965</c:v>
              </c:pt>
              <c:pt idx="57">
                <c:v>0.81179254914666277</c:v>
              </c:pt>
              <c:pt idx="58">
                <c:v>0.75325952197597035</c:v>
              </c:pt>
              <c:pt idx="59">
                <c:v>0.6960025103437405</c:v>
              </c:pt>
              <c:pt idx="60">
                <c:v>0.63857672183194536</c:v>
              </c:pt>
              <c:pt idx="61">
                <c:v>0.56196680689386302</c:v>
              </c:pt>
              <c:pt idx="62">
                <c:v>0.48842470274440941</c:v>
              </c:pt>
              <c:pt idx="63">
                <c:v>0.40323210790560271</c:v>
              </c:pt>
              <c:pt idx="64">
                <c:v>0.3004777449057201</c:v>
              </c:pt>
              <c:pt idx="65">
                <c:v>0.22274058096790594</c:v>
              </c:pt>
              <c:pt idx="66">
                <c:v>0.15014146495402481</c:v>
              </c:pt>
              <c:pt idx="67">
                <c:v>9.2968817413097926E-2</c:v>
              </c:pt>
              <c:pt idx="68">
                <c:v>2.1058490783657402E-2</c:v>
              </c:pt>
              <c:pt idx="69">
                <c:v>0</c:v>
              </c:pt>
            </c:numLit>
          </c:xVal>
          <c:yVal>
            <c:numLit>
              <c:formatCode>0.00000</c:formatCode>
              <c:ptCount val="256"/>
              <c:pt idx="1">
                <c:v>1.1733909005225981E-4</c:v>
              </c:pt>
              <c:pt idx="2">
                <c:v>1.3608574054412541E-4</c:v>
              </c:pt>
              <c:pt idx="3">
                <c:v>1.5841453796106603E-4</c:v>
              </c:pt>
              <c:pt idx="4">
                <c:v>1.8505286688665429E-4</c:v>
              </c:pt>
              <c:pt idx="5">
                <c:v>2.1513122246155306E-4</c:v>
              </c:pt>
              <c:pt idx="6">
                <c:v>2.5006567317225042E-4</c:v>
              </c:pt>
              <c:pt idx="7">
                <c:v>2.9086050974102954E-4</c:v>
              </c:pt>
              <c:pt idx="8">
                <c:v>3.3880441467644873E-4</c:v>
              </c:pt>
              <c:pt idx="9">
                <c:v>3.9366916348884608E-4</c:v>
              </c:pt>
              <c:pt idx="10">
                <c:v>4.5778337037339419E-4</c:v>
              </c:pt>
              <c:pt idx="11">
                <c:v>5.3237381025796917E-4</c:v>
              </c:pt>
              <c:pt idx="12">
                <c:v>6.1887276972047846E-4</c:v>
              </c:pt>
              <c:pt idx="13">
                <c:v>7.1890026296787552E-4</c:v>
              </c:pt>
              <c:pt idx="14">
                <c:v>8.3348759653103361E-4</c:v>
              </c:pt>
              <c:pt idx="15">
                <c:v>9.6659241404916936E-4</c:v>
              </c:pt>
              <c:pt idx="16">
                <c:v>1.1230070933793226E-3</c:v>
              </c:pt>
              <c:pt idx="17">
                <c:v>1.2998334409224936E-3</c:v>
              </c:pt>
              <c:pt idx="18">
                <c:v>1.5016906800353733E-3</c:v>
              </c:pt>
              <c:pt idx="19">
                <c:v>1.7356156450973066E-3</c:v>
              </c:pt>
              <c:pt idx="20">
                <c:v>2.0047389741790272E-3</c:v>
              </c:pt>
              <c:pt idx="21">
                <c:v>2.6626324440950943E-3</c:v>
              </c:pt>
              <c:pt idx="22">
                <c:v>3.1581696671134445E-3</c:v>
              </c:pt>
              <c:pt idx="23">
                <c:v>3.5051673416742098E-3</c:v>
              </c:pt>
              <c:pt idx="24">
                <c:v>4.481832872683277E-3</c:v>
              </c:pt>
              <c:pt idx="25">
                <c:v>5.0724690711182732E-3</c:v>
              </c:pt>
              <c:pt idx="26">
                <c:v>5.5401224987596748E-3</c:v>
              </c:pt>
              <c:pt idx="27">
                <c:v>6.3978381315562211E-3</c:v>
              </c:pt>
              <c:pt idx="28">
                <c:v>7.3691378388331587E-3</c:v>
              </c:pt>
              <c:pt idx="29">
                <c:v>8.5418701351619424E-3</c:v>
              </c:pt>
              <c:pt idx="30">
                <c:v>1.0038960288951284E-2</c:v>
              </c:pt>
              <c:pt idx="31">
                <c:v>1.1638779325027928E-2</c:v>
              </c:pt>
              <c:pt idx="32">
                <c:v>1.3578675248254169E-2</c:v>
              </c:pt>
              <c:pt idx="33">
                <c:v>1.5723553804819393E-2</c:v>
              </c:pt>
              <c:pt idx="34">
                <c:v>1.811665639970176E-2</c:v>
              </c:pt>
              <c:pt idx="35">
                <c:v>2.119426299866858E-2</c:v>
              </c:pt>
              <c:pt idx="36">
                <c:v>2.4491048918265469E-2</c:v>
              </c:pt>
              <c:pt idx="37">
                <c:v>2.8573871512786887E-2</c:v>
              </c:pt>
              <c:pt idx="38">
                <c:v>3.3298698961977319E-2</c:v>
              </c:pt>
              <c:pt idx="39">
                <c:v>3.8544408559866489E-2</c:v>
              </c:pt>
              <c:pt idx="40">
                <c:v>4.4944796686847359E-2</c:v>
              </c:pt>
              <c:pt idx="41">
                <c:v>5.2281079000859404E-2</c:v>
              </c:pt>
              <c:pt idx="42">
                <c:v>6.0839652790084978E-2</c:v>
              </c:pt>
              <c:pt idx="43">
                <c:v>7.1008742630788144E-2</c:v>
              </c:pt>
              <c:pt idx="44">
                <c:v>8.2635205719946245E-2</c:v>
              </c:pt>
              <c:pt idx="45">
                <c:v>9.6400314353376176E-2</c:v>
              </c:pt>
              <c:pt idx="46">
                <c:v>0.11232449690513698</c:v>
              </c:pt>
              <c:pt idx="47">
                <c:v>0.13119651503019272</c:v>
              </c:pt>
              <c:pt idx="48">
                <c:v>0.15337505849748959</c:v>
              </c:pt>
              <c:pt idx="49">
                <c:v>0.17896355958417284</c:v>
              </c:pt>
              <c:pt idx="50">
                <c:v>0.20927843245380587</c:v>
              </c:pt>
              <c:pt idx="51">
                <c:v>0.24485388225806198</c:v>
              </c:pt>
              <c:pt idx="52">
                <c:v>0.28687425478721806</c:v>
              </c:pt>
              <c:pt idx="53">
                <c:v>0.33628326798201263</c:v>
              </c:pt>
              <c:pt idx="54">
                <c:v>0.3947515017115758</c:v>
              </c:pt>
              <c:pt idx="55">
                <c:v>0.46437276842232339</c:v>
              </c:pt>
              <c:pt idx="56">
                <c:v>0.54696762193089077</c:v>
              </c:pt>
              <c:pt idx="57">
                <c:v>0.64563521361885701</c:v>
              </c:pt>
              <c:pt idx="58">
                <c:v>0.76398298227458938</c:v>
              </c:pt>
              <c:pt idx="59">
                <c:v>0.90648980883953589</c:v>
              </c:pt>
              <c:pt idx="60">
                <c:v>1.0791230233075466</c:v>
              </c:pt>
              <c:pt idx="61">
                <c:v>1.289431786000518</c:v>
              </c:pt>
              <c:pt idx="62">
                <c:v>1.5474300206717764</c:v>
              </c:pt>
              <c:pt idx="63">
                <c:v>1.8667756968444089</c:v>
              </c:pt>
              <c:pt idx="64">
                <c:v>2.2652997366688377</c:v>
              </c:pt>
              <c:pt idx="65">
                <c:v>2.7680281528431112</c:v>
              </c:pt>
              <c:pt idx="66">
                <c:v>3.4096520707805769</c:v>
              </c:pt>
              <c:pt idx="67">
                <c:v>4.2400104240542724</c:v>
              </c:pt>
              <c:pt idx="68">
                <c:v>5.3284050940714112</c:v>
              </c:pt>
              <c:pt idx="69">
                <c:v>6.7854641558244397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9E77-4480-880F-24997219D43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orientation val="minMax"/>
          <c:max val="1"/>
          <c:min val="0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 sz="1000"/>
                </a:pPr>
                <a:r>
                  <a:rPr lang="en-US" sz="1000"/>
                  <a:t>Wetting Phase Saturation, fraction</a:t>
                </a:r>
              </a:p>
            </c:rich>
          </c:tx>
          <c:overlay val="0"/>
        </c:title>
        <c:numFmt formatCode="0.0" sourceLinked="0"/>
        <c:majorTickMark val="out"/>
        <c:minorTickMark val="none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21120"/>
        <c:crossesAt val="0"/>
        <c:crossBetween val="midCat"/>
        <c:majorUnit val="0.2"/>
        <c:minorUnit val="0.1"/>
      </c:valAx>
      <c:valAx>
        <c:axId val="160021120"/>
        <c:scaling>
          <c:logBase val="10"/>
          <c:orientation val="minMax"/>
          <c:min val="1.0000000000000002E-2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000"/>
                </a:pPr>
                <a:r>
                  <a:rPr lang="en-US" sz="1000"/>
                  <a:t>Leverett J-Function</a:t>
                </a:r>
              </a:p>
            </c:rich>
          </c:tx>
          <c:overlay val="0"/>
        </c:title>
        <c:numFmt formatCode="#,##0.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18816"/>
        <c:crossesAt val="0"/>
        <c:crossBetween val="midCat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ayout>
        <c:manualLayout>
          <c:xMode val="edge"/>
          <c:yMode val="edge"/>
          <c:x val="8.0111077121539823E-2"/>
          <c:y val="2.0833333333333332E-2"/>
          <c:w val="0.84547433842190123"/>
          <c:h val="0.11197998687664042"/>
        </c:manualLayout>
      </c:layout>
      <c:overlay val="0"/>
      <c:txPr>
        <a:bodyPr/>
        <a:lstStyle/>
        <a:p>
          <a:pPr>
            <a:defRPr sz="900" b="1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8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31204104695246426"/>
          <c:y val="0.1388112423447069"/>
          <c:w val="0.60771580635753863"/>
          <c:h val="0.69015857392825897"/>
        </c:manualLayout>
      </c:layout>
      <c:scatterChart>
        <c:scatterStyle val="smoothMarker"/>
        <c:varyColors val="0"/>
        <c:ser>
          <c:idx val="1"/>
          <c:order val="0"/>
          <c:tx>
            <c:v>G/W</c:v>
          </c:tx>
          <c:spPr>
            <a:ln>
              <a:solidFill>
                <a:srgbClr val="FF0000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1</c:v>
              </c:pt>
              <c:pt idx="15">
                <c:v>1</c:v>
              </c:pt>
              <c:pt idx="16">
                <c:v>1</c:v>
              </c:pt>
              <c:pt idx="17">
                <c:v>1</c:v>
              </c:pt>
              <c:pt idx="18">
                <c:v>1</c:v>
              </c:pt>
              <c:pt idx="19">
                <c:v>0.99678701965702188</c:v>
              </c:pt>
              <c:pt idx="20">
                <c:v>0.99097476679860286</c:v>
              </c:pt>
              <c:pt idx="21">
                <c:v>0.99097476679860286</c:v>
              </c:pt>
              <c:pt idx="22">
                <c:v>0.98641264518809468</c:v>
              </c:pt>
              <c:pt idx="23">
                <c:v>0.98303575138459309</c:v>
              </c:pt>
              <c:pt idx="24">
                <c:v>0.97276758548481146</c:v>
              </c:pt>
              <c:pt idx="25">
                <c:v>0.96241478653721224</c:v>
              </c:pt>
              <c:pt idx="26">
                <c:v>0.9553376484684184</c:v>
              </c:pt>
              <c:pt idx="27">
                <c:v>0.94515059653608058</c:v>
              </c:pt>
              <c:pt idx="28">
                <c:v>0.93179729566097935</c:v>
              </c:pt>
              <c:pt idx="29">
                <c:v>0.9182057286470473</c:v>
              </c:pt>
              <c:pt idx="30">
                <c:v>0.90731687148743556</c:v>
              </c:pt>
              <c:pt idx="31">
                <c:v>0.89451676937145275</c:v>
              </c:pt>
              <c:pt idx="32">
                <c:v>0.88349889377296331</c:v>
              </c:pt>
              <c:pt idx="33">
                <c:v>0.87140660294245587</c:v>
              </c:pt>
              <c:pt idx="34">
                <c:v>0.86253039027635947</c:v>
              </c:pt>
              <c:pt idx="35">
                <c:v>0.85300600608135557</c:v>
              </c:pt>
              <c:pt idx="36">
                <c:v>0.84320363085854433</c:v>
              </c:pt>
              <c:pt idx="37">
                <c:v>0.8346634178751835</c:v>
              </c:pt>
              <c:pt idx="38">
                <c:v>0.82544074828538783</c:v>
              </c:pt>
              <c:pt idx="39">
                <c:v>0.81613293456735359</c:v>
              </c:pt>
              <c:pt idx="40">
                <c:v>0.80771429194305711</c:v>
              </c:pt>
              <c:pt idx="41">
                <c:v>0.79878509992994129</c:v>
              </c:pt>
              <c:pt idx="42">
                <c:v>0.78966738412488657</c:v>
              </c:pt>
              <c:pt idx="43">
                <c:v>0.77983243048447792</c:v>
              </c:pt>
              <c:pt idx="44">
                <c:v>0.76963332576605459</c:v>
              </c:pt>
              <c:pt idx="45">
                <c:v>0.75870591702382806</c:v>
              </c:pt>
              <c:pt idx="46">
                <c:v>0.74752309394533245</c:v>
              </c:pt>
              <c:pt idx="47">
                <c:v>0.73515932797540384</c:v>
              </c:pt>
              <c:pt idx="48">
                <c:v>0.72181534993154106</c:v>
              </c:pt>
              <c:pt idx="49">
                <c:v>0.70716922901518597</c:v>
              </c:pt>
              <c:pt idx="50">
                <c:v>0.68925409958006023</c:v>
              </c:pt>
              <c:pt idx="51">
                <c:v>0.66677734296800217</c:v>
              </c:pt>
              <c:pt idx="52">
                <c:v>0.63902252455697472</c:v>
              </c:pt>
              <c:pt idx="53">
                <c:v>0.60557193020811839</c:v>
              </c:pt>
              <c:pt idx="54">
                <c:v>0.56745948517725231</c:v>
              </c:pt>
              <c:pt idx="55">
                <c:v>0.51979292036299096</c:v>
              </c:pt>
              <c:pt idx="56">
                <c:v>0.46415902229240025</c:v>
              </c:pt>
              <c:pt idx="57">
                <c:v>0.41317577991177945</c:v>
              </c:pt>
              <c:pt idx="58">
                <c:v>0.3652848275422842</c:v>
              </c:pt>
              <c:pt idx="59">
                <c:v>0.3192404182595362</c:v>
              </c:pt>
              <c:pt idx="60">
                <c:v>0.28186865972264907</c:v>
              </c:pt>
              <c:pt idx="61">
                <c:v>0.23541134935323094</c:v>
              </c:pt>
              <c:pt idx="62">
                <c:v>0.20495088458048227</c:v>
              </c:pt>
              <c:pt idx="63">
                <c:v>0.18261002516768154</c:v>
              </c:pt>
              <c:pt idx="64">
                <c:v>0.16920977072308374</c:v>
              </c:pt>
              <c:pt idx="65">
                <c:v>0.16920977072308374</c:v>
              </c:pt>
              <c:pt idx="66">
                <c:v>0.1126772667723297</c:v>
              </c:pt>
              <c:pt idx="67">
                <c:v>9.8987182333591384E-2</c:v>
              </c:pt>
              <c:pt idx="68">
                <c:v>1.9385744638806601E-2</c:v>
              </c:pt>
              <c:pt idx="69">
                <c:v>0</c:v>
              </c:pt>
            </c:numLit>
          </c:xVal>
          <c:yVal>
            <c:numLit>
              <c:formatCode>0.000</c:formatCode>
              <c:ptCount val="256"/>
              <c:pt idx="1">
                <c:v>0.32942151800444097</c:v>
              </c:pt>
              <c:pt idx="2">
                <c:v>0.38192735761216068</c:v>
              </c:pt>
              <c:pt idx="3">
                <c:v>0.44426409611303186</c:v>
              </c:pt>
              <c:pt idx="4">
                <c:v>0.51712091545605676</c:v>
              </c:pt>
              <c:pt idx="5">
                <c:v>0.60141670403676517</c:v>
              </c:pt>
              <c:pt idx="6">
                <c:v>0.69956981204061042</c:v>
              </c:pt>
              <c:pt idx="7">
                <c:v>0.81460660468089852</c:v>
              </c:pt>
              <c:pt idx="8">
                <c:v>0.94767060921357471</c:v>
              </c:pt>
              <c:pt idx="9">
                <c:v>1.1033571068189174</c:v>
              </c:pt>
              <c:pt idx="10">
                <c:v>1.2818517025937661</c:v>
              </c:pt>
              <c:pt idx="11">
                <c:v>1.4905521233392458</c:v>
              </c:pt>
              <c:pt idx="12">
                <c:v>1.7315366616572962</c:v>
              </c:pt>
              <c:pt idx="13">
                <c:v>2.0120883346588272</c:v>
              </c:pt>
              <c:pt idx="14">
                <c:v>2.3337913418176757</c:v>
              </c:pt>
              <c:pt idx="15">
                <c:v>2.7062770555784708</c:v>
              </c:pt>
              <c:pt idx="16">
                <c:v>3.1438737418439513</c:v>
              </c:pt>
              <c:pt idx="17">
                <c:v>3.637819881406517</c:v>
              </c:pt>
              <c:pt idx="18">
                <c:v>4.2049020217945259</c:v>
              </c:pt>
              <c:pt idx="19">
                <c:v>4.8598902673125615</c:v>
              </c:pt>
              <c:pt idx="20">
                <c:v>5.6134052132363408</c:v>
              </c:pt>
              <c:pt idx="21">
                <c:v>7.5077288928244723</c:v>
              </c:pt>
              <c:pt idx="22">
                <c:v>8.8985166308220602</c:v>
              </c:pt>
              <c:pt idx="23">
                <c:v>9.8716045768299452</c:v>
              </c:pt>
              <c:pt idx="24">
                <c:v>12.609216843570204</c:v>
              </c:pt>
              <c:pt idx="25">
                <c:v>14.264929031062939</c:v>
              </c:pt>
              <c:pt idx="26">
                <c:v>15.575616230321032</c:v>
              </c:pt>
              <c:pt idx="27">
                <c:v>17.979074257646534</c:v>
              </c:pt>
              <c:pt idx="28">
                <c:v>20.700560752117187</c:v>
              </c:pt>
              <c:pt idx="29">
                <c:v>23.98578228086636</c:v>
              </c:pt>
              <c:pt idx="30">
                <c:v>28.179468164739959</c:v>
              </c:pt>
              <c:pt idx="31">
                <c:v>32.660848428290741</c:v>
              </c:pt>
              <c:pt idx="32">
                <c:v>38.094213407442119</c:v>
              </c:pt>
              <c:pt idx="33">
                <c:v>44.101777130580636</c:v>
              </c:pt>
              <c:pt idx="34">
                <c:v>50.804116183347311</c:v>
              </c:pt>
              <c:pt idx="35">
                <c:v>59.423212859317985</c:v>
              </c:pt>
              <c:pt idx="36">
                <c:v>68.655815540452721</c:v>
              </c:pt>
              <c:pt idx="37">
                <c:v>80.089366006097762</c:v>
              </c:pt>
              <c:pt idx="38">
                <c:v>93.320482547266977</c:v>
              </c:pt>
              <c:pt idx="39">
                <c:v>108.00997169116553</c:v>
              </c:pt>
              <c:pt idx="40">
                <c:v>125.93273549579983</c:v>
              </c:pt>
              <c:pt idx="41">
                <c:v>146.4760195215388</c:v>
              </c:pt>
              <c:pt idx="42">
                <c:v>170.44183086746759</c:v>
              </c:pt>
              <c:pt idx="43">
                <c:v>198.91730553059134</c:v>
              </c:pt>
              <c:pt idx="44">
                <c:v>231.4733655067345</c:v>
              </c:pt>
              <c:pt idx="45">
                <c:v>270.01788043407845</c:v>
              </c:pt>
              <c:pt idx="46">
                <c:v>314.60830776221286</c:v>
              </c:pt>
              <c:pt idx="47">
                <c:v>367.45291641025165</c:v>
              </c:pt>
              <c:pt idx="48">
                <c:v>429.55617585517285</c:v>
              </c:pt>
              <c:pt idx="49">
                <c:v>501.20780743107457</c:v>
              </c:pt>
              <c:pt idx="50">
                <c:v>586.09374760364653</c:v>
              </c:pt>
              <c:pt idx="51">
                <c:v>685.70978798282499</c:v>
              </c:pt>
              <c:pt idx="52">
                <c:v>803.37223043530014</c:v>
              </c:pt>
              <c:pt idx="53">
                <c:v>941.72441077181531</c:v>
              </c:pt>
              <c:pt idx="54">
                <c:v>1105.4439512236081</c:v>
              </c:pt>
              <c:pt idx="55">
                <c:v>1300.3936155609422</c:v>
              </c:pt>
              <c:pt idx="56">
                <c:v>1531.6712967129067</c:v>
              </c:pt>
              <c:pt idx="57">
                <c:v>1807.9560290070328</c:v>
              </c:pt>
              <c:pt idx="58">
                <c:v>2139.3492271256528</c:v>
              </c:pt>
              <c:pt idx="59">
                <c:v>2538.390793270531</c:v>
              </c:pt>
              <c:pt idx="60">
                <c:v>3021.7915946706685</c:v>
              </c:pt>
              <c:pt idx="61">
                <c:v>3610.6907364577623</c:v>
              </c:pt>
              <c:pt idx="62">
                <c:v>4333.1283866271033</c:v>
              </c:pt>
              <c:pt idx="63">
                <c:v>5227.3503913538998</c:v>
              </c:pt>
              <c:pt idx="64">
                <c:v>6343.2894304058145</c:v>
              </c:pt>
              <c:pt idx="65">
                <c:v>7751.0143349269856</c:v>
              </c:pt>
              <c:pt idx="66">
                <c:v>9547.6560018441505</c:v>
              </c:pt>
              <c:pt idx="67">
                <c:v>11872.783818714868</c:v>
              </c:pt>
              <c:pt idx="68">
                <c:v>14920.441749507998</c:v>
              </c:pt>
              <c:pt idx="69">
                <c:v>19000.408151270822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0089-42AE-B205-B7DEB683FFBE}"/>
            </c:ext>
          </c:extLst>
        </c:ser>
        <c:ser>
          <c:idx val="2"/>
          <c:order val="1"/>
          <c:tx>
            <c:v>O/W</c:v>
          </c:tx>
          <c:spPr>
            <a:ln>
              <a:solidFill>
                <a:srgbClr val="00B0F0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1</c:v>
              </c:pt>
              <c:pt idx="15">
                <c:v>1</c:v>
              </c:pt>
              <c:pt idx="16">
                <c:v>1</c:v>
              </c:pt>
              <c:pt idx="17">
                <c:v>1</c:v>
              </c:pt>
              <c:pt idx="18">
                <c:v>1</c:v>
              </c:pt>
              <c:pt idx="19">
                <c:v>0.99678701965702188</c:v>
              </c:pt>
              <c:pt idx="20">
                <c:v>0.99097476679860286</c:v>
              </c:pt>
              <c:pt idx="21">
                <c:v>0.99097476679860286</c:v>
              </c:pt>
              <c:pt idx="22">
                <c:v>0.98641264518809468</c:v>
              </c:pt>
              <c:pt idx="23">
                <c:v>0.98303575138459309</c:v>
              </c:pt>
              <c:pt idx="24">
                <c:v>0.97276758548481146</c:v>
              </c:pt>
              <c:pt idx="25">
                <c:v>0.96241478653721224</c:v>
              </c:pt>
              <c:pt idx="26">
                <c:v>0.9553376484684184</c:v>
              </c:pt>
              <c:pt idx="27">
                <c:v>0.94515059653608058</c:v>
              </c:pt>
              <c:pt idx="28">
                <c:v>0.93179729566097935</c:v>
              </c:pt>
              <c:pt idx="29">
                <c:v>0.9182057286470473</c:v>
              </c:pt>
              <c:pt idx="30">
                <c:v>0.90731687148743556</c:v>
              </c:pt>
              <c:pt idx="31">
                <c:v>0.89451676937145275</c:v>
              </c:pt>
              <c:pt idx="32">
                <c:v>0.88349889377296331</c:v>
              </c:pt>
              <c:pt idx="33">
                <c:v>0.87140660294245587</c:v>
              </c:pt>
              <c:pt idx="34">
                <c:v>0.86253039027635947</c:v>
              </c:pt>
              <c:pt idx="35">
                <c:v>0.85300600608135557</c:v>
              </c:pt>
              <c:pt idx="36">
                <c:v>0.84320363085854433</c:v>
              </c:pt>
              <c:pt idx="37">
                <c:v>0.8346634178751835</c:v>
              </c:pt>
              <c:pt idx="38">
                <c:v>0.82544074828538783</c:v>
              </c:pt>
              <c:pt idx="39">
                <c:v>0.81613293456735359</c:v>
              </c:pt>
              <c:pt idx="40">
                <c:v>0.80771429194305711</c:v>
              </c:pt>
              <c:pt idx="41">
                <c:v>0.79878509992994129</c:v>
              </c:pt>
              <c:pt idx="42">
                <c:v>0.78966738412488657</c:v>
              </c:pt>
              <c:pt idx="43">
                <c:v>0.77983243048447792</c:v>
              </c:pt>
              <c:pt idx="44">
                <c:v>0.76963332576605459</c:v>
              </c:pt>
              <c:pt idx="45">
                <c:v>0.75870591702382806</c:v>
              </c:pt>
              <c:pt idx="46">
                <c:v>0.74752309394533245</c:v>
              </c:pt>
              <c:pt idx="47">
                <c:v>0.73515932797540384</c:v>
              </c:pt>
              <c:pt idx="48">
                <c:v>0.72181534993154106</c:v>
              </c:pt>
              <c:pt idx="49">
                <c:v>0.70716922901518597</c:v>
              </c:pt>
              <c:pt idx="50">
                <c:v>0.68925409958006023</c:v>
              </c:pt>
              <c:pt idx="51">
                <c:v>0.66677734296800217</c:v>
              </c:pt>
              <c:pt idx="52">
                <c:v>0.63902252455697472</c:v>
              </c:pt>
              <c:pt idx="53">
                <c:v>0.60557193020811839</c:v>
              </c:pt>
              <c:pt idx="54">
                <c:v>0.56745948517725231</c:v>
              </c:pt>
              <c:pt idx="55">
                <c:v>0.51979292036299096</c:v>
              </c:pt>
              <c:pt idx="56">
                <c:v>0.46415902229240025</c:v>
              </c:pt>
              <c:pt idx="57">
                <c:v>0.41317577991177945</c:v>
              </c:pt>
              <c:pt idx="58">
                <c:v>0.3652848275422842</c:v>
              </c:pt>
              <c:pt idx="59">
                <c:v>0.3192404182595362</c:v>
              </c:pt>
              <c:pt idx="60">
                <c:v>0.28186865972264907</c:v>
              </c:pt>
              <c:pt idx="61">
                <c:v>0.23541134935323094</c:v>
              </c:pt>
              <c:pt idx="62">
                <c:v>0.20495088458048227</c:v>
              </c:pt>
              <c:pt idx="63">
                <c:v>0.18261002516768154</c:v>
              </c:pt>
              <c:pt idx="64">
                <c:v>0.16920977072308374</c:v>
              </c:pt>
              <c:pt idx="65">
                <c:v>0.16920977072308374</c:v>
              </c:pt>
              <c:pt idx="66">
                <c:v>0.1126772667723297</c:v>
              </c:pt>
              <c:pt idx="67">
                <c:v>9.8987182333591384E-2</c:v>
              </c:pt>
              <c:pt idx="68">
                <c:v>1.9385744638806601E-2</c:v>
              </c:pt>
              <c:pt idx="69">
                <c:v>0</c:v>
              </c:pt>
            </c:numLit>
          </c:xVal>
          <c:yVal>
            <c:numLit>
              <c:formatCode>0.000</c:formatCode>
              <c:ptCount val="256"/>
              <c:pt idx="1">
                <c:v>0.14264370157253939</c:v>
              </c:pt>
              <c:pt idx="2">
                <c:v>0.16537939704619758</c:v>
              </c:pt>
              <c:pt idx="3">
                <c:v>0.19237199661160859</c:v>
              </c:pt>
              <c:pt idx="4">
                <c:v>0.22391992480660508</c:v>
              </c:pt>
              <c:pt idx="5">
                <c:v>0.2604210719780729</c:v>
              </c:pt>
              <c:pt idx="6">
                <c:v>0.30292261447393676</c:v>
              </c:pt>
              <c:pt idx="7">
                <c:v>0.35273500687212295</c:v>
              </c:pt>
              <c:pt idx="8">
                <c:v>0.41035341099941552</c:v>
              </c:pt>
              <c:pt idx="9">
                <c:v>0.47776764197564148</c:v>
              </c:pt>
              <c:pt idx="10">
                <c:v>0.55505806916526834</c:v>
              </c:pt>
              <c:pt idx="11">
                <c:v>0.64542800223831143</c:v>
              </c:pt>
              <c:pt idx="12">
                <c:v>0.74977736828965946</c:v>
              </c:pt>
              <c:pt idx="13">
                <c:v>0.87125980623643495</c:v>
              </c:pt>
              <c:pt idx="14">
                <c:v>1.0105612945731399</c:v>
              </c:pt>
              <c:pt idx="15">
                <c:v>1.1718523399049534</c:v>
              </c:pt>
              <c:pt idx="16">
                <c:v>1.361337263363851</c:v>
              </c:pt>
              <c:pt idx="17">
                <c:v>1.5752222158450691</c:v>
              </c:pt>
              <c:pt idx="18">
                <c:v>1.8207759856493035</c:v>
              </c:pt>
              <c:pt idx="19">
                <c:v>2.1043942155487128</c:v>
              </c:pt>
              <c:pt idx="20">
                <c:v>2.4306757581993379</c:v>
              </c:pt>
              <c:pt idx="21">
                <c:v>3.2509419729562055</c:v>
              </c:pt>
              <c:pt idx="22">
                <c:v>3.8531707291451092</c:v>
              </c:pt>
              <c:pt idx="23">
                <c:v>4.2745301698247324</c:v>
              </c:pt>
              <c:pt idx="24">
                <c:v>5.459951054179216</c:v>
              </c:pt>
              <c:pt idx="25">
                <c:v>6.1768954620413217</c:v>
              </c:pt>
              <c:pt idx="26">
                <c:v>6.7444396675276144</c:v>
              </c:pt>
              <c:pt idx="27">
                <c:v>7.7851675218243734</c:v>
              </c:pt>
              <c:pt idx="28">
                <c:v>8.9636057419582951</c:v>
              </c:pt>
              <c:pt idx="29">
                <c:v>10.386148392436462</c:v>
              </c:pt>
              <c:pt idx="30">
                <c:v>12.202067647899829</c:v>
              </c:pt>
              <c:pt idx="31">
                <c:v>14.142562224026419</c:v>
              </c:pt>
              <c:pt idx="32">
                <c:v>16.495278274015323</c:v>
              </c:pt>
              <c:pt idx="33">
                <c:v>19.09662967356121</c:v>
              </c:pt>
              <c:pt idx="34">
                <c:v>21.998827615797445</c:v>
              </c:pt>
              <c:pt idx="35">
                <c:v>25.731005955329753</c:v>
              </c:pt>
              <c:pt idx="36">
                <c:v>29.728840187785256</c:v>
              </c:pt>
              <c:pt idx="37">
                <c:v>34.679712767135257</c:v>
              </c:pt>
              <c:pt idx="38">
                <c:v>40.408954289677773</c:v>
              </c:pt>
              <c:pt idx="39">
                <c:v>46.769689673293712</c:v>
              </c:pt>
              <c:pt idx="40">
                <c:v>54.530474053714478</c:v>
              </c:pt>
              <c:pt idx="41">
                <c:v>63.425976975438978</c:v>
              </c:pt>
              <c:pt idx="42">
                <c:v>73.803477699378817</c:v>
              </c:pt>
              <c:pt idx="43">
                <c:v>86.133719920921465</c:v>
              </c:pt>
              <c:pt idx="44">
                <c:v>100.23090741415636</c:v>
              </c:pt>
              <c:pt idx="45">
                <c:v>116.92117196597056</c:v>
              </c:pt>
              <c:pt idx="46">
                <c:v>136.22939338185466</c:v>
              </c:pt>
              <c:pt idx="47">
                <c:v>159.11178015297889</c:v>
              </c:pt>
              <c:pt idx="48">
                <c:v>186.00328032153769</c:v>
              </c:pt>
              <c:pt idx="49">
                <c:v>217.02934690520476</c:v>
              </c:pt>
              <c:pt idx="50">
                <c:v>253.78603721199147</c:v>
              </c:pt>
              <c:pt idx="51">
                <c:v>296.92104800838393</c:v>
              </c:pt>
              <c:pt idx="52">
                <c:v>347.87038012596798</c:v>
              </c:pt>
              <c:pt idx="53">
                <c:v>407.77863154616199</c:v>
              </c:pt>
              <c:pt idx="54">
                <c:v>478.6712721097453</c:v>
              </c:pt>
              <c:pt idx="55">
                <c:v>563.08695299743556</c:v>
              </c:pt>
              <c:pt idx="56">
                <c:v>663.23312660041495</c:v>
              </c:pt>
              <c:pt idx="57">
                <c:v>782.86792502266303</c:v>
              </c:pt>
              <c:pt idx="58">
                <c:v>926.36538912871026</c:v>
              </c:pt>
              <c:pt idx="59">
                <c:v>1099.1554558524067</c:v>
              </c:pt>
              <c:pt idx="60">
                <c:v>1308.4741429635442</c:v>
              </c:pt>
              <c:pt idx="61">
                <c:v>1563.474951490783</c:v>
              </c:pt>
              <c:pt idx="62">
                <c:v>1876.2996303392754</c:v>
              </c:pt>
              <c:pt idx="63">
                <c:v>2263.5091166975021</c:v>
              </c:pt>
              <c:pt idx="64">
                <c:v>2746.7248951443789</c:v>
              </c:pt>
              <c:pt idx="65">
                <c:v>3356.2876595720572</c:v>
              </c:pt>
              <c:pt idx="66">
                <c:v>4134.2563220960001</c:v>
              </c:pt>
              <c:pt idx="67">
                <c:v>5141.0662003239468</c:v>
              </c:pt>
              <c:pt idx="68">
                <c:v>6460.7407953799311</c:v>
              </c:pt>
              <c:pt idx="69">
                <c:v>8227.418070636726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1-0089-42AE-B205-B7DEB683FFBE}"/>
            </c:ext>
          </c:extLst>
        </c:ser>
        <c:ser>
          <c:idx val="3"/>
          <c:order val="2"/>
          <c:tx>
            <c:v>G/O</c:v>
          </c:tx>
          <c:spPr>
            <a:ln>
              <a:solidFill>
                <a:schemeClr val="accent6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1</c:v>
              </c:pt>
              <c:pt idx="15">
                <c:v>1</c:v>
              </c:pt>
              <c:pt idx="16">
                <c:v>1</c:v>
              </c:pt>
              <c:pt idx="17">
                <c:v>1</c:v>
              </c:pt>
              <c:pt idx="18">
                <c:v>1</c:v>
              </c:pt>
              <c:pt idx="19">
                <c:v>0.99678701965702188</c:v>
              </c:pt>
              <c:pt idx="20">
                <c:v>0.99097476679860286</c:v>
              </c:pt>
              <c:pt idx="21">
                <c:v>0.99097476679860286</c:v>
              </c:pt>
              <c:pt idx="22">
                <c:v>0.98641264518809468</c:v>
              </c:pt>
              <c:pt idx="23">
                <c:v>0.98303575138459309</c:v>
              </c:pt>
              <c:pt idx="24">
                <c:v>0.97276758548481146</c:v>
              </c:pt>
              <c:pt idx="25">
                <c:v>0.96241478653721224</c:v>
              </c:pt>
              <c:pt idx="26">
                <c:v>0.9553376484684184</c:v>
              </c:pt>
              <c:pt idx="27">
                <c:v>0.94515059653608058</c:v>
              </c:pt>
              <c:pt idx="28">
                <c:v>0.93179729566097935</c:v>
              </c:pt>
              <c:pt idx="29">
                <c:v>0.9182057286470473</c:v>
              </c:pt>
              <c:pt idx="30">
                <c:v>0.90731687148743556</c:v>
              </c:pt>
              <c:pt idx="31">
                <c:v>0.89451676937145275</c:v>
              </c:pt>
              <c:pt idx="32">
                <c:v>0.88349889377296331</c:v>
              </c:pt>
              <c:pt idx="33">
                <c:v>0.87140660294245587</c:v>
              </c:pt>
              <c:pt idx="34">
                <c:v>0.86253039027635947</c:v>
              </c:pt>
              <c:pt idx="35">
                <c:v>0.85300600608135557</c:v>
              </c:pt>
              <c:pt idx="36">
                <c:v>0.84320363085854433</c:v>
              </c:pt>
              <c:pt idx="37">
                <c:v>0.8346634178751835</c:v>
              </c:pt>
              <c:pt idx="38">
                <c:v>0.82544074828538783</c:v>
              </c:pt>
              <c:pt idx="39">
                <c:v>0.81613293456735359</c:v>
              </c:pt>
              <c:pt idx="40">
                <c:v>0.80771429194305711</c:v>
              </c:pt>
              <c:pt idx="41">
                <c:v>0.79878509992994129</c:v>
              </c:pt>
              <c:pt idx="42">
                <c:v>0.78966738412488657</c:v>
              </c:pt>
              <c:pt idx="43">
                <c:v>0.77983243048447792</c:v>
              </c:pt>
              <c:pt idx="44">
                <c:v>0.76963332576605459</c:v>
              </c:pt>
              <c:pt idx="45">
                <c:v>0.75870591702382806</c:v>
              </c:pt>
              <c:pt idx="46">
                <c:v>0.74752309394533245</c:v>
              </c:pt>
              <c:pt idx="47">
                <c:v>0.73515932797540384</c:v>
              </c:pt>
              <c:pt idx="48">
                <c:v>0.72181534993154106</c:v>
              </c:pt>
              <c:pt idx="49">
                <c:v>0.70716922901518597</c:v>
              </c:pt>
              <c:pt idx="50">
                <c:v>0.68925409958006023</c:v>
              </c:pt>
              <c:pt idx="51">
                <c:v>0.66677734296800217</c:v>
              </c:pt>
              <c:pt idx="52">
                <c:v>0.63902252455697472</c:v>
              </c:pt>
              <c:pt idx="53">
                <c:v>0.60557193020811839</c:v>
              </c:pt>
              <c:pt idx="54">
                <c:v>0.56745948517725231</c:v>
              </c:pt>
              <c:pt idx="55">
                <c:v>0.51979292036299096</c:v>
              </c:pt>
              <c:pt idx="56">
                <c:v>0.46415902229240025</c:v>
              </c:pt>
              <c:pt idx="57">
                <c:v>0.41317577991177945</c:v>
              </c:pt>
              <c:pt idx="58">
                <c:v>0.3652848275422842</c:v>
              </c:pt>
              <c:pt idx="59">
                <c:v>0.3192404182595362</c:v>
              </c:pt>
              <c:pt idx="60">
                <c:v>0.28186865972264907</c:v>
              </c:pt>
              <c:pt idx="61">
                <c:v>0.23541134935323094</c:v>
              </c:pt>
              <c:pt idx="62">
                <c:v>0.20495088458048227</c:v>
              </c:pt>
              <c:pt idx="63">
                <c:v>0.18261002516768154</c:v>
              </c:pt>
              <c:pt idx="64">
                <c:v>0.16920977072308374</c:v>
              </c:pt>
              <c:pt idx="65">
                <c:v>0.16920977072308374</c:v>
              </c:pt>
              <c:pt idx="66">
                <c:v>0.1126772667723297</c:v>
              </c:pt>
              <c:pt idx="67">
                <c:v>9.8987182333591384E-2</c:v>
              </c:pt>
              <c:pt idx="68">
                <c:v>1.9385744638806601E-2</c:v>
              </c:pt>
              <c:pt idx="69">
                <c:v>0</c:v>
              </c:pt>
            </c:numLit>
          </c:xVal>
          <c:yVal>
            <c:numLit>
              <c:formatCode>0.000</c:formatCode>
              <c:ptCount val="256"/>
              <c:pt idx="1">
                <c:v>0.11294452045866549</c:v>
              </c:pt>
              <c:pt idx="2">
                <c:v>0.13094652260988368</c:v>
              </c:pt>
              <c:pt idx="3">
                <c:v>0.15231911866732523</c:v>
              </c:pt>
              <c:pt idx="4">
                <c:v>0.17729859958493374</c:v>
              </c:pt>
              <c:pt idx="5">
                <c:v>0.20620001281260519</c:v>
              </c:pt>
              <c:pt idx="6">
                <c:v>0.23985250698535213</c:v>
              </c:pt>
              <c:pt idx="7">
                <c:v>0.27929369303345092</c:v>
              </c:pt>
              <c:pt idx="8">
                <c:v>0.32491563744465418</c:v>
              </c:pt>
              <c:pt idx="9">
                <c:v>0.37829386519505737</c:v>
              </c:pt>
              <c:pt idx="10">
                <c:v>0.43949201231786267</c:v>
              </c:pt>
              <c:pt idx="11">
                <c:v>0.51104644228774143</c:v>
              </c:pt>
              <c:pt idx="12">
                <c:v>0.59366971256821588</c:v>
              </c:pt>
              <c:pt idx="13">
                <c:v>0.68985885759731225</c:v>
              </c:pt>
              <c:pt idx="14">
                <c:v>0.800157031480346</c:v>
              </c:pt>
              <c:pt idx="15">
                <c:v>0.92786641905547562</c:v>
              </c:pt>
              <c:pt idx="16">
                <c:v>1.0778995686322119</c:v>
              </c:pt>
              <c:pt idx="17">
                <c:v>1.2472525307679487</c:v>
              </c:pt>
              <c:pt idx="18">
                <c:v>1.4416806931866946</c:v>
              </c:pt>
              <c:pt idx="19">
                <c:v>1.6662480916500213</c:v>
              </c:pt>
              <c:pt idx="20">
                <c:v>1.9245960731096026</c:v>
              </c:pt>
              <c:pt idx="21">
                <c:v>2.5740784775398193</c:v>
              </c:pt>
              <c:pt idx="22">
                <c:v>3.0509199877104209</c:v>
              </c:pt>
              <c:pt idx="23">
                <c:v>3.3845501406274097</c:v>
              </c:pt>
              <c:pt idx="24">
                <c:v>4.3231600606526417</c:v>
              </c:pt>
              <c:pt idx="25">
                <c:v>4.8908328106501502</c:v>
              </c:pt>
              <c:pt idx="26">
                <c:v>5.3402112789672112</c:v>
              </c:pt>
              <c:pt idx="27">
                <c:v>6.1642540311930976</c:v>
              </c:pt>
              <c:pt idx="28">
                <c:v>7.0973351150116066</c:v>
              </c:pt>
              <c:pt idx="29">
                <c:v>8.2236967820113236</c:v>
              </c:pt>
              <c:pt idx="30">
                <c:v>9.6615319421965573</c:v>
              </c:pt>
              <c:pt idx="31">
                <c:v>11.198005175413968</c:v>
              </c:pt>
              <c:pt idx="32">
                <c:v>13.06087316826587</c:v>
              </c:pt>
              <c:pt idx="33">
                <c:v>15.12060930191336</c:v>
              </c:pt>
              <c:pt idx="34">
                <c:v>17.418554120004792</c:v>
              </c:pt>
              <c:pt idx="35">
                <c:v>20.373672980337595</c:v>
              </c:pt>
              <c:pt idx="36">
                <c:v>23.539136756726649</c:v>
              </c:pt>
              <c:pt idx="37">
                <c:v>27.459211202090664</c:v>
              </c:pt>
              <c:pt idx="38">
                <c:v>31.995594016205821</c:v>
              </c:pt>
              <c:pt idx="39">
                <c:v>37.031990294113896</c:v>
              </c:pt>
              <c:pt idx="40">
                <c:v>43.176937884274224</c:v>
              </c:pt>
              <c:pt idx="41">
                <c:v>50.22034955024187</c:v>
              </c:pt>
              <c:pt idx="42">
                <c:v>58.437199154560311</c:v>
              </c:pt>
              <c:pt idx="43">
                <c:v>68.200219039059888</c:v>
              </c:pt>
              <c:pt idx="44">
                <c:v>79.36229674516612</c:v>
              </c:pt>
              <c:pt idx="45">
                <c:v>92.577559005969761</c:v>
              </c:pt>
              <c:pt idx="46">
                <c:v>107.86570551847298</c:v>
              </c:pt>
              <c:pt idx="47">
                <c:v>125.98385705494341</c:v>
              </c:pt>
              <c:pt idx="48">
                <c:v>147.27640315034498</c:v>
              </c:pt>
              <c:pt idx="49">
                <c:v>171.84267683351129</c:v>
              </c:pt>
              <c:pt idx="50">
                <c:v>200.94642774982168</c:v>
              </c:pt>
              <c:pt idx="51">
                <c:v>235.10049873696855</c:v>
              </c:pt>
              <c:pt idx="52">
                <c:v>275.44190757781718</c:v>
              </c:pt>
              <c:pt idx="53">
                <c:v>322.87694083605101</c:v>
              </c:pt>
              <c:pt idx="54">
                <c:v>379.00935470523706</c:v>
              </c:pt>
              <c:pt idx="55">
                <c:v>445.84923962089448</c:v>
              </c:pt>
              <c:pt idx="56">
                <c:v>525.14444458728224</c:v>
              </c:pt>
              <c:pt idx="57">
                <c:v>619.870638516697</c:v>
              </c:pt>
              <c:pt idx="58">
                <c:v>733.49116358593812</c:v>
              </c:pt>
              <c:pt idx="59">
                <c:v>870.30541483561069</c:v>
              </c:pt>
              <c:pt idx="60">
                <c:v>1036.0428324585148</c:v>
              </c:pt>
              <c:pt idx="61">
                <c:v>1237.9511096426615</c:v>
              </c:pt>
              <c:pt idx="62">
                <c:v>1485.6440182721497</c:v>
              </c:pt>
              <c:pt idx="63">
                <c:v>1792.2344198927656</c:v>
              </c:pt>
              <c:pt idx="64">
                <c:v>2174.8420904248505</c:v>
              </c:pt>
              <c:pt idx="65">
                <c:v>2657.4906291178236</c:v>
              </c:pt>
              <c:pt idx="66">
                <c:v>3273.482057775137</c:v>
              </c:pt>
              <c:pt idx="67">
                <c:v>4070.6687378450974</c:v>
              </c:pt>
              <c:pt idx="68">
                <c:v>5115.5800284027418</c:v>
              </c:pt>
              <c:pt idx="69">
                <c:v>6514.4256518642815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2-0089-42AE-B205-B7DEB683FFB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orientation val="minMax"/>
          <c:max val="1"/>
          <c:min val="0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 sz="1000"/>
                </a:pPr>
                <a:r>
                  <a:rPr lang="en-US" sz="1000"/>
                  <a:t>Wetting Phase Saturation, fraction</a:t>
                </a:r>
              </a:p>
            </c:rich>
          </c:tx>
          <c:overlay val="0"/>
        </c:title>
        <c:numFmt formatCode="0.0" sourceLinked="0"/>
        <c:majorTickMark val="out"/>
        <c:minorTickMark val="none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21120"/>
        <c:crossesAt val="0"/>
        <c:crossBetween val="midCat"/>
        <c:majorUnit val="0.2"/>
        <c:minorUnit val="0.1"/>
      </c:valAx>
      <c:valAx>
        <c:axId val="160021120"/>
        <c:scaling>
          <c:logBase val="10"/>
          <c:orientation val="minMax"/>
          <c:min val="1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000"/>
                </a:pPr>
                <a:r>
                  <a:rPr lang="en-US" sz="1000"/>
                  <a:t>Capillary Pressure, psia</a:t>
                </a:r>
              </a:p>
            </c:rich>
          </c:tx>
          <c:overlay val="0"/>
        </c:title>
        <c:numFmt formatCode="General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18816"/>
        <c:crossesAt val="0"/>
        <c:crossBetween val="midCat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ayout>
        <c:manualLayout>
          <c:xMode val="edge"/>
          <c:yMode val="edge"/>
          <c:x val="8.0111077121539823E-2"/>
          <c:y val="2.0833333333333332E-2"/>
          <c:w val="0.84547433842190123"/>
          <c:h val="0.11197998687664042"/>
        </c:manualLayout>
      </c:layout>
      <c:overlay val="0"/>
      <c:txPr>
        <a:bodyPr/>
        <a:lstStyle/>
        <a:p>
          <a:pPr>
            <a:defRPr sz="900" b="1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8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94588436862059"/>
          <c:y val="0.13882127803825092"/>
          <c:w val="0.8522650554097404"/>
          <c:h val="0.67814430959662808"/>
        </c:manualLayout>
      </c:layout>
      <c:scatterChart>
        <c:scatterStyle val="smoothMarker"/>
        <c:varyColors val="0"/>
        <c:ser>
          <c:idx val="1"/>
          <c:order val="0"/>
          <c:tx>
            <c:v>Uncorrected</c:v>
          </c:tx>
          <c:spPr>
            <a:ln>
              <a:noFill/>
            </a:ln>
          </c:spPr>
          <c:marker>
            <c:symbol val="circle"/>
            <c:size val="5"/>
            <c:spPr>
              <a:solidFill>
                <a:schemeClr val="bg1"/>
              </a:solidFill>
              <a:ln>
                <a:solidFill>
                  <a:schemeClr val="tx1"/>
                </a:solidFill>
              </a:ln>
            </c:spPr>
          </c:marker>
          <c:xVal>
            <c:numLit>
              <c:formatCode>0.0000</c:formatCode>
              <c:ptCount val="130"/>
              <c:pt idx="0">
                <c:v>71.435121448787754</c:v>
              </c:pt>
              <c:pt idx="1">
                <c:v>61.623175446985613</c:v>
              </c:pt>
              <c:pt idx="2">
                <c:v>53.151468716242704</c:v>
              </c:pt>
              <c:pt idx="3">
                <c:v>45.693541696502912</c:v>
              </c:pt>
              <c:pt idx="4">
                <c:v>39.255809218424517</c:v>
              </c:pt>
              <c:pt idx="5">
                <c:v>33.753635148050435</c:v>
              </c:pt>
              <c:pt idx="6">
                <c:v>29.017833031968472</c:v>
              </c:pt>
              <c:pt idx="7">
                <c:v>24.920004187729372</c:v>
              </c:pt>
              <c:pt idx="8">
                <c:v>21.420945002025515</c:v>
              </c:pt>
              <c:pt idx="9">
                <c:v>18.398395111195516</c:v>
              </c:pt>
              <c:pt idx="10">
                <c:v>15.836465293858808</c:v>
              </c:pt>
              <c:pt idx="11">
                <c:v>13.619114475864437</c:v>
              </c:pt>
              <c:pt idx="12">
                <c:v>11.723690551588072</c:v>
              </c:pt>
              <c:pt idx="13">
                <c:v>10.089020273278457</c:v>
              </c:pt>
              <c:pt idx="14">
                <c:v>8.6982926177921822</c:v>
              </c:pt>
              <c:pt idx="15">
                <c:v>7.5010797427984857</c:v>
              </c:pt>
              <c:pt idx="16">
                <c:v>6.4570023057266921</c:v>
              </c:pt>
              <c:pt idx="17">
                <c:v>5.580265285743411</c:v>
              </c:pt>
              <c:pt idx="18">
                <c:v>4.8276986942341571</c:v>
              </c:pt>
              <c:pt idx="19">
                <c:v>4.1770490450241295</c:v>
              </c:pt>
              <c:pt idx="20">
                <c:v>3.616343240664837</c:v>
              </c:pt>
              <c:pt idx="21">
                <c:v>2.703880266561272</c:v>
              </c:pt>
              <c:pt idx="22">
                <c:v>2.2812790987754381</c:v>
              </c:pt>
              <c:pt idx="23">
                <c:v>2.0564032768945157</c:v>
              </c:pt>
              <c:pt idx="24">
                <c:v>1.6099334520011481</c:v>
              </c:pt>
              <c:pt idx="25">
                <c:v>1.4230705218228037</c:v>
              </c:pt>
              <c:pt idx="26">
                <c:v>1.3033192202361801</c:v>
              </c:pt>
              <c:pt idx="27">
                <c:v>1.1290903919241766</c:v>
              </c:pt>
              <c:pt idx="28">
                <c:v>0.98064976321589648</c:v>
              </c:pt>
              <c:pt idx="29">
                <c:v>0.84633470621441698</c:v>
              </c:pt>
              <c:pt idx="30">
                <c:v>0.72038265169960591</c:v>
              </c:pt>
              <c:pt idx="31">
                <c:v>0.62153927337711756</c:v>
              </c:pt>
              <c:pt idx="32">
                <c:v>0.53288933368641689</c:v>
              </c:pt>
              <c:pt idx="33">
                <c:v>0.46029891130903577</c:v>
              </c:pt>
              <c:pt idx="34">
                <c:v>0.39957392284395216</c:v>
              </c:pt>
              <c:pt idx="35">
                <c:v>0.34161734149345668</c:v>
              </c:pt>
              <c:pt idx="36">
                <c:v>0.29567779277254419</c:v>
              </c:pt>
              <c:pt idx="37">
                <c:v>0.25346685848973277</c:v>
              </c:pt>
              <c:pt idx="38">
                <c:v>0.21752995104497039</c:v>
              </c:pt>
              <c:pt idx="39">
                <c:v>0.18794560985576481</c:v>
              </c:pt>
              <c:pt idx="40">
                <c:v>0.16119716545565752</c:v>
              </c:pt>
              <c:pt idx="41">
                <c:v>0.13858923847268359</c:v>
              </c:pt>
              <c:pt idx="42">
                <c:v>0.11910221743501984</c:v>
              </c:pt>
              <c:pt idx="43">
                <c:v>0.10205245816019802</c:v>
              </c:pt>
              <c:pt idx="44">
                <c:v>8.7699074818218731E-2</c:v>
              </c:pt>
              <c:pt idx="45">
                <c:v>7.5180206463978938E-2</c:v>
              </c:pt>
              <c:pt idx="46">
                <c:v>6.4524678780393613E-2</c:v>
              </c:pt>
              <c:pt idx="47">
                <c:v>5.5245173172977557E-2</c:v>
              </c:pt>
              <c:pt idx="48">
                <c:v>4.7258079713523318E-2</c:v>
              </c:pt>
              <c:pt idx="49">
                <c:v>4.0502162374618692E-2</c:v>
              </c:pt>
              <c:pt idx="50">
                <c:v>3.4636097182405255E-2</c:v>
              </c:pt>
              <c:pt idx="51">
                <c:v>2.9604360847345024E-2</c:v>
              </c:pt>
              <c:pt idx="52">
                <c:v>2.5268486052848285E-2</c:v>
              </c:pt>
              <c:pt idx="53">
                <c:v>2.1556200272394545E-2</c:v>
              </c:pt>
              <c:pt idx="54">
                <c:v>1.8363662832050483E-2</c:v>
              </c:pt>
              <c:pt idx="55">
                <c:v>1.5610658001610784E-2</c:v>
              </c:pt>
              <c:pt idx="56">
                <c:v>1.3253496388922007E-2</c:v>
              </c:pt>
              <c:pt idx="57">
                <c:v>1.1228149177471525E-2</c:v>
              </c:pt>
              <c:pt idx="58">
                <c:v>9.4888668678345216E-3</c:v>
              </c:pt>
              <c:pt idx="59">
                <c:v>7.9971925732699855E-3</c:v>
              </c:pt>
              <c:pt idx="60">
                <c:v>6.7178689740886666E-3</c:v>
              </c:pt>
              <c:pt idx="61">
                <c:v>5.6221929491294901E-3</c:v>
              </c:pt>
              <c:pt idx="62">
                <c:v>4.6848369558238432E-3</c:v>
              </c:pt>
              <c:pt idx="63">
                <c:v>3.8834205630402054E-3</c:v>
              </c:pt>
              <c:pt idx="64">
                <c:v>3.200232343599888E-3</c:v>
              </c:pt>
              <c:pt idx="65">
                <c:v>2.6190120573672277E-3</c:v>
              </c:pt>
              <c:pt idx="66">
                <c:v>2.1261763092510887E-3</c:v>
              </c:pt>
              <c:pt idx="67">
                <c:v>1.7097927756421752E-3</c:v>
              </c:pt>
              <c:pt idx="68">
                <c:v>1.3605495293508578E-3</c:v>
              </c:pt>
              <c:pt idx="69">
                <c:v>1.0683981016819503E-3</c:v>
              </c:pt>
            </c:numLit>
          </c:xVal>
          <c:yVal>
            <c:numLit>
              <c:formatCode>General</c:formatCode>
              <c:ptCount val="130"/>
              <c:pt idx="3" formatCode="0.0000">
                <c:v>0.34820029798447505</c:v>
              </c:pt>
              <c:pt idx="4" formatCode="0.0000">
                <c:v>0.34219117236671881</c:v>
              </c:pt>
              <c:pt idx="5" formatCode="0.0000">
                <c:v>0.32009968266319844</c:v>
              </c:pt>
              <c:pt idx="6" formatCode="0.0000">
                <c:v>0.28626320312645148</c:v>
              </c:pt>
              <c:pt idx="7" formatCode="0.0000">
                <c:v>0.26206475548051167</c:v>
              </c:pt>
              <c:pt idx="8" formatCode="0.0000">
                <c:v>0.23935008698955776</c:v>
              </c:pt>
              <c:pt idx="9" formatCode="0.0000">
                <c:v>0.22757076811708332</c:v>
              </c:pt>
              <c:pt idx="10" formatCode="0.0000">
                <c:v>0.21307787405990034</c:v>
              </c:pt>
              <c:pt idx="11" formatCode="0.0000">
                <c:v>0.20318969807043488</c:v>
              </c:pt>
              <c:pt idx="12" formatCode="0.0000">
                <c:v>0.19532566259828515</c:v>
              </c:pt>
              <c:pt idx="13" formatCode="0.0000">
                <c:v>0.19043237262414964</c:v>
              </c:pt>
              <c:pt idx="14" formatCode="0.0000">
                <c:v>0.18790265387638008</c:v>
              </c:pt>
              <c:pt idx="15" formatCode="0.0000">
                <c:v>0.19192546776048391</c:v>
              </c:pt>
              <c:pt idx="16" formatCode="0.0000">
                <c:v>0.19792934007450655</c:v>
              </c:pt>
              <c:pt idx="17" formatCode="0.0000">
                <c:v>0.20479319687841344</c:v>
              </c:pt>
              <c:pt idx="18" formatCode="0.0000">
                <c:v>0.20788674372660407</c:v>
              </c:pt>
              <c:pt idx="19" formatCode="0.0000">
                <c:v>0.2120722187915639</c:v>
              </c:pt>
              <c:pt idx="20" formatCode="0.0000">
                <c:v>0.22341954555388358</c:v>
              </c:pt>
              <c:pt idx="21" formatCode="0.0000">
                <c:v>0.13125374208078355</c:v>
              </c:pt>
              <c:pt idx="22" formatCode="0.0000">
                <c:v>0.13437305513965311</c:v>
              </c:pt>
              <c:pt idx="23" formatCode="0.0000">
                <c:v>0.12441589584860087</c:v>
              </c:pt>
              <c:pt idx="24" formatCode="0.0000">
                <c:v>0.22444244034492472</c:v>
              </c:pt>
              <c:pt idx="25" formatCode="0.0000">
                <c:v>0.24414145254299879</c:v>
              </c:pt>
              <c:pt idx="26" formatCode="0.0000">
                <c:v>0.25583060205048191</c:v>
              </c:pt>
              <c:pt idx="27" formatCode="0.0000">
                <c:v>0.28087068473253834</c:v>
              </c:pt>
              <c:pt idx="28" formatCode="0.0000">
                <c:v>0.28378707983742529</c:v>
              </c:pt>
              <c:pt idx="29" formatCode="0.0000">
                <c:v>0.28543147468476243</c:v>
              </c:pt>
              <c:pt idx="30" formatCode="0.0000">
                <c:v>0.27971395596976856</c:v>
              </c:pt>
              <c:pt idx="31" formatCode="0.0000">
                <c:v>0.27368585757910441</c:v>
              </c:pt>
              <c:pt idx="32" formatCode="0.0000">
                <c:v>0.2617495605485195</c:v>
              </c:pt>
              <c:pt idx="33" formatCode="0.0000">
                <c:v>0.26669523843347276</c:v>
              </c:pt>
              <c:pt idx="34" formatCode="0.0000">
                <c:v>0.25377442723982319</c:v>
              </c:pt>
              <c:pt idx="35" formatCode="0.0000">
                <c:v>0.24602702752709746</c:v>
              </c:pt>
              <c:pt idx="36" formatCode="0.0000">
                <c:v>0.23718818506458134</c:v>
              </c:pt>
              <c:pt idx="37" formatCode="0.0000">
                <c:v>0.23134098856863716</c:v>
              </c:pt>
              <c:pt idx="38" formatCode="0.0000">
                <c:v>0.22914709497759214</c:v>
              </c:pt>
              <c:pt idx="39" formatCode="0.0000">
                <c:v>0.22537423338557055</c:v>
              </c:pt>
              <c:pt idx="40" formatCode="0.0000">
                <c:v>0.22322853218947655</c:v>
              </c:pt>
              <c:pt idx="41" formatCode="0.0000">
                <c:v>0.22093834279176255</c:v>
              </c:pt>
              <c:pt idx="42" formatCode="0.0000">
                <c:v>0.21767328806204839</c:v>
              </c:pt>
              <c:pt idx="43" formatCode="0.0000">
                <c:v>0.22031342793588513</c:v>
              </c:pt>
              <c:pt idx="44" formatCode="0.0000">
                <c:v>0.22274859634578167</c:v>
              </c:pt>
              <c:pt idx="45" formatCode="0.0000">
                <c:v>0.22651260650902044</c:v>
              </c:pt>
              <c:pt idx="46" formatCode="0.0000">
                <c:v>0.22996407980415379</c:v>
              </c:pt>
              <c:pt idx="47" formatCode="0.0000">
                <c:v>0.23484769324637439</c:v>
              </c:pt>
              <c:pt idx="48" formatCode="0.0000">
                <c:v>0.24105833040953123</c:v>
              </c:pt>
              <c:pt idx="49" formatCode="0.0000">
                <c:v>0.25089656238813229</c:v>
              </c:pt>
              <c:pt idx="50" formatCode="0.0000">
                <c:v>0.2674725175153046</c:v>
              </c:pt>
              <c:pt idx="51" formatCode="0.0000">
                <c:v>0.29549745679406764</c:v>
              </c:pt>
              <c:pt idx="52" formatCode="0.0000">
                <c:v>0.33465885924656658</c:v>
              </c:pt>
              <c:pt idx="53" formatCode="0.0000">
                <c:v>0.38216021086834279</c:v>
              </c:pt>
              <c:pt idx="54" formatCode="0.0000">
                <c:v>0.42982883529535337</c:v>
              </c:pt>
              <c:pt idx="55" formatCode="0.0000">
                <c:v>0.4905897112151858</c:v>
              </c:pt>
              <c:pt idx="56" formatCode="0.0000">
                <c:v>0.55826037356952651</c:v>
              </c:pt>
              <c:pt idx="57" formatCode="0.0000">
                <c:v>0.5975187837069319</c:v>
              </c:pt>
              <c:pt idx="58" formatCode="0.0000">
                <c:v>0.59919814627430856</c:v>
              </c:pt>
              <c:pt idx="59" formatCode="0.0000">
                <c:v>0.57158311307187359</c:v>
              </c:pt>
              <c:pt idx="60" formatCode="0.0000">
                <c:v>0.5334053185646348</c:v>
              </c:pt>
              <c:pt idx="61" formatCode="0.0000">
                <c:v>0.53462770901704748</c:v>
              </c:pt>
              <c:pt idx="62" formatCode="0.0000">
                <c:v>0.49439974349055466</c:v>
              </c:pt>
              <c:pt idx="63" formatCode="0.0000">
                <c:v>0.45846906824265171</c:v>
              </c:pt>
              <c:pt idx="64" formatCode="0.0000">
                <c:v>0.37034168093658221</c:v>
              </c:pt>
              <c:pt idx="65" formatCode="0.0000">
                <c:v>0.27157991130253278</c:v>
              </c:pt>
              <c:pt idx="66" formatCode="0.0000">
                <c:v>0.39775718659323911</c:v>
              </c:pt>
              <c:pt idx="67" formatCode="0.0000">
                <c:v>0.42276770013817849</c:v>
              </c:pt>
              <c:pt idx="68" formatCode="0.0000">
                <c:v>0.71767310038917864</c:v>
              </c:pt>
              <c:pt idx="69" formatCode="0.0000">
                <c:v>0.63456550585144633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6D1E-4FF1-92DC-2E7B425641CB}"/>
            </c:ext>
          </c:extLst>
        </c:ser>
        <c:ser>
          <c:idx val="0"/>
          <c:order val="1"/>
          <c:tx>
            <c:v>Stress Corrected</c:v>
          </c:tx>
          <c:spPr>
            <a:ln w="12700">
              <a:solidFill>
                <a:schemeClr val="tx1"/>
              </a:solidFill>
            </a:ln>
          </c:spPr>
          <c:marker>
            <c:symbol val="square"/>
            <c:size val="5"/>
            <c:spPr>
              <a:solidFill>
                <a:srgbClr val="00B050"/>
              </a:solidFill>
              <a:ln>
                <a:solidFill>
                  <a:schemeClr val="tx1"/>
                </a:solidFill>
              </a:ln>
            </c:spPr>
          </c:marker>
          <c:xVal>
            <c:numLit>
              <c:formatCode>0.0000</c:formatCode>
              <c:ptCount val="129"/>
              <c:pt idx="0">
                <c:v>61.623175446985613</c:v>
              </c:pt>
              <c:pt idx="1">
                <c:v>53.151468716242704</c:v>
              </c:pt>
              <c:pt idx="2">
                <c:v>45.693541696502912</c:v>
              </c:pt>
              <c:pt idx="3">
                <c:v>39.255809218424517</c:v>
              </c:pt>
              <c:pt idx="4">
                <c:v>33.753635148050435</c:v>
              </c:pt>
              <c:pt idx="5">
                <c:v>29.017833031968472</c:v>
              </c:pt>
              <c:pt idx="6">
                <c:v>24.920004187729372</c:v>
              </c:pt>
              <c:pt idx="7">
                <c:v>21.420945002025515</c:v>
              </c:pt>
              <c:pt idx="8">
                <c:v>18.398395111195516</c:v>
              </c:pt>
              <c:pt idx="9">
                <c:v>15.836465293858808</c:v>
              </c:pt>
              <c:pt idx="10">
                <c:v>13.619114475864437</c:v>
              </c:pt>
              <c:pt idx="11">
                <c:v>11.723690551588072</c:v>
              </c:pt>
              <c:pt idx="12">
                <c:v>10.089020273278457</c:v>
              </c:pt>
              <c:pt idx="13">
                <c:v>8.6982926177921822</c:v>
              </c:pt>
              <c:pt idx="14">
                <c:v>7.5010797427984857</c:v>
              </c:pt>
              <c:pt idx="15">
                <c:v>6.4570023057266921</c:v>
              </c:pt>
              <c:pt idx="16">
                <c:v>5.580265285743411</c:v>
              </c:pt>
              <c:pt idx="17">
                <c:v>4.8276986942341571</c:v>
              </c:pt>
              <c:pt idx="18">
                <c:v>4.1770490450241295</c:v>
              </c:pt>
              <c:pt idx="19">
                <c:v>3.616343240664837</c:v>
              </c:pt>
              <c:pt idx="20">
                <c:v>2.703880266561272</c:v>
              </c:pt>
              <c:pt idx="21">
                <c:v>2.2812790987754381</c:v>
              </c:pt>
              <c:pt idx="22">
                <c:v>2.0564032768945157</c:v>
              </c:pt>
              <c:pt idx="23">
                <c:v>1.6099334520011481</c:v>
              </c:pt>
              <c:pt idx="24">
                <c:v>1.4230705218228037</c:v>
              </c:pt>
              <c:pt idx="25">
                <c:v>1.3033192202361801</c:v>
              </c:pt>
              <c:pt idx="26">
                <c:v>1.1290903919241766</c:v>
              </c:pt>
              <c:pt idx="27">
                <c:v>0.98064976321589648</c:v>
              </c:pt>
              <c:pt idx="28">
                <c:v>0.84633470621441698</c:v>
              </c:pt>
              <c:pt idx="29">
                <c:v>0.72038265169960591</c:v>
              </c:pt>
              <c:pt idx="30">
                <c:v>0.62153927337711756</c:v>
              </c:pt>
              <c:pt idx="31">
                <c:v>0.53288933368641689</c:v>
              </c:pt>
              <c:pt idx="32">
                <c:v>0.46029891130903577</c:v>
              </c:pt>
              <c:pt idx="33">
                <c:v>0.39957392284395216</c:v>
              </c:pt>
              <c:pt idx="34">
                <c:v>0.34161734149345668</c:v>
              </c:pt>
              <c:pt idx="35">
                <c:v>0.29567779277254419</c:v>
              </c:pt>
              <c:pt idx="36">
                <c:v>0.25346685848973277</c:v>
              </c:pt>
              <c:pt idx="37">
                <c:v>0.21752995104497039</c:v>
              </c:pt>
              <c:pt idx="38">
                <c:v>0.18794560985576481</c:v>
              </c:pt>
              <c:pt idx="39">
                <c:v>0.16119716545565752</c:v>
              </c:pt>
              <c:pt idx="40">
                <c:v>0.13858923847268359</c:v>
              </c:pt>
              <c:pt idx="41">
                <c:v>0.11910221743501984</c:v>
              </c:pt>
              <c:pt idx="42">
                <c:v>0.10205245816019802</c:v>
              </c:pt>
              <c:pt idx="43">
                <c:v>8.7699074818218731E-2</c:v>
              </c:pt>
              <c:pt idx="44">
                <c:v>7.5180206463978938E-2</c:v>
              </c:pt>
              <c:pt idx="45">
                <c:v>6.4524678780393613E-2</c:v>
              </c:pt>
              <c:pt idx="46">
                <c:v>5.5245173172977557E-2</c:v>
              </c:pt>
              <c:pt idx="47">
                <c:v>4.7258079713523318E-2</c:v>
              </c:pt>
              <c:pt idx="48">
                <c:v>4.0502162374618692E-2</c:v>
              </c:pt>
              <c:pt idx="49">
                <c:v>3.4636097182405255E-2</c:v>
              </c:pt>
              <c:pt idx="50">
                <c:v>2.9604360847345024E-2</c:v>
              </c:pt>
              <c:pt idx="51">
                <c:v>2.5268486052848285E-2</c:v>
              </c:pt>
              <c:pt idx="52">
                <c:v>2.1556200272394545E-2</c:v>
              </c:pt>
              <c:pt idx="53">
                <c:v>1.8363662832050483E-2</c:v>
              </c:pt>
              <c:pt idx="54">
                <c:v>1.5610658001610784E-2</c:v>
              </c:pt>
              <c:pt idx="55">
                <c:v>1.3253496388922007E-2</c:v>
              </c:pt>
              <c:pt idx="56">
                <c:v>1.1228149177471525E-2</c:v>
              </c:pt>
              <c:pt idx="57">
                <c:v>9.4888668678345216E-3</c:v>
              </c:pt>
              <c:pt idx="58">
                <c:v>7.9971925732699855E-3</c:v>
              </c:pt>
              <c:pt idx="59">
                <c:v>6.7178689740886666E-3</c:v>
              </c:pt>
              <c:pt idx="60">
                <c:v>5.6221929491294901E-3</c:v>
              </c:pt>
              <c:pt idx="61">
                <c:v>4.6848369558238432E-3</c:v>
              </c:pt>
              <c:pt idx="62">
                <c:v>3.8834205630402054E-3</c:v>
              </c:pt>
              <c:pt idx="63">
                <c:v>3.200232343599888E-3</c:v>
              </c:pt>
              <c:pt idx="64">
                <c:v>2.6190120573672277E-3</c:v>
              </c:pt>
              <c:pt idx="65">
                <c:v>2.1261763092510887E-3</c:v>
              </c:pt>
              <c:pt idx="66">
                <c:v>1.7097927756421752E-3</c:v>
              </c:pt>
              <c:pt idx="67">
                <c:v>1.3605495293508578E-3</c:v>
              </c:pt>
              <c:pt idx="68">
                <c:v>1.0683981016819503E-3</c:v>
              </c:pt>
            </c:numLit>
          </c:xVal>
          <c:yVal>
            <c:numLit>
              <c:formatCode>0.0000</c:formatCode>
              <c:ptCount val="129"/>
              <c:pt idx="0">
                <c:v>0</c:v>
              </c:pt>
              <c:pt idx="1">
                <c:v>0</c:v>
              </c:pt>
              <c:pt idx="2">
                <c:v>0</c:v>
              </c:pt>
              <c:pt idx="3">
                <c:v>0</c:v>
              </c:pt>
              <c:pt idx="4">
                <c:v>0</c:v>
              </c:pt>
              <c:pt idx="5">
                <c:v>0</c:v>
              </c:pt>
              <c:pt idx="6">
                <c:v>0</c:v>
              </c:pt>
              <c:pt idx="7">
                <c:v>0</c:v>
              </c:pt>
              <c:pt idx="8">
                <c:v>0</c:v>
              </c:pt>
              <c:pt idx="9">
                <c:v>0</c:v>
              </c:pt>
              <c:pt idx="10">
                <c:v>0</c:v>
              </c:pt>
              <c:pt idx="11">
                <c:v>0</c:v>
              </c:pt>
              <c:pt idx="12">
                <c:v>0</c:v>
              </c:pt>
              <c:pt idx="13">
                <c:v>0</c:v>
              </c:pt>
              <c:pt idx="14">
                <c:v>0</c:v>
              </c:pt>
              <c:pt idx="15">
                <c:v>0</c:v>
              </c:pt>
              <c:pt idx="16">
                <c:v>0</c:v>
              </c:pt>
              <c:pt idx="17">
                <c:v>9.9719430613459895E-3</c:v>
              </c:pt>
              <c:pt idx="18">
                <c:v>2.8015735408742495E-2</c:v>
              </c:pt>
              <c:pt idx="19">
                <c:v>2.0902889742097985E-2</c:v>
              </c:pt>
              <c:pt idx="20">
                <c:v>2.3017090468715827E-2</c:v>
              </c:pt>
              <c:pt idx="21">
                <c:v>1.8882732486183558E-2</c:v>
              </c:pt>
              <c:pt idx="22">
                <c:v>4.7317530464208384E-2</c:v>
              </c:pt>
              <c:pt idx="23">
                <c:v>6.8720174533579134E-2</c:v>
              </c:pt>
              <c:pt idx="24">
                <c:v>8.2250484476393312E-2</c:v>
              </c:pt>
              <c:pt idx="25">
                <c:v>0.10589373720542658</c:v>
              </c:pt>
              <c:pt idx="26">
                <c:v>0.11220516137367574</c:v>
              </c:pt>
              <c:pt idx="27">
                <c:v>0.11767430456575499</c:v>
              </c:pt>
              <c:pt idx="28">
                <c:v>0.11558159330122723</c:v>
              </c:pt>
              <c:pt idx="29">
                <c:v>0.11257261511884392</c:v>
              </c:pt>
              <c:pt idx="30">
                <c:v>0.10361197840978018</c:v>
              </c:pt>
              <c:pt idx="31">
                <c:v>0.11102967875449883</c:v>
              </c:pt>
              <c:pt idx="32">
                <c:v>0.10050695432617567</c:v>
              </c:pt>
              <c:pt idx="33">
                <c:v>9.543548703674451E-2</c:v>
              </c:pt>
              <c:pt idx="34">
                <c:v>8.8857819612389366E-2</c:v>
              </c:pt>
              <c:pt idx="35">
                <c:v>8.5548922672356531E-2</c:v>
              </c:pt>
              <c:pt idx="36">
                <c:v>8.5509808293175407E-2</c:v>
              </c:pt>
              <c:pt idx="37">
                <c:v>8.380274560250546E-2</c:v>
              </c:pt>
              <c:pt idx="38">
                <c:v>8.3681353066491146E-2</c:v>
              </c:pt>
              <c:pt idx="39">
                <c:v>8.3255977839102713E-2</c:v>
              </c:pt>
              <c:pt idx="40">
                <c:v>8.1849677270090418E-2</c:v>
              </c:pt>
              <c:pt idx="41">
                <c:v>8.6225181980913806E-2</c:v>
              </c:pt>
              <c:pt idx="42">
                <c:v>9.0256763345238869E-2</c:v>
              </c:pt>
              <c:pt idx="43">
                <c:v>9.5566538448710422E-2</c:v>
              </c:pt>
              <c:pt idx="44">
                <c:v>0.10034821286363657</c:v>
              </c:pt>
              <c:pt idx="45">
                <c:v>0.10652348936255465</c:v>
              </c:pt>
              <c:pt idx="46">
                <c:v>0.11383816401129948</c:v>
              </c:pt>
              <c:pt idx="47">
                <c:v>0.12459694080223059</c:v>
              </c:pt>
              <c:pt idx="48">
                <c:v>0.1419691649951533</c:v>
              </c:pt>
              <c:pt idx="49">
                <c:v>0.1707315517785164</c:v>
              </c:pt>
              <c:pt idx="50">
                <c:v>0.21070558326297528</c:v>
              </c:pt>
              <c:pt idx="51">
                <c:v>0.25902961739739305</c:v>
              </c:pt>
              <c:pt idx="52">
                <c:v>0.30749870685495645</c:v>
              </c:pt>
              <c:pt idx="53">
                <c:v>0.36908890682154599</c:v>
              </c:pt>
              <c:pt idx="54">
                <c:v>0.43758354329114885</c:v>
              </c:pt>
              <c:pt idx="55">
                <c:v>0.47721652596663566</c:v>
              </c:pt>
              <c:pt idx="56">
                <c:v>0.47824131662939784</c:v>
              </c:pt>
              <c:pt idx="57">
                <c:v>0.44846187020771405</c:v>
              </c:pt>
              <c:pt idx="58">
                <c:v>0.40628348090353084</c:v>
              </c:pt>
              <c:pt idx="59">
                <c:v>0.40188182907648456</c:v>
              </c:pt>
              <c:pt idx="60">
                <c:v>0.35367729500530509</c:v>
              </c:pt>
              <c:pt idx="61">
                <c:v>0.30714771921179623</c:v>
              </c:pt>
              <c:pt idx="62">
                <c:v>0.20485719503266275</c:v>
              </c:pt>
              <c:pt idx="63">
                <c:v>0.11059123610442563</c:v>
              </c:pt>
              <c:pt idx="64">
                <c:v>0.21643038278364443</c:v>
              </c:pt>
              <c:pt idx="65">
                <c:v>0.21732163485622119</c:v>
              </c:pt>
              <c:pt idx="66">
                <c:v>0.46395984139342211</c:v>
              </c:pt>
              <c:pt idx="67">
                <c:v>0.34890501978592076</c:v>
              </c:pt>
              <c:pt idx="68">
                <c:v>0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1-6D1E-4FF1-92DC-2E7B425641CB}"/>
            </c:ext>
          </c:extLst>
        </c:ser>
        <c:ser>
          <c:idx val="2"/>
          <c:order val="2"/>
          <c:tx>
            <c:v>0 Line</c:v>
          </c:tx>
          <c:spPr>
            <a:ln w="31750">
              <a:solidFill>
                <a:schemeClr val="tx1"/>
              </a:solidFill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1E-3</c:v>
              </c:pt>
              <c:pt idx="1">
                <c:v>100</c:v>
              </c:pt>
            </c:numLit>
          </c:xVal>
          <c:yVal>
            <c:numLit>
              <c:formatCode>General</c:formatCode>
              <c:ptCount val="2"/>
              <c:pt idx="0">
                <c:v>0</c:v>
              </c:pt>
              <c:pt idx="1">
                <c:v>0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2-6D1E-4FF1-92DC-2E7B425641C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logBase val="10"/>
          <c:orientation val="minMax"/>
          <c:max val="100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Pore Throat Radius,</a:t>
                </a:r>
                <a:r>
                  <a:rPr lang="en-US" baseline="0"/>
                  <a:t> micron</a:t>
                </a:r>
                <a:endParaRPr lang="en-US"/>
              </a:p>
            </c:rich>
          </c:tx>
          <c:overlay val="0"/>
        </c:title>
        <c:numFmt formatCode="General" sourceLinked="0"/>
        <c:majorTickMark val="out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-5"/>
        <c:crossBetween val="midCat"/>
      </c:valAx>
      <c:valAx>
        <c:axId val="160021120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Log Normalized</a:t>
                </a:r>
                <a:r>
                  <a:rPr lang="en-US" baseline="0"/>
                  <a:t> Pore Volume</a:t>
                </a:r>
                <a:endParaRPr lang="en-US"/>
              </a:p>
            </c:rich>
          </c:tx>
          <c:layout>
            <c:manualLayout>
              <c:xMode val="edge"/>
              <c:yMode val="edge"/>
              <c:x val="2.4687634200537781E-2"/>
              <c:y val="0.26035006842093456"/>
            </c:manualLayout>
          </c:layout>
          <c:overlay val="0"/>
        </c:title>
        <c:numFmt formatCode="#,##0.00" sourceLinked="0"/>
        <c:majorTickMark val="cross"/>
        <c:minorTickMark val="in"/>
        <c:tickLblPos val="none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egendEntry>
        <c:idx val="2"/>
        <c:delete val="1"/>
      </c:legendEntry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 orientation="portrait"/>
  </c:printSettings>
  <c:userShapes r:id="rId1"/>
</c:chartSpace>
</file>

<file path=xl/charts/chart8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tx>
            <c:v>C_apparent</c:v>
          </c:tx>
          <c:spPr>
            <a:ln w="25400">
              <a:noFill/>
            </a:ln>
          </c:spPr>
          <c:marker>
            <c:symbol val="circle"/>
            <c:size val="5"/>
            <c:spPr>
              <a:solidFill>
                <a:schemeClr val="bg1"/>
              </a:solidFill>
              <a:ln>
                <a:solidFill>
                  <a:schemeClr val="tx1"/>
                </a:solidFill>
              </a:ln>
            </c:spPr>
          </c:marker>
          <c:dPt>
            <c:idx val="1"/>
            <c:bubble3D val="0"/>
            <c:extLst>
              <c:ext xmlns:c16="http://schemas.microsoft.com/office/drawing/2014/chart" uri="{C3380CC4-5D6E-409C-BE32-E72D297353CC}">
                <c16:uniqueId val="{00000000-C56B-4674-81F6-CA84A5B1C524}"/>
              </c:ext>
            </c:extLst>
          </c:dPt>
          <c:xVal>
            <c:numLit>
              <c:formatCode>0.000</c:formatCode>
              <c:ptCount val="126"/>
              <c:pt idx="0">
                <c:v>1.5082557201385498</c:v>
              </c:pt>
              <c:pt idx="1">
                <c:v>1.7484031915664673</c:v>
              </c:pt>
              <c:pt idx="2">
                <c:v>2.0270717144012451</c:v>
              </c:pt>
              <c:pt idx="3">
                <c:v>2.3579144477844238</c:v>
              </c:pt>
              <c:pt idx="4">
                <c:v>2.7445881366729736</c:v>
              </c:pt>
              <c:pt idx="5">
                <c:v>3.1919693946838379</c:v>
              </c:pt>
              <c:pt idx="6">
                <c:v>3.7128982543945313</c:v>
              </c:pt>
              <c:pt idx="7">
                <c:v>4.3234658241271973</c:v>
              </c:pt>
              <c:pt idx="8">
                <c:v>5.029848575592041</c:v>
              </c:pt>
              <c:pt idx="9">
                <c:v>5.8567523956298828</c:v>
              </c:pt>
              <c:pt idx="10">
                <c:v>6.8058829307556152</c:v>
              </c:pt>
              <c:pt idx="11">
                <c:v>7.9180378913879395</c:v>
              </c:pt>
              <c:pt idx="12">
                <c:v>9.2068700790405273</c:v>
              </c:pt>
              <c:pt idx="13">
                <c:v>10.71536922454834</c:v>
              </c:pt>
              <c:pt idx="14">
                <c:v>12.457595825195313</c:v>
              </c:pt>
              <c:pt idx="15">
                <c:v>14.49271297454834</c:v>
              </c:pt>
              <c:pt idx="16">
                <c:v>16.908002853393555</c:v>
              </c:pt>
              <c:pt idx="17">
                <c:v>19.663887023925781</c:v>
              </c:pt>
              <c:pt idx="18">
                <c:v>22.861789703369141</c:v>
              </c:pt>
              <c:pt idx="19">
                <c:v>26.593053817749023</c:v>
              </c:pt>
              <c:pt idx="20">
                <c:v>30.925214767456055</c:v>
              </c:pt>
              <c:pt idx="21">
                <c:v>41.943771362304688</c:v>
              </c:pt>
              <c:pt idx="22">
                <c:v>50.106716156005859</c:v>
              </c:pt>
              <c:pt idx="23">
                <c:v>55.840965270996094</c:v>
              </c:pt>
              <c:pt idx="24">
                <c:v>72.035423278808594</c:v>
              </c:pt>
              <c:pt idx="25">
                <c:v>81.857521057128906</c:v>
              </c:pt>
              <c:pt idx="26">
                <c:v>89.641876220703125</c:v>
              </c:pt>
              <c:pt idx="27">
                <c:v>103.93</c:v>
              </c:pt>
              <c:pt idx="28">
                <c:v>120.12184906005859</c:v>
              </c:pt>
              <c:pt idx="29">
                <c:v>139.6771240234375</c:v>
              </c:pt>
              <c:pt idx="30">
                <c:v>164.64521789550781</c:v>
              </c:pt>
              <c:pt idx="31">
                <c:v>191.32479858398438</c:v>
              </c:pt>
              <c:pt idx="32">
                <c:v>223.66317749023438</c:v>
              </c:pt>
              <c:pt idx="33">
                <c:v>259.40255737304688</c:v>
              </c:pt>
              <c:pt idx="34">
                <c:v>299.2506103515625</c:v>
              </c:pt>
              <c:pt idx="35">
                <c:v>350.452392578125</c:v>
              </c:pt>
              <c:pt idx="36">
                <c:v>405.24298095703125</c:v>
              </c:pt>
              <c:pt idx="37">
                <c:v>473.0123291015625</c:v>
              </c:pt>
              <c:pt idx="38">
                <c:v>551.31982421875</c:v>
              </c:pt>
              <c:pt idx="39">
                <c:v>638.1107177734375</c:v>
              </c:pt>
              <c:pt idx="40">
                <c:v>743.79327392578125</c:v>
              </c:pt>
              <c:pt idx="41">
                <c:v>864.6414794921875</c:v>
              </c:pt>
              <c:pt idx="42">
                <c:v>1005.2373657226563</c:v>
              </c:pt>
              <c:pt idx="43">
                <c:v>1171.751708984375</c:v>
              </c:pt>
              <c:pt idx="44">
                <c:v>1361.4171142578125</c:v>
              </c:pt>
              <c:pt idx="45">
                <c:v>1584.997802734375</c:v>
              </c:pt>
              <c:pt idx="46">
                <c:v>1842.3460693359375</c:v>
              </c:pt>
              <c:pt idx="47">
                <c:v>2145.544921875</c:v>
              </c:pt>
              <c:pt idx="48">
                <c:v>2499.422119140625</c:v>
              </c:pt>
              <c:pt idx="49">
                <c:v>2904.48046875</c:v>
              </c:pt>
              <c:pt idx="50">
                <c:v>3379.964111328125</c:v>
              </c:pt>
              <c:pt idx="51">
                <c:v>3932.017578125</c:v>
              </c:pt>
              <c:pt idx="52">
                <c:v>4576.0283203125</c:v>
              </c:pt>
              <c:pt idx="53">
                <c:v>5322.453125</c:v>
              </c:pt>
              <c:pt idx="54">
                <c:v>6191.1318359375</c:v>
              </c:pt>
              <c:pt idx="55">
                <c:v>7205.6748046875</c:v>
              </c:pt>
              <c:pt idx="56">
                <c:v>8382.5712890625</c:v>
              </c:pt>
              <c:pt idx="57">
                <c:v>9752.4931640625</c:v>
              </c:pt>
              <c:pt idx="58">
                <c:v>11347.0712890625</c:v>
              </c:pt>
              <c:pt idx="59">
                <c:v>13201.6826171875</c:v>
              </c:pt>
              <c:pt idx="60">
                <c:v>15360.1396484375</c:v>
              </c:pt>
              <c:pt idx="61">
                <c:v>17870.90234375</c:v>
              </c:pt>
              <c:pt idx="62">
                <c:v>20791.298828125</c:v>
              </c:pt>
              <c:pt idx="63">
                <c:v>24191.197265625</c:v>
              </c:pt>
              <c:pt idx="64">
                <c:v>28145.3671875</c:v>
              </c:pt>
              <c:pt idx="65">
                <c:v>32745.814453125</c:v>
              </c:pt>
              <c:pt idx="66">
                <c:v>38097.19140625</c:v>
              </c:pt>
              <c:pt idx="67">
                <c:v>44324.89453125</c:v>
              </c:pt>
              <c:pt idx="68">
                <c:v>51555.23046875</c:v>
              </c:pt>
              <c:pt idx="69">
                <c:v>59982.23046875</c:v>
              </c:pt>
            </c:numLit>
          </c:xVal>
          <c:yVal>
            <c:numLit>
              <c:formatCode>0.00E+00</c:formatCode>
              <c:ptCount val="126"/>
              <c:pt idx="1">
                <c:v>4.9951637728161127E-3</c:v>
              </c:pt>
              <c:pt idx="2">
                <c:v>4.5864642852863355E-3</c:v>
              </c:pt>
              <c:pt idx="3">
                <c:v>3.8214558610833896E-3</c:v>
              </c:pt>
              <c:pt idx="4">
                <c:v>3.0339947354570359E-3</c:v>
              </c:pt>
              <c:pt idx="5">
                <c:v>2.383306826251669E-3</c:v>
              </c:pt>
              <c:pt idx="6">
                <c:v>1.7220568772133937E-3</c:v>
              </c:pt>
              <c:pt idx="7">
                <c:v>1.4959366021226139E-3</c:v>
              </c:pt>
              <c:pt idx="8">
                <c:v>1.1624828384937651E-3</c:v>
              </c:pt>
              <c:pt idx="9">
                <c:v>9.3756729284011808E-4</c:v>
              </c:pt>
              <c:pt idx="10">
                <c:v>7.8474067649339496E-4</c:v>
              </c:pt>
              <c:pt idx="11">
                <c:v>6.4226503363820533E-4</c:v>
              </c:pt>
              <c:pt idx="12">
                <c:v>5.3048644244981977E-4</c:v>
              </c:pt>
              <c:pt idx="13">
                <c:v>4.6386202318173539E-4</c:v>
              </c:pt>
              <c:pt idx="14">
                <c:v>3.9297627283493906E-4</c:v>
              </c:pt>
              <c:pt idx="15">
                <c:v>3.5962072517988869E-4</c:v>
              </c:pt>
              <c:pt idx="16">
                <c:v>3.226082680651359E-4</c:v>
              </c:pt>
              <c:pt idx="17">
                <c:v>2.7729496855924564E-4</c:v>
              </c:pt>
              <c:pt idx="18">
                <c:v>2.391499880925252E-4</c:v>
              </c:pt>
              <c:pt idx="19">
                <c:v>2.1768996854479894E-4</c:v>
              </c:pt>
              <c:pt idx="20">
                <c:v>2.0570637464485802E-4</c:v>
              </c:pt>
              <c:pt idx="21">
                <c:v>2.1865872919349171E-5</c:v>
              </c:pt>
              <c:pt idx="22">
                <c:v>1.1610389059612408E-4</c:v>
              </c:pt>
              <c:pt idx="23">
                <c:v>1.0618467743513625E-4</c:v>
              </c:pt>
              <c:pt idx="24">
                <c:v>8.732284445047385E-5</c:v>
              </c:pt>
              <c:pt idx="25">
                <c:v>9.2895744802456184E-5</c:v>
              </c:pt>
              <c:pt idx="26">
                <c:v>8.2415961186059161E-5</c:v>
              </c:pt>
              <c:pt idx="27">
                <c:v>6.8056856545030121E-5</c:v>
              </c:pt>
              <c:pt idx="28">
                <c:v>6.5436051225442577E-5</c:v>
              </c:pt>
              <c:pt idx="29">
                <c:v>5.525164431599495E-5</c:v>
              </c:pt>
              <c:pt idx="30">
                <c:v>4.1139068997938256E-5</c:v>
              </c:pt>
              <c:pt idx="31">
                <c:v>3.8638012975261306E-5</c:v>
              </c:pt>
              <c:pt idx="32">
                <c:v>3.0338852084749658E-5</c:v>
              </c:pt>
              <c:pt idx="33">
                <c:v>2.7445600885208252E-5</c:v>
              </c:pt>
              <c:pt idx="34">
                <c:v>2.1150088224185206E-5</c:v>
              </c:pt>
              <c:pt idx="35">
                <c:v>1.7749709060479371E-5</c:v>
              </c:pt>
              <c:pt idx="36">
                <c:v>1.5835158963437005E-5</c:v>
              </c:pt>
              <c:pt idx="37">
                <c:v>1.2507659980999548E-5</c:v>
              </c:pt>
              <c:pt idx="38">
                <c:v>1.0972363122334257E-5</c:v>
              </c:pt>
              <c:pt idx="39">
                <c:v>9.5931218543006192E-6</c:v>
              </c:pt>
              <c:pt idx="40">
                <c:v>7.7389459808300695E-6</c:v>
              </c:pt>
              <c:pt idx="41">
                <c:v>6.7939080760124196E-6</c:v>
              </c:pt>
              <c:pt idx="42">
                <c:v>5.8484986914381291E-6</c:v>
              </c:pt>
              <c:pt idx="43">
                <c:v>5.1043641037489335E-6</c:v>
              </c:pt>
              <c:pt idx="44">
                <c:v>4.4699121859685473E-6</c:v>
              </c:pt>
              <c:pt idx="45">
                <c:v>3.913237375939511E-6</c:v>
              </c:pt>
              <c:pt idx="46">
                <c:v>3.4009528799716743E-6</c:v>
              </c:pt>
              <c:pt idx="47">
                <c:v>3.0309861015159389E-6</c:v>
              </c:pt>
              <c:pt idx="48">
                <c:v>2.6894108989806409E-6</c:v>
              </c:pt>
              <c:pt idx="49">
                <c:v>2.4400703123071143E-6</c:v>
              </c:pt>
              <c:pt idx="50">
                <c:v>2.3262358519732629E-6</c:v>
              </c:pt>
              <c:pt idx="51">
                <c:v>2.2906984285260309E-6</c:v>
              </c:pt>
              <c:pt idx="52">
                <c:v>2.2529902829319607E-6</c:v>
              </c:pt>
              <c:pt idx="53">
                <c:v>2.2106150241144735E-6</c:v>
              </c:pt>
              <c:pt idx="54">
                <c:v>2.090540196027816E-6</c:v>
              </c:pt>
              <c:pt idx="55">
                <c:v>2.1268006569222744E-6</c:v>
              </c:pt>
              <c:pt idx="56">
                <c:v>2.0752316063784193E-6</c:v>
              </c:pt>
              <c:pt idx="57">
                <c:v>1.6676355606995206E-6</c:v>
              </c:pt>
              <c:pt idx="58">
                <c:v>1.3717260811288032E-6</c:v>
              </c:pt>
              <c:pt idx="59">
                <c:v>1.1538204449615735E-6</c:v>
              </c:pt>
              <c:pt idx="60">
                <c:v>8.5993591219288809E-7</c:v>
              </c:pt>
              <c:pt idx="61">
                <c:v>8.8205772062120013E-7</c:v>
              </c:pt>
              <c:pt idx="62">
                <c:v>5.7623942451837342E-7</c:v>
              </c:pt>
              <c:pt idx="63">
                <c:v>4.2553917609993825E-7</c:v>
              </c:pt>
              <c:pt idx="64">
                <c:v>3.0192828562575033E-7</c:v>
              </c:pt>
              <c:pt idx="65">
                <c:v>1.1589518215922908E-7</c:v>
              </c:pt>
              <c:pt idx="66">
                <c:v>5.4808183312786211E-7</c:v>
              </c:pt>
              <c:pt idx="67">
                <c:v>2.3985581771136913E-7</c:v>
              </c:pt>
              <c:pt idx="68">
                <c:v>5.5471779917447263E-7</c:v>
              </c:pt>
              <c:pt idx="69">
                <c:v>2.3423295313454448E-7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1-C56B-4674-81F6-CA84A5B1C524}"/>
            </c:ext>
          </c:extLst>
        </c:ser>
        <c:ser>
          <c:idx val="1"/>
          <c:order val="1"/>
          <c:tx>
            <c:v>C_bulk</c:v>
          </c:tx>
          <c:spPr>
            <a:ln>
              <a:solidFill>
                <a:srgbClr val="00B050"/>
              </a:solidFill>
            </a:ln>
          </c:spPr>
          <c:marker>
            <c:symbol val="none"/>
          </c:marker>
          <c:xVal>
            <c:numLit>
              <c:formatCode>0.000</c:formatCode>
              <c:ptCount val="126"/>
              <c:pt idx="0">
                <c:v>1.5082557201385498</c:v>
              </c:pt>
              <c:pt idx="1">
                <c:v>1.7484031915664673</c:v>
              </c:pt>
              <c:pt idx="2">
                <c:v>2.0270717144012451</c:v>
              </c:pt>
              <c:pt idx="3">
                <c:v>2.3579144477844238</c:v>
              </c:pt>
              <c:pt idx="4">
                <c:v>2.7445881366729736</c:v>
              </c:pt>
              <c:pt idx="5">
                <c:v>3.1919693946838379</c:v>
              </c:pt>
              <c:pt idx="6">
                <c:v>3.7128982543945313</c:v>
              </c:pt>
              <c:pt idx="7">
                <c:v>4.3234658241271973</c:v>
              </c:pt>
              <c:pt idx="8">
                <c:v>5.029848575592041</c:v>
              </c:pt>
              <c:pt idx="9">
                <c:v>5.8567523956298828</c:v>
              </c:pt>
              <c:pt idx="10">
                <c:v>6.8058829307556152</c:v>
              </c:pt>
              <c:pt idx="11">
                <c:v>7.9180378913879395</c:v>
              </c:pt>
              <c:pt idx="12">
                <c:v>9.2068700790405273</c:v>
              </c:pt>
              <c:pt idx="13">
                <c:v>10.71536922454834</c:v>
              </c:pt>
              <c:pt idx="14">
                <c:v>12.457595825195313</c:v>
              </c:pt>
              <c:pt idx="15">
                <c:v>14.49271297454834</c:v>
              </c:pt>
              <c:pt idx="16">
                <c:v>16.908002853393555</c:v>
              </c:pt>
              <c:pt idx="17">
                <c:v>19.663887023925781</c:v>
              </c:pt>
              <c:pt idx="18">
                <c:v>22.861789703369141</c:v>
              </c:pt>
              <c:pt idx="19">
                <c:v>26.593053817749023</c:v>
              </c:pt>
              <c:pt idx="20">
                <c:v>30.925214767456055</c:v>
              </c:pt>
              <c:pt idx="21">
                <c:v>41.943771362304688</c:v>
              </c:pt>
              <c:pt idx="22">
                <c:v>50.106716156005859</c:v>
              </c:pt>
              <c:pt idx="23">
                <c:v>55.840965270996094</c:v>
              </c:pt>
              <c:pt idx="24">
                <c:v>72.035423278808594</c:v>
              </c:pt>
              <c:pt idx="25">
                <c:v>81.857521057128906</c:v>
              </c:pt>
              <c:pt idx="26">
                <c:v>89.641876220703125</c:v>
              </c:pt>
              <c:pt idx="27">
                <c:v>103.93</c:v>
              </c:pt>
              <c:pt idx="28">
                <c:v>120.12184906005859</c:v>
              </c:pt>
              <c:pt idx="29">
                <c:v>139.6771240234375</c:v>
              </c:pt>
              <c:pt idx="30">
                <c:v>164.64521789550781</c:v>
              </c:pt>
              <c:pt idx="31">
                <c:v>191.32479858398438</c:v>
              </c:pt>
              <c:pt idx="32">
                <c:v>223.66317749023438</c:v>
              </c:pt>
              <c:pt idx="33">
                <c:v>259.40255737304688</c:v>
              </c:pt>
              <c:pt idx="34">
                <c:v>299.2506103515625</c:v>
              </c:pt>
              <c:pt idx="35">
                <c:v>350.452392578125</c:v>
              </c:pt>
              <c:pt idx="36">
                <c:v>405.24298095703125</c:v>
              </c:pt>
              <c:pt idx="37">
                <c:v>473.0123291015625</c:v>
              </c:pt>
              <c:pt idx="38">
                <c:v>551.31982421875</c:v>
              </c:pt>
              <c:pt idx="39">
                <c:v>638.1107177734375</c:v>
              </c:pt>
              <c:pt idx="40">
                <c:v>743.79327392578125</c:v>
              </c:pt>
              <c:pt idx="41">
                <c:v>864.6414794921875</c:v>
              </c:pt>
              <c:pt idx="42">
                <c:v>1005.2373657226563</c:v>
              </c:pt>
              <c:pt idx="43">
                <c:v>1171.751708984375</c:v>
              </c:pt>
              <c:pt idx="44">
                <c:v>1361.4171142578125</c:v>
              </c:pt>
              <c:pt idx="45">
                <c:v>1584.997802734375</c:v>
              </c:pt>
              <c:pt idx="46">
                <c:v>1842.3460693359375</c:v>
              </c:pt>
              <c:pt idx="47">
                <c:v>2145.544921875</c:v>
              </c:pt>
              <c:pt idx="48">
                <c:v>2499.422119140625</c:v>
              </c:pt>
              <c:pt idx="49">
                <c:v>2904.48046875</c:v>
              </c:pt>
              <c:pt idx="50">
                <c:v>3379.964111328125</c:v>
              </c:pt>
              <c:pt idx="51">
                <c:v>3932.017578125</c:v>
              </c:pt>
              <c:pt idx="52">
                <c:v>4576.0283203125</c:v>
              </c:pt>
              <c:pt idx="53">
                <c:v>5322.453125</c:v>
              </c:pt>
              <c:pt idx="54">
                <c:v>6191.1318359375</c:v>
              </c:pt>
              <c:pt idx="55">
                <c:v>7205.6748046875</c:v>
              </c:pt>
              <c:pt idx="56">
                <c:v>8382.5712890625</c:v>
              </c:pt>
              <c:pt idx="57">
                <c:v>9752.4931640625</c:v>
              </c:pt>
              <c:pt idx="58">
                <c:v>11347.0712890625</c:v>
              </c:pt>
              <c:pt idx="59">
                <c:v>13201.6826171875</c:v>
              </c:pt>
              <c:pt idx="60">
                <c:v>15360.1396484375</c:v>
              </c:pt>
              <c:pt idx="61">
                <c:v>17870.90234375</c:v>
              </c:pt>
              <c:pt idx="62">
                <c:v>20791.298828125</c:v>
              </c:pt>
              <c:pt idx="63">
                <c:v>24191.197265625</c:v>
              </c:pt>
              <c:pt idx="64">
                <c:v>28145.3671875</c:v>
              </c:pt>
              <c:pt idx="65">
                <c:v>32745.814453125</c:v>
              </c:pt>
              <c:pt idx="66">
                <c:v>38097.19140625</c:v>
              </c:pt>
              <c:pt idx="67">
                <c:v>44324.89453125</c:v>
              </c:pt>
              <c:pt idx="68">
                <c:v>51555.23046875</c:v>
              </c:pt>
              <c:pt idx="69">
                <c:v>59982.23046875</c:v>
              </c:pt>
            </c:numLit>
          </c:xVal>
          <c:yVal>
            <c:numLit>
              <c:formatCode>0.00E+00</c:formatCode>
              <c:ptCount val="126"/>
              <c:pt idx="1">
                <c:v>2.8224935263316021E-3</c:v>
              </c:pt>
              <c:pt idx="2">
                <c:v>2.4344949729823246E-3</c:v>
              </c:pt>
              <c:pt idx="3">
                <c:v>2.0929268460785442E-3</c:v>
              </c:pt>
              <c:pt idx="4">
                <c:v>1.7980828482062115E-3</c:v>
              </c:pt>
              <c:pt idx="5">
                <c:v>1.5460861903002548E-3</c:v>
              </c:pt>
              <c:pt idx="6">
                <c:v>1.3291861931335326E-3</c:v>
              </c:pt>
              <c:pt idx="7">
                <c:v>1.1414960137408304E-3</c:v>
              </c:pt>
              <c:pt idx="8">
                <c:v>9.8120615729322931E-4</c:v>
              </c:pt>
              <c:pt idx="9">
                <c:v>8.4269137663936684E-4</c:v>
              </c:pt>
              <c:pt idx="10">
                <c:v>7.2519147520534938E-4</c:v>
              </c:pt>
              <c:pt idx="11">
                <c:v>6.2335200106025516E-4</c:v>
              </c:pt>
              <c:pt idx="12">
                <c:v>5.3611119325168628E-4</c:v>
              </c:pt>
              <c:pt idx="13">
                <c:v>4.6065779426286702E-4</c:v>
              </c:pt>
              <c:pt idx="14">
                <c:v>3.9625330233674765E-4</c:v>
              </c:pt>
              <c:pt idx="15">
                <c:v>3.4062979352607461E-4</c:v>
              </c:pt>
              <c:pt idx="16">
                <c:v>2.9199129577449421E-4</c:v>
              </c:pt>
              <c:pt idx="17">
                <c:v>2.5108857735385586E-4</c:v>
              </c:pt>
              <c:pt idx="18">
                <c:v>2.1598603742799263E-4</c:v>
              </c:pt>
              <c:pt idx="19">
                <c:v>1.8570083727094514E-4</c:v>
              </c:pt>
              <c:pt idx="20">
                <c:v>1.5970663216222284E-4</c:v>
              </c:pt>
              <c:pt idx="21">
                <c:v>1.1778893652355474E-4</c:v>
              </c:pt>
              <c:pt idx="22">
                <c:v>9.862272240241834E-5</c:v>
              </c:pt>
              <c:pt idx="23">
                <c:v>8.8509708762790783E-5</c:v>
              </c:pt>
              <c:pt idx="24">
                <c:v>6.8643258085074565E-5</c:v>
              </c:pt>
              <c:pt idx="25">
                <c:v>6.0423624702828415E-5</c:v>
              </c:pt>
              <c:pt idx="26">
                <c:v>5.5188753375661722E-5</c:v>
              </c:pt>
              <c:pt idx="27">
                <c:v>4.7620838581342111E-5</c:v>
              </c:pt>
              <c:pt idx="28">
                <c:v>4.1220743800132876E-5</c:v>
              </c:pt>
              <c:pt idx="29">
                <c:v>3.5469397357976413E-5</c:v>
              </c:pt>
              <c:pt idx="30">
                <c:v>3.0111876407417599E-5</c:v>
              </c:pt>
              <c:pt idx="31">
                <c:v>2.5932499789330017E-5</c:v>
              </c:pt>
              <c:pt idx="32">
                <c:v>2.2203388150532458E-5</c:v>
              </c:pt>
              <c:pt idx="33">
                <c:v>1.916368506763309E-5</c:v>
              </c:pt>
              <c:pt idx="34">
                <c:v>1.6630594586573745E-5</c:v>
              </c:pt>
              <c:pt idx="35">
                <c:v>1.4221388792630662E-5</c:v>
              </c:pt>
              <c:pt idx="36">
                <c:v>1.23176194514299E-5</c:v>
              </c:pt>
              <c:pt idx="37">
                <c:v>1.0573009918861278E-5</c:v>
              </c:pt>
              <c:pt idx="38">
                <c:v>9.0912421042750838E-6</c:v>
              </c:pt>
              <c:pt idx="39">
                <c:v>7.8738586173513995E-6</c:v>
              </c:pt>
              <c:pt idx="40">
                <c:v>6.7750857713188705E-6</c:v>
              </c:pt>
              <c:pt idx="41">
                <c:v>5.8478188054008563E-6</c:v>
              </c:pt>
              <c:pt idx="42">
                <c:v>5.0496020881408496E-6</c:v>
              </c:pt>
              <c:pt idx="43">
                <c:v>4.3520119620424905E-6</c:v>
              </c:pt>
              <c:pt idx="44">
                <c:v>3.7653144899580054E-6</c:v>
              </c:pt>
              <c:pt idx="45">
                <c:v>3.2540244721173267E-6</c:v>
              </c:pt>
              <c:pt idx="46">
                <c:v>2.8191396348904059E-6</c:v>
              </c:pt>
              <c:pt idx="47">
                <c:v>2.44063463184544E-6</c:v>
              </c:pt>
              <c:pt idx="48">
                <c:v>2.1150017496710834E-6</c:v>
              </c:pt>
              <c:pt idx="49">
                <c:v>1.8396661200691557E-6</c:v>
              </c:pt>
              <c:pt idx="50">
                <c:v>1.6006606026292887E-6</c:v>
              </c:pt>
              <c:pt idx="51">
                <c:v>1.3956829587120166E-6</c:v>
              </c:pt>
              <c:pt idx="52">
                <c:v>1.2190621568034352E-6</c:v>
              </c:pt>
              <c:pt idx="53">
                <c:v>1.0678319976163875E-6</c:v>
              </c:pt>
              <c:pt idx="54">
                <c:v>9.3774611264077547E-7</c:v>
              </c:pt>
              <c:pt idx="55">
                <c:v>8.2552395099684314E-7</c:v>
              </c:pt>
              <c:pt idx="56">
                <c:v>7.2937617418809587E-7</c:v>
              </c:pt>
              <c:pt idx="57">
                <c:v>6.4668564229763255E-7</c:v>
              </c:pt>
              <c:pt idx="58">
                <c:v>5.7558078665540393E-7</c:v>
              </c:pt>
              <c:pt idx="59">
                <c:v>5.1448760655626194E-7</c:v>
              </c:pt>
              <c:pt idx="60">
                <c:v>4.6196190633248676E-7</c:v>
              </c:pt>
              <c:pt idx="61">
                <c:v>4.1682654572826635E-7</c:v>
              </c:pt>
              <c:pt idx="62">
                <c:v>3.7804129441169115E-7</c:v>
              </c:pt>
              <c:pt idx="63">
                <c:v>3.4468484199926639E-7</c:v>
              </c:pt>
              <c:pt idx="64">
                <c:v>3.1602696980956267E-7</c:v>
              </c:pt>
              <c:pt idx="65">
                <c:v>2.9139550519459203E-7</c:v>
              </c:pt>
              <c:pt idx="66">
                <c:v>2.7022799964121379E-7</c:v>
              </c:pt>
              <c:pt idx="67">
                <c:v>2.5202930970137398E-7</c:v>
              </c:pt>
              <c:pt idx="68">
                <c:v>2.3641614548652325E-7</c:v>
              </c:pt>
              <c:pt idx="69">
                <c:v>2.2296898632935655E-7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2-C56B-4674-81F6-CA84A5B1C524}"/>
            </c:ext>
          </c:extLst>
        </c:ser>
        <c:ser>
          <c:idx val="3"/>
          <c:order val="2"/>
          <c:tx>
            <c:v>Closure</c:v>
          </c:tx>
          <c:spPr>
            <a:ln w="25400"/>
          </c:spPr>
          <c:marker>
            <c:symbol val="none"/>
          </c:marker>
          <c:dPt>
            <c:idx val="1"/>
            <c:bubble3D val="0"/>
            <c:spPr>
              <a:ln w="25400">
                <a:solidFill>
                  <a:schemeClr val="tx1"/>
                </a:solidFill>
              </a:ln>
            </c:spPr>
            <c:extLst>
              <c:ext xmlns:c16="http://schemas.microsoft.com/office/drawing/2014/chart" uri="{C3380CC4-5D6E-409C-BE32-E72D297353CC}">
                <c16:uniqueId val="{00000004-C56B-4674-81F6-CA84A5B1C524}"/>
              </c:ext>
            </c:extLst>
          </c:dPt>
          <c:xVal>
            <c:numLit>
              <c:formatCode>0</c:formatCode>
              <c:ptCount val="2"/>
              <c:pt idx="0">
                <c:v>5</c:v>
              </c:pt>
              <c:pt idx="1">
                <c:v>5</c:v>
              </c:pt>
            </c:numLit>
          </c:xVal>
          <c:yVal>
            <c:numLit>
              <c:formatCode>General</c:formatCode>
              <c:ptCount val="2"/>
              <c:pt idx="0">
                <c:v>1E-10</c:v>
              </c:pt>
              <c:pt idx="1">
                <c:v>1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5-C56B-4674-81F6-CA84A5B1C524}"/>
            </c:ext>
          </c:extLst>
        </c:ser>
        <c:ser>
          <c:idx val="4"/>
          <c:order val="3"/>
          <c:tx>
            <c:v>Intrusion</c:v>
          </c:tx>
          <c:spPr>
            <a:ln>
              <a:solidFill>
                <a:schemeClr val="tx1"/>
              </a:solidFill>
              <a:prstDash val="solid"/>
            </a:ln>
          </c:spPr>
          <c:marker>
            <c:symbol val="none"/>
          </c:marker>
          <c:dPt>
            <c:idx val="1"/>
            <c:bubble3D val="0"/>
            <c:spPr>
              <a:ln w="25400">
                <a:solidFill>
                  <a:schemeClr val="tx1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C56B-4674-81F6-CA84A5B1C524}"/>
              </c:ext>
            </c:extLst>
          </c:dPt>
          <c:xVal>
            <c:numLit>
              <c:formatCode>General</c:formatCode>
              <c:ptCount val="2"/>
              <c:pt idx="0">
                <c:v>26</c:v>
              </c:pt>
              <c:pt idx="1">
                <c:v>26</c:v>
              </c:pt>
            </c:numLit>
          </c:xVal>
          <c:yVal>
            <c:numLit>
              <c:formatCode>General</c:formatCode>
              <c:ptCount val="2"/>
              <c:pt idx="0">
                <c:v>1E-10</c:v>
              </c:pt>
              <c:pt idx="1">
                <c:v>1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8-C56B-4674-81F6-CA84A5B1C52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logBase val="10"/>
          <c:orientation val="minMax"/>
          <c:min val="1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Injection</a:t>
                </a:r>
                <a:r>
                  <a:rPr lang="en-US" baseline="0"/>
                  <a:t> Pressure, psia</a:t>
                </a:r>
                <a:endParaRPr lang="en-US"/>
              </a:p>
            </c:rich>
          </c:tx>
          <c:overlay val="0"/>
        </c:title>
        <c:numFmt formatCode="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1.0000000000000005E-8"/>
        <c:crossBetween val="midCat"/>
      </c:valAx>
      <c:valAx>
        <c:axId val="160021120"/>
        <c:scaling>
          <c:logBase val="10"/>
          <c:orientation val="minMax"/>
          <c:max val="0.1"/>
          <c:min val="1.0000000000000005E-8"/>
        </c:scaling>
        <c:delete val="0"/>
        <c:axPos val="l"/>
        <c:majorGridlines>
          <c:spPr>
            <a:ln>
              <a:solidFill>
                <a:schemeClr val="bg1">
                  <a:lumMod val="50000"/>
                </a:schemeClr>
              </a:solidFill>
            </a:ln>
          </c:spPr>
        </c:majorGridlines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Compressibility, psia^-1</a:t>
                </a:r>
              </a:p>
            </c:rich>
          </c:tx>
          <c:overlay val="0"/>
        </c:title>
        <c:numFmt formatCode="0.E+0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  <c:majorUnit val="0.2"/>
        <c:minorUnit val="0.1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egendEntry>
        <c:idx val="2"/>
        <c:delete val="1"/>
      </c:legendEntry>
      <c:legendEntry>
        <c:idx val="3"/>
        <c:delete val="1"/>
      </c:legendEntry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/>
  </c:printSettings>
</c:chartSpace>
</file>

<file path=xl/charts/chart8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smoothMarker"/>
        <c:varyColors val="0"/>
        <c:ser>
          <c:idx val="0"/>
          <c:order val="0"/>
          <c:tx>
            <c:v>Compression</c:v>
          </c:tx>
          <c:spPr>
            <a:ln>
              <a:solidFill>
                <a:sysClr val="windowText" lastClr="000000"/>
              </a:solidFill>
              <a:prstDash val="solid"/>
            </a:ln>
          </c:spPr>
          <c:marker>
            <c:symbol val="none"/>
          </c:marker>
          <c:xVal>
            <c:numLit>
              <c:formatCode>0.000</c:formatCode>
              <c:ptCount val="129"/>
              <c:pt idx="0">
                <c:v>1.7484031915664673</c:v>
              </c:pt>
              <c:pt idx="1">
                <c:v>2.0270717144012451</c:v>
              </c:pt>
              <c:pt idx="2">
                <c:v>2.3579144477844238</c:v>
              </c:pt>
              <c:pt idx="3">
                <c:v>2.7445881366729736</c:v>
              </c:pt>
              <c:pt idx="4">
                <c:v>3.1919693946838379</c:v>
              </c:pt>
              <c:pt idx="5">
                <c:v>3.7128982543945313</c:v>
              </c:pt>
              <c:pt idx="6">
                <c:v>4.3234658241271973</c:v>
              </c:pt>
              <c:pt idx="7">
                <c:v>5.029848575592041</c:v>
              </c:pt>
              <c:pt idx="8">
                <c:v>5.8567523956298828</c:v>
              </c:pt>
              <c:pt idx="9">
                <c:v>6.8058829307556152</c:v>
              </c:pt>
              <c:pt idx="10">
                <c:v>7.9180378913879395</c:v>
              </c:pt>
              <c:pt idx="11">
                <c:v>9.2068700790405273</c:v>
              </c:pt>
              <c:pt idx="12">
                <c:v>10.71536922454834</c:v>
              </c:pt>
              <c:pt idx="13">
                <c:v>12.457595825195313</c:v>
              </c:pt>
              <c:pt idx="14">
                <c:v>14.49271297454834</c:v>
              </c:pt>
              <c:pt idx="15">
                <c:v>16.908002853393555</c:v>
              </c:pt>
              <c:pt idx="16">
                <c:v>19.663887023925781</c:v>
              </c:pt>
              <c:pt idx="17">
                <c:v>22.861789703369141</c:v>
              </c:pt>
              <c:pt idx="18">
                <c:v>26.593053817749023</c:v>
              </c:pt>
              <c:pt idx="19">
                <c:v>30.925214767456055</c:v>
              </c:pt>
              <c:pt idx="20">
                <c:v>41.943771362304688</c:v>
              </c:pt>
              <c:pt idx="21">
                <c:v>50.106716156005859</c:v>
              </c:pt>
              <c:pt idx="22">
                <c:v>55.840965270996094</c:v>
              </c:pt>
              <c:pt idx="23">
                <c:v>72.035423278808594</c:v>
              </c:pt>
              <c:pt idx="24">
                <c:v>81.857521057128906</c:v>
              </c:pt>
              <c:pt idx="25">
                <c:v>89.641876220703125</c:v>
              </c:pt>
              <c:pt idx="26">
                <c:v>103.93</c:v>
              </c:pt>
              <c:pt idx="27">
                <c:v>120.12184906005859</c:v>
              </c:pt>
              <c:pt idx="28">
                <c:v>139.6771240234375</c:v>
              </c:pt>
              <c:pt idx="29">
                <c:v>164.64521789550781</c:v>
              </c:pt>
              <c:pt idx="30">
                <c:v>191.32479858398438</c:v>
              </c:pt>
              <c:pt idx="31">
                <c:v>223.66317749023438</c:v>
              </c:pt>
              <c:pt idx="32">
                <c:v>259.40255737304688</c:v>
              </c:pt>
              <c:pt idx="33">
                <c:v>299.2506103515625</c:v>
              </c:pt>
              <c:pt idx="34">
                <c:v>350.452392578125</c:v>
              </c:pt>
              <c:pt idx="35">
                <c:v>405.24298095703125</c:v>
              </c:pt>
              <c:pt idx="36">
                <c:v>473.0123291015625</c:v>
              </c:pt>
              <c:pt idx="37">
                <c:v>551.31982421875</c:v>
              </c:pt>
              <c:pt idx="38">
                <c:v>638.1107177734375</c:v>
              </c:pt>
              <c:pt idx="39">
                <c:v>743.79327392578125</c:v>
              </c:pt>
              <c:pt idx="40">
                <c:v>864.6414794921875</c:v>
              </c:pt>
              <c:pt idx="41">
                <c:v>1005.2373657226563</c:v>
              </c:pt>
              <c:pt idx="42">
                <c:v>1171.751708984375</c:v>
              </c:pt>
              <c:pt idx="43">
                <c:v>1361.4171142578125</c:v>
              </c:pt>
              <c:pt idx="44">
                <c:v>1584.997802734375</c:v>
              </c:pt>
              <c:pt idx="45">
                <c:v>1842.3460693359375</c:v>
              </c:pt>
              <c:pt idx="46">
                <c:v>2145.544921875</c:v>
              </c:pt>
              <c:pt idx="47">
                <c:v>2499.422119140625</c:v>
              </c:pt>
              <c:pt idx="48">
                <c:v>2904.48046875</c:v>
              </c:pt>
              <c:pt idx="49">
                <c:v>3379.964111328125</c:v>
              </c:pt>
              <c:pt idx="50">
                <c:v>3932.017578125</c:v>
              </c:pt>
              <c:pt idx="51">
                <c:v>4576.0283203125</c:v>
              </c:pt>
              <c:pt idx="52">
                <c:v>5322.453125</c:v>
              </c:pt>
              <c:pt idx="53">
                <c:v>6191.1318359375</c:v>
              </c:pt>
              <c:pt idx="54">
                <c:v>7205.6748046875</c:v>
              </c:pt>
              <c:pt idx="55">
                <c:v>8382.5712890625</c:v>
              </c:pt>
              <c:pt idx="56">
                <c:v>9752.4931640625</c:v>
              </c:pt>
              <c:pt idx="57">
                <c:v>11347.0712890625</c:v>
              </c:pt>
              <c:pt idx="58">
                <c:v>13201.6826171875</c:v>
              </c:pt>
              <c:pt idx="59">
                <c:v>15360.1396484375</c:v>
              </c:pt>
              <c:pt idx="60">
                <c:v>17870.90234375</c:v>
              </c:pt>
              <c:pt idx="61">
                <c:v>20791.298828125</c:v>
              </c:pt>
              <c:pt idx="62">
                <c:v>24191.197265625</c:v>
              </c:pt>
              <c:pt idx="63">
                <c:v>28145.3671875</c:v>
              </c:pt>
              <c:pt idx="64">
                <c:v>32745.814453125</c:v>
              </c:pt>
              <c:pt idx="65">
                <c:v>38097.19140625</c:v>
              </c:pt>
              <c:pt idx="66">
                <c:v>44324.89453125</c:v>
              </c:pt>
              <c:pt idx="67">
                <c:v>51555.23046875</c:v>
              </c:pt>
              <c:pt idx="68">
                <c:v>59982.23046875</c:v>
              </c:pt>
            </c:numLit>
          </c:xVal>
          <c:yVal>
            <c:numLit>
              <c:formatCode>General</c:formatCode>
              <c:ptCount val="129"/>
              <c:pt idx="0">
                <c:v>0</c:v>
              </c:pt>
              <c:pt idx="1">
                <c:v>0</c:v>
              </c:pt>
              <c:pt idx="2">
                <c:v>0</c:v>
              </c:pt>
              <c:pt idx="3">
                <c:v>0</c:v>
              </c:pt>
              <c:pt idx="4">
                <c:v>0</c:v>
              </c:pt>
              <c:pt idx="5">
                <c:v>0</c:v>
              </c:pt>
              <c:pt idx="6">
                <c:v>0</c:v>
              </c:pt>
              <c:pt idx="7">
                <c:v>1</c:v>
              </c:pt>
              <c:pt idx="8">
                <c:v>0.98372405670422991</c:v>
              </c:pt>
              <c:pt idx="9">
                <c:v>0.96792309053508185</c:v>
              </c:pt>
              <c:pt idx="10">
                <c:v>0.95225642113944831</c:v>
              </c:pt>
              <c:pt idx="11">
                <c:v>0.93689883807940122</c:v>
              </c:pt>
              <c:pt idx="12">
                <c:v>0.92169724910497897</c:v>
              </c:pt>
              <c:pt idx="13">
                <c:v>0.90684767172754033</c:v>
              </c:pt>
              <c:pt idx="14">
                <c:v>0.89217346902749928</c:v>
              </c:pt>
              <c:pt idx="15">
                <c:v>0.87746936042913781</c:v>
              </c:pt>
              <c:pt idx="16">
                <c:v>0.86330020436418586</c:v>
              </c:pt>
              <c:pt idx="17">
                <c:v>0.84938856769197346</c:v>
              </c:pt>
              <c:pt idx="18">
                <c:v>0.83565606418665661</c:v>
              </c:pt>
              <c:pt idx="19">
                <c:v>0.82216874152981856</c:v>
              </c:pt>
              <c:pt idx="20">
                <c:v>0.79559360181310945</c:v>
              </c:pt>
              <c:pt idx="21">
                <c:v>0.78048575621929006</c:v>
              </c:pt>
              <c:pt idx="22">
                <c:v>0.77142122973238991</c:v>
              </c:pt>
              <c:pt idx="23">
                <c:v>0.75053008441383295</c:v>
              </c:pt>
              <c:pt idx="24">
                <c:v>0.74025796662539223</c:v>
              </c:pt>
              <c:pt idx="25">
                <c:v>0.7330432164452273</c:v>
              </c:pt>
              <c:pt idx="26">
                <c:v>0.72144743700874814</c:v>
              </c:pt>
              <c:pt idx="27">
                <c:v>0.71027289486671974</c:v>
              </c:pt>
              <c:pt idx="28">
                <c:v>0.69881638534427815</c:v>
              </c:pt>
              <c:pt idx="29">
                <c:v>0.68653486696143273</c:v>
              </c:pt>
              <c:pt idx="30">
                <c:v>0.67550838827632487</c:v>
              </c:pt>
              <c:pt idx="31">
                <c:v>0.66422996129859613</c:v>
              </c:pt>
              <c:pt idx="32">
                <c:v>0.65369841120031191</c:v>
              </c:pt>
              <c:pt idx="33">
                <c:v>0.64370430672623069</c:v>
              </c:pt>
              <c:pt idx="34">
                <c:v>0.63283578799239648</c:v>
              </c:pt>
              <c:pt idx="35">
                <c:v>0.62300199029146164</c:v>
              </c:pt>
              <c:pt idx="36">
                <c:v>0.61270155400398274</c:v>
              </c:pt>
              <c:pt idx="37">
                <c:v>0.60266504210718841</c:v>
              </c:pt>
              <c:pt idx="38">
                <c:v>0.59324028598618139</c:v>
              </c:pt>
              <c:pt idx="39">
                <c:v>0.58351893419544376</c:v>
              </c:pt>
              <c:pt idx="40">
                <c:v>0.57412395717037279</c:v>
              </c:pt>
              <c:pt idx="41">
                <c:v>0.56487340989918311</c:v>
              </c:pt>
              <c:pt idx="42">
                <c:v>0.55561541765223299</c:v>
              </c:pt>
              <c:pt idx="43">
                <c:v>0.54670067404981071</c:v>
              </c:pt>
              <c:pt idx="44">
                <c:v>0.53781121558506473</c:v>
              </c:pt>
              <c:pt idx="45">
                <c:v>0.52915757965065524</c:v>
              </c:pt>
              <c:pt idx="46">
                <c:v>0.52053671279400282</c:v>
              </c:pt>
              <c:pt idx="47">
                <c:v>0.51203905776359182</c:v>
              </c:pt>
              <c:pt idx="48">
                <c:v>0.50381432801909198</c:v>
              </c:pt>
              <c:pt idx="49">
                <c:v>0.49564605897012703</c:v>
              </c:pt>
              <c:pt idx="50">
                <c:v>0.48762720041612745</c:v>
              </c:pt>
              <c:pt idx="51">
                <c:v>0.47971784294804082</c:v>
              </c:pt>
              <c:pt idx="52">
                <c:v>0.47196607956208825</c:v>
              </c:pt>
              <c:pt idx="53">
                <c:v>0.46433553493523366</c:v>
              </c:pt>
              <c:pt idx="54">
                <c:v>0.45680041488498718</c:v>
              </c:pt>
              <c:pt idx="55">
                <c:v>0.44941010970279505</c:v>
              </c:pt>
              <c:pt idx="56">
                <c:v>0.44213543828321861</c:v>
              </c:pt>
              <c:pt idx="57">
                <c:v>0.43497531278319879</c:v>
              </c:pt>
              <c:pt idx="58">
                <c:v>0.42793354484465762</c:v>
              </c:pt>
              <c:pt idx="59">
                <c:v>0.42100364611958502</c:v>
              </c:pt>
              <c:pt idx="60">
                <c:v>0.41418746624374958</c:v>
              </c:pt>
              <c:pt idx="61">
                <c:v>0.40748327902930387</c:v>
              </c:pt>
              <c:pt idx="62">
                <c:v>0.40088356732671693</c:v>
              </c:pt>
              <c:pt idx="63">
                <c:v>0.39439331024274304</c:v>
              </c:pt>
              <c:pt idx="64">
                <c:v>0.38800819497294969</c:v>
              </c:pt>
              <c:pt idx="65">
                <c:v>0.38172756301695704</c:v>
              </c:pt>
              <c:pt idx="66">
                <c:v>0.37554695502353469</c:v>
              </c:pt>
              <c:pt idx="67">
                <c:v>0.3694783171726177</c:v>
              </c:pt>
              <c:pt idx="68">
                <c:v>0.36349647823110831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E78A-4BAB-AB9F-E4554BD7B54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  <c:extLst/>
      </c:scatterChart>
      <c:valAx>
        <c:axId val="160018816"/>
        <c:scaling>
          <c:orientation val="minMax"/>
          <c:max val="10000"/>
          <c:min val="0"/>
        </c:scaling>
        <c:delete val="0"/>
        <c:axPos val="b"/>
        <c:minorGridlines>
          <c:spPr>
            <a:ln>
              <a:solidFill>
                <a:schemeClr val="bg1">
                  <a:lumMod val="50000"/>
                </a:schemeClr>
              </a:solidFill>
            </a:ln>
          </c:spPr>
        </c:minorGridlines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Net Confining Pressure,</a:t>
                </a:r>
                <a:r>
                  <a:rPr lang="en-US" baseline="0"/>
                  <a:t> psia</a:t>
                </a:r>
                <a:endParaRPr lang="en-US"/>
              </a:p>
            </c:rich>
          </c:tx>
          <c:overlay val="0"/>
        </c:title>
        <c:numFmt formatCode="General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1.0000000000000094E-156"/>
        <c:crossBetween val="midCat"/>
        <c:majorUnit val="2500"/>
        <c:minorUnit val="1250"/>
      </c:valAx>
      <c:valAx>
        <c:axId val="160021120"/>
        <c:scaling>
          <c:logBase val="10"/>
          <c:orientation val="minMax"/>
          <c:max val="1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K/Ko</a:t>
                </a:r>
              </a:p>
            </c:rich>
          </c:tx>
          <c:overlay val="0"/>
        </c:title>
        <c:numFmt formatCode="0.E+0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  <c:majorUnit val="0.2"/>
        <c:minorUnit val="0.1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/>
  </c:printSettings>
</c:chartSpace>
</file>

<file path=xl/charts/chart8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smoothMarker"/>
        <c:varyColors val="0"/>
        <c:ser>
          <c:idx val="0"/>
          <c:order val="0"/>
          <c:tx>
            <c:v>Compression</c:v>
          </c:tx>
          <c:spPr>
            <a:ln>
              <a:solidFill>
                <a:sysClr val="windowText" lastClr="000000"/>
              </a:solidFill>
              <a:prstDash val="solid"/>
            </a:ln>
          </c:spPr>
          <c:marker>
            <c:symbol val="none"/>
          </c:marker>
          <c:xVal>
            <c:numLit>
              <c:formatCode>0.000</c:formatCode>
              <c:ptCount val="129"/>
              <c:pt idx="0">
                <c:v>1.7484031915664673</c:v>
              </c:pt>
              <c:pt idx="1">
                <c:v>2.0270717144012451</c:v>
              </c:pt>
              <c:pt idx="2">
                <c:v>2.3579144477844238</c:v>
              </c:pt>
              <c:pt idx="3">
                <c:v>2.7445881366729736</c:v>
              </c:pt>
              <c:pt idx="4">
                <c:v>3.1919693946838379</c:v>
              </c:pt>
              <c:pt idx="5">
                <c:v>3.7128982543945313</c:v>
              </c:pt>
              <c:pt idx="6">
                <c:v>4.3234658241271973</c:v>
              </c:pt>
              <c:pt idx="7">
                <c:v>5.029848575592041</c:v>
              </c:pt>
              <c:pt idx="8">
                <c:v>5.8567523956298828</c:v>
              </c:pt>
              <c:pt idx="9">
                <c:v>6.8058829307556152</c:v>
              </c:pt>
              <c:pt idx="10">
                <c:v>7.9180378913879395</c:v>
              </c:pt>
              <c:pt idx="11">
                <c:v>9.2068700790405273</c:v>
              </c:pt>
              <c:pt idx="12">
                <c:v>10.71536922454834</c:v>
              </c:pt>
              <c:pt idx="13">
                <c:v>12.457595825195313</c:v>
              </c:pt>
              <c:pt idx="14">
                <c:v>14.49271297454834</c:v>
              </c:pt>
              <c:pt idx="15">
                <c:v>16.908002853393555</c:v>
              </c:pt>
              <c:pt idx="16">
                <c:v>19.663887023925781</c:v>
              </c:pt>
              <c:pt idx="17">
                <c:v>22.861789703369141</c:v>
              </c:pt>
              <c:pt idx="18">
                <c:v>26.593053817749023</c:v>
              </c:pt>
              <c:pt idx="19">
                <c:v>30.925214767456055</c:v>
              </c:pt>
              <c:pt idx="20">
                <c:v>41.943771362304688</c:v>
              </c:pt>
              <c:pt idx="21">
                <c:v>50.106716156005859</c:v>
              </c:pt>
              <c:pt idx="22">
                <c:v>55.840965270996094</c:v>
              </c:pt>
              <c:pt idx="23">
                <c:v>72.035423278808594</c:v>
              </c:pt>
              <c:pt idx="24">
                <c:v>81.857521057128906</c:v>
              </c:pt>
              <c:pt idx="25">
                <c:v>89.641876220703125</c:v>
              </c:pt>
              <c:pt idx="26">
                <c:v>103.93</c:v>
              </c:pt>
              <c:pt idx="27">
                <c:v>120.12184906005859</c:v>
              </c:pt>
              <c:pt idx="28">
                <c:v>139.6771240234375</c:v>
              </c:pt>
              <c:pt idx="29">
                <c:v>164.64521789550781</c:v>
              </c:pt>
              <c:pt idx="30">
                <c:v>191.32479858398438</c:v>
              </c:pt>
              <c:pt idx="31">
                <c:v>223.66317749023438</c:v>
              </c:pt>
              <c:pt idx="32">
                <c:v>259.40255737304688</c:v>
              </c:pt>
              <c:pt idx="33">
                <c:v>299.2506103515625</c:v>
              </c:pt>
              <c:pt idx="34">
                <c:v>350.452392578125</c:v>
              </c:pt>
              <c:pt idx="35">
                <c:v>405.24298095703125</c:v>
              </c:pt>
              <c:pt idx="36">
                <c:v>473.0123291015625</c:v>
              </c:pt>
              <c:pt idx="37">
                <c:v>551.31982421875</c:v>
              </c:pt>
              <c:pt idx="38">
                <c:v>638.1107177734375</c:v>
              </c:pt>
              <c:pt idx="39">
                <c:v>743.79327392578125</c:v>
              </c:pt>
              <c:pt idx="40">
                <c:v>864.6414794921875</c:v>
              </c:pt>
              <c:pt idx="41">
                <c:v>1005.2373657226563</c:v>
              </c:pt>
              <c:pt idx="42">
                <c:v>1171.751708984375</c:v>
              </c:pt>
              <c:pt idx="43">
                <c:v>1361.4171142578125</c:v>
              </c:pt>
              <c:pt idx="44">
                <c:v>1584.997802734375</c:v>
              </c:pt>
              <c:pt idx="45">
                <c:v>1842.3460693359375</c:v>
              </c:pt>
              <c:pt idx="46">
                <c:v>2145.544921875</c:v>
              </c:pt>
              <c:pt idx="47">
                <c:v>2499.422119140625</c:v>
              </c:pt>
              <c:pt idx="48">
                <c:v>2904.48046875</c:v>
              </c:pt>
              <c:pt idx="49">
                <c:v>3379.964111328125</c:v>
              </c:pt>
              <c:pt idx="50">
                <c:v>3932.017578125</c:v>
              </c:pt>
              <c:pt idx="51">
                <c:v>4576.0283203125</c:v>
              </c:pt>
              <c:pt idx="52">
                <c:v>5322.453125</c:v>
              </c:pt>
              <c:pt idx="53">
                <c:v>6191.1318359375</c:v>
              </c:pt>
              <c:pt idx="54">
                <c:v>7205.6748046875</c:v>
              </c:pt>
              <c:pt idx="55">
                <c:v>8382.5712890625</c:v>
              </c:pt>
              <c:pt idx="56">
                <c:v>9752.4931640625</c:v>
              </c:pt>
              <c:pt idx="57">
                <c:v>11347.0712890625</c:v>
              </c:pt>
              <c:pt idx="58">
                <c:v>13201.6826171875</c:v>
              </c:pt>
              <c:pt idx="59">
                <c:v>15360.1396484375</c:v>
              </c:pt>
              <c:pt idx="60">
                <c:v>17870.90234375</c:v>
              </c:pt>
              <c:pt idx="61">
                <c:v>20791.298828125</c:v>
              </c:pt>
              <c:pt idx="62">
                <c:v>24191.197265625</c:v>
              </c:pt>
              <c:pt idx="63">
                <c:v>28145.3671875</c:v>
              </c:pt>
              <c:pt idx="64">
                <c:v>32745.814453125</c:v>
              </c:pt>
              <c:pt idx="65">
                <c:v>38097.19140625</c:v>
              </c:pt>
              <c:pt idx="66">
                <c:v>44324.89453125</c:v>
              </c:pt>
              <c:pt idx="67">
                <c:v>51555.23046875</c:v>
              </c:pt>
              <c:pt idx="68">
                <c:v>59982.23046875</c:v>
              </c:pt>
            </c:numLit>
          </c:xVal>
          <c:yVal>
            <c:numLit>
              <c:formatCode>General</c:formatCode>
              <c:ptCount val="129"/>
              <c:pt idx="0">
                <c:v>1</c:v>
              </c:pt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0.98807904822727455</c:v>
              </c:pt>
              <c:pt idx="8">
                <c:v>0.97621696439534544</c:v>
              </c:pt>
              <c:pt idx="9">
                <c:v>0.96461729719580891</c:v>
              </c:pt>
              <c:pt idx="10">
                <c:v>0.95304555474906405</c:v>
              </c:pt>
              <c:pt idx="11">
                <c:v>0.94161887903880837</c:v>
              </c:pt>
              <c:pt idx="12">
                <c:v>0.93023654376207121</c:v>
              </c:pt>
              <c:pt idx="13">
                <c:v>0.91903569213900793</c:v>
              </c:pt>
              <c:pt idx="14">
                <c:v>0.90790395830031634</c:v>
              </c:pt>
              <c:pt idx="15">
                <c:v>0.89670441494551822</c:v>
              </c:pt>
              <c:pt idx="16">
                <c:v>0.88583837530617082</c:v>
              </c:pt>
              <c:pt idx="17">
                <c:v>0.87511405004839848</c:v>
              </c:pt>
              <c:pt idx="18">
                <c:v>0.86448610962171446</c:v>
              </c:pt>
              <c:pt idx="19">
                <c:v>0.85401868004071968</c:v>
              </c:pt>
              <c:pt idx="20">
                <c:v>0.83432417694152627</c:v>
              </c:pt>
              <c:pt idx="21">
                <c:v>0.82233079247116847</c:v>
              </c:pt>
              <c:pt idx="22">
                <c:v>0.81485859112479198</c:v>
              </c:pt>
              <c:pt idx="23">
                <c:v>0.79878917432739516</c:v>
              </c:pt>
              <c:pt idx="24">
                <c:v>0.79037255230313819</c:v>
              </c:pt>
              <c:pt idx="25">
                <c:v>0.7843530897710993</c:v>
              </c:pt>
              <c:pt idx="26">
                <c:v>0.77495894896543527</c:v>
              </c:pt>
              <c:pt idx="27">
                <c:v>0.76591426330131962</c:v>
              </c:pt>
              <c:pt idx="28">
                <c:v>0.75669231229749689</c:v>
              </c:pt>
              <c:pt idx="29">
                <c:v>0.74687460020069163</c:v>
              </c:pt>
              <c:pt idx="30">
                <c:v>0.73801358639266501</c:v>
              </c:pt>
              <c:pt idx="31">
                <c:v>0.72898182868929551</c:v>
              </c:pt>
              <c:pt idx="32">
                <c:v>0.72052731773892165</c:v>
              </c:pt>
              <c:pt idx="33">
                <c:v>0.71247807288781917</c:v>
              </c:pt>
              <c:pt idx="34">
                <c:v>0.70378235495862251</c:v>
              </c:pt>
              <c:pt idx="35">
                <c:v>0.69586085831205602</c:v>
              </c:pt>
              <c:pt idx="36">
                <c:v>0.68758571907667487</c:v>
              </c:pt>
              <c:pt idx="37">
                <c:v>0.67950177623128061</c:v>
              </c:pt>
              <c:pt idx="38">
                <c:v>0.67187017835293772</c:v>
              </c:pt>
              <c:pt idx="39">
                <c:v>0.66399973893094244</c:v>
              </c:pt>
              <c:pt idx="40">
                <c:v>0.65635654436879942</c:v>
              </c:pt>
              <c:pt idx="41">
                <c:v>0.64880044353405431</c:v>
              </c:pt>
              <c:pt idx="42">
                <c:v>0.64121315303081539</c:v>
              </c:pt>
              <c:pt idx="43">
                <c:v>0.63385725606558518</c:v>
              </c:pt>
              <c:pt idx="44">
                <c:v>0.62648548392666614</c:v>
              </c:pt>
              <c:pt idx="45">
                <c:v>0.61925162740901585</c:v>
              </c:pt>
              <c:pt idx="46">
                <c:v>0.61199271307242031</c:v>
              </c:pt>
              <c:pt idx="47">
                <c:v>0.60476970596994384</c:v>
              </c:pt>
              <c:pt idx="48">
                <c:v>0.59769515641994531</c:v>
              </c:pt>
              <c:pt idx="49">
                <c:v>0.59059724967424043</c:v>
              </c:pt>
              <c:pt idx="50">
                <c:v>0.5835560391670952</c:v>
              </c:pt>
              <c:pt idx="51">
                <c:v>0.57654464395303284</c:v>
              </c:pt>
              <c:pt idx="52">
                <c:v>0.56960745204892382</c:v>
              </c:pt>
              <c:pt idx="53">
                <c:v>0.56270679266159063</c:v>
              </c:pt>
              <c:pt idx="54">
                <c:v>0.55583617676403141</c:v>
              </c:pt>
              <c:pt idx="55">
                <c:v>0.5490373701037834</c:v>
              </c:pt>
              <c:pt idx="56">
                <c:v>0.54219739151369051</c:v>
              </c:pt>
              <c:pt idx="57">
                <c:v>0.5352272511122329</c:v>
              </c:pt>
              <c:pt idx="58">
                <c:v>0.52803983024290879</c:v>
              </c:pt>
              <c:pt idx="59">
                <c:v>0.52048252523757921</c:v>
              </c:pt>
              <c:pt idx="60">
                <c:v>0.51250791133007179</c:v>
              </c:pt>
              <c:pt idx="61">
                <c:v>0.50388970935175104</c:v>
              </c:pt>
              <c:pt idx="62">
                <c:v>0.49442281450752951</c:v>
              </c:pt>
              <c:pt idx="63">
                <c:v>0.4838899128265845</c:v>
              </c:pt>
              <c:pt idx="64">
                <c:v>0.47195860972230169</c:v>
              </c:pt>
              <c:pt idx="65">
                <c:v>0.45880378306475278</c:v>
              </c:pt>
              <c:pt idx="66">
                <c:v>0.44387568153738194</c:v>
              </c:pt>
              <c:pt idx="67">
                <c:v>0.42731220573719236</c:v>
              </c:pt>
              <c:pt idx="68">
                <c:v>0.40829391014078431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720C-4829-BAC6-F3B8D597136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  <c:extLst/>
      </c:scatterChart>
      <c:valAx>
        <c:axId val="160018816"/>
        <c:scaling>
          <c:orientation val="minMax"/>
          <c:max val="10000"/>
          <c:min val="0"/>
        </c:scaling>
        <c:delete val="0"/>
        <c:axPos val="b"/>
        <c:minorGridlines>
          <c:spPr>
            <a:ln>
              <a:solidFill>
                <a:schemeClr val="bg1">
                  <a:lumMod val="50000"/>
                </a:schemeClr>
              </a:solidFill>
            </a:ln>
          </c:spPr>
        </c:minorGridlines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Net Confining Pressure,</a:t>
                </a:r>
                <a:r>
                  <a:rPr lang="en-US" baseline="0"/>
                  <a:t> psia</a:t>
                </a:r>
                <a:endParaRPr lang="en-US"/>
              </a:p>
            </c:rich>
          </c:tx>
          <c:overlay val="0"/>
        </c:title>
        <c:numFmt formatCode="General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1.0000000000000004E-6"/>
        <c:crossBetween val="midCat"/>
        <c:majorUnit val="2500"/>
        <c:minorUnit val="1250"/>
      </c:valAx>
      <c:valAx>
        <c:axId val="160021120"/>
        <c:scaling>
          <c:orientation val="minMax"/>
          <c:max val="1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PHI/PHIo</a:t>
                </a:r>
              </a:p>
            </c:rich>
          </c:tx>
          <c:overlay val="0"/>
        </c:title>
        <c:numFmt formatCode="#,##0.0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  <c:majorUnit val="0.2"/>
        <c:minorUnit val="0.1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/>
  </c:printSettings>
</c:chartSpace>
</file>

<file path=xl/charts/chart9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25331437736949547"/>
          <c:y val="0.15617235345581804"/>
          <c:w val="0.66644247594050743"/>
          <c:h val="0.6651413495188101"/>
        </c:manualLayout>
      </c:layout>
      <c:scatterChart>
        <c:scatterStyle val="smoothMarker"/>
        <c:varyColors val="0"/>
        <c:ser>
          <c:idx val="0"/>
          <c:order val="0"/>
          <c:tx>
            <c:v>Leverett J-Function</c:v>
          </c:tx>
          <c:spPr>
            <a:ln>
              <a:solidFill>
                <a:srgbClr val="002060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1</c:v>
              </c:pt>
              <c:pt idx="15">
                <c:v>1</c:v>
              </c:pt>
              <c:pt idx="16">
                <c:v>1</c:v>
              </c:pt>
              <c:pt idx="17">
                <c:v>1</c:v>
              </c:pt>
              <c:pt idx="18">
                <c:v>1</c:v>
              </c:pt>
              <c:pt idx="19">
                <c:v>0.99678701965702188</c:v>
              </c:pt>
              <c:pt idx="20">
                <c:v>0.99097476679860286</c:v>
              </c:pt>
              <c:pt idx="21">
                <c:v>0.99097476679860286</c:v>
              </c:pt>
              <c:pt idx="22">
                <c:v>0.98641264518809468</c:v>
              </c:pt>
              <c:pt idx="23">
                <c:v>0.98303575138459309</c:v>
              </c:pt>
              <c:pt idx="24">
                <c:v>0.97276758548481146</c:v>
              </c:pt>
              <c:pt idx="25">
                <c:v>0.96241478653721224</c:v>
              </c:pt>
              <c:pt idx="26">
                <c:v>0.9553376484684184</c:v>
              </c:pt>
              <c:pt idx="27">
                <c:v>0.94515059653608058</c:v>
              </c:pt>
              <c:pt idx="28">
                <c:v>0.93179729566097935</c:v>
              </c:pt>
              <c:pt idx="29">
                <c:v>0.9182057286470473</c:v>
              </c:pt>
              <c:pt idx="30">
                <c:v>0.90731687148743556</c:v>
              </c:pt>
              <c:pt idx="31">
                <c:v>0.89451676937145275</c:v>
              </c:pt>
              <c:pt idx="32">
                <c:v>0.88349889377296331</c:v>
              </c:pt>
              <c:pt idx="33">
                <c:v>0.87140660294245587</c:v>
              </c:pt>
              <c:pt idx="34">
                <c:v>0.86253039027635947</c:v>
              </c:pt>
              <c:pt idx="35">
                <c:v>0.85300600608135557</c:v>
              </c:pt>
              <c:pt idx="36">
                <c:v>0.84320363085854433</c:v>
              </c:pt>
              <c:pt idx="37">
                <c:v>0.8346634178751835</c:v>
              </c:pt>
              <c:pt idx="38">
                <c:v>0.82544074828538783</c:v>
              </c:pt>
              <c:pt idx="39">
                <c:v>0.81613293456735359</c:v>
              </c:pt>
              <c:pt idx="40">
                <c:v>0.80771429194305711</c:v>
              </c:pt>
              <c:pt idx="41">
                <c:v>0.79878509992994129</c:v>
              </c:pt>
              <c:pt idx="42">
                <c:v>0.78966738412488657</c:v>
              </c:pt>
              <c:pt idx="43">
                <c:v>0.77983243048447792</c:v>
              </c:pt>
              <c:pt idx="44">
                <c:v>0.76963332576605459</c:v>
              </c:pt>
              <c:pt idx="45">
                <c:v>0.75870591702382806</c:v>
              </c:pt>
              <c:pt idx="46">
                <c:v>0.74752309394533245</c:v>
              </c:pt>
              <c:pt idx="47">
                <c:v>0.73515932797540384</c:v>
              </c:pt>
              <c:pt idx="48">
                <c:v>0.72181534993154106</c:v>
              </c:pt>
              <c:pt idx="49">
                <c:v>0.70716922901518597</c:v>
              </c:pt>
              <c:pt idx="50">
                <c:v>0.68925409958006023</c:v>
              </c:pt>
              <c:pt idx="51">
                <c:v>0.66677734296800217</c:v>
              </c:pt>
              <c:pt idx="52">
                <c:v>0.63902252455697472</c:v>
              </c:pt>
              <c:pt idx="53">
                <c:v>0.60557193020811839</c:v>
              </c:pt>
              <c:pt idx="54">
                <c:v>0.56745948517725231</c:v>
              </c:pt>
              <c:pt idx="55">
                <c:v>0.51979292036299096</c:v>
              </c:pt>
              <c:pt idx="56">
                <c:v>0.46415902229240025</c:v>
              </c:pt>
              <c:pt idx="57">
                <c:v>0.41317577991177945</c:v>
              </c:pt>
              <c:pt idx="58">
                <c:v>0.3652848275422842</c:v>
              </c:pt>
              <c:pt idx="59">
                <c:v>0.3192404182595362</c:v>
              </c:pt>
              <c:pt idx="60">
                <c:v>0.28186865972264907</c:v>
              </c:pt>
              <c:pt idx="61">
                <c:v>0.23541134935323094</c:v>
              </c:pt>
              <c:pt idx="62">
                <c:v>0.20495088458048227</c:v>
              </c:pt>
              <c:pt idx="63">
                <c:v>0.18261002516768154</c:v>
              </c:pt>
              <c:pt idx="64">
                <c:v>0.16920977072308374</c:v>
              </c:pt>
              <c:pt idx="65">
                <c:v>0.16920977072308374</c:v>
              </c:pt>
              <c:pt idx="66">
                <c:v>0.1126772667723297</c:v>
              </c:pt>
              <c:pt idx="67">
                <c:v>9.8987182333591384E-2</c:v>
              </c:pt>
              <c:pt idx="68">
                <c:v>1.9385744638806601E-2</c:v>
              </c:pt>
              <c:pt idx="69">
                <c:v>0</c:v>
              </c:pt>
            </c:numLit>
          </c:xVal>
          <c:yVal>
            <c:numLit>
              <c:formatCode>0.00000</c:formatCode>
              <c:ptCount val="256"/>
              <c:pt idx="1">
                <c:v>5.2463926860011507E-3</c:v>
              </c:pt>
              <c:pt idx="2">
                <c:v>6.0826047663746514E-3</c:v>
              </c:pt>
              <c:pt idx="3">
                <c:v>7.0753845062085504E-3</c:v>
              </c:pt>
              <c:pt idx="4">
                <c:v>8.2357078707599816E-3</c:v>
              </c:pt>
              <c:pt idx="5">
                <c:v>9.5782091479976305E-3</c:v>
              </c:pt>
              <c:pt idx="6">
                <c:v>1.1141403170838339E-2</c:v>
              </c:pt>
              <c:pt idx="7">
                <c:v>1.2973488066764606E-2</c:v>
              </c:pt>
              <c:pt idx="8">
                <c:v>1.5092675739686581E-2</c:v>
              </c:pt>
              <c:pt idx="9">
                <c:v>1.7572150994653972E-2</c:v>
              </c:pt>
              <c:pt idx="10">
                <c:v>2.0414869792857292E-2</c:v>
              </c:pt>
              <c:pt idx="11">
                <c:v>2.373864890600462E-2</c:v>
              </c:pt>
              <c:pt idx="12">
                <c:v>2.757658738352126E-2</c:v>
              </c:pt>
              <c:pt idx="13">
                <c:v>3.2044675121677989E-2</c:v>
              </c:pt>
              <c:pt idx="14">
                <c:v>3.7168142204359586E-2</c:v>
              </c:pt>
              <c:pt idx="15">
                <c:v>4.3100378617307596E-2</c:v>
              </c:pt>
              <c:pt idx="16">
                <c:v>5.0069577436343479E-2</c:v>
              </c:pt>
              <c:pt idx="17">
                <c:v>5.7936202025950935E-2</c:v>
              </c:pt>
              <c:pt idx="18">
                <c:v>6.6967596246086308E-2</c:v>
              </c:pt>
              <c:pt idx="19">
                <c:v>7.7398989925281908E-2</c:v>
              </c:pt>
              <c:pt idx="20">
                <c:v>8.9399527488932429E-2</c:v>
              </c:pt>
              <c:pt idx="21">
                <c:v>0.11956867356571049</c:v>
              </c:pt>
              <c:pt idx="22">
                <c:v>0.1417184671208245</c:v>
              </c:pt>
              <c:pt idx="23">
                <c:v>0.1572159413407776</c:v>
              </c:pt>
              <c:pt idx="24">
                <c:v>0.20081536696524305</c:v>
              </c:pt>
              <c:pt idx="25">
                <c:v>0.22718436788299043</c:v>
              </c:pt>
              <c:pt idx="26">
                <c:v>0.24805847403573511</c:v>
              </c:pt>
              <c:pt idx="27">
                <c:v>0.28633613328536944</c:v>
              </c:pt>
              <c:pt idx="28">
                <c:v>0.32967873860798003</c:v>
              </c:pt>
              <c:pt idx="29">
                <c:v>0.38199943187881491</c:v>
              </c:pt>
              <c:pt idx="30">
                <c:v>0.4487883990410757</c:v>
              </c:pt>
              <c:pt idx="31">
                <c:v>0.52015920924287251</c:v>
              </c:pt>
              <c:pt idx="32">
                <c:v>0.60669140197780591</c:v>
              </c:pt>
              <c:pt idx="33">
                <c:v>0.70236832851462927</c:v>
              </c:pt>
              <c:pt idx="34">
                <c:v>0.80911030092294334</c:v>
              </c:pt>
              <c:pt idx="35">
                <c:v>0.94637870413678471</c:v>
              </c:pt>
              <c:pt idx="36">
                <c:v>1.0934178516475035</c:v>
              </c:pt>
              <c:pt idx="37">
                <c:v>1.2755094645492953</c:v>
              </c:pt>
              <c:pt idx="38">
                <c:v>1.4862292544091769</c:v>
              </c:pt>
              <c:pt idx="39">
                <c:v>1.7201751996300465</c:v>
              </c:pt>
              <c:pt idx="40">
                <c:v>2.0056145282664102</c:v>
              </c:pt>
              <c:pt idx="41">
                <c:v>2.3327884655124533</c:v>
              </c:pt>
              <c:pt idx="42">
                <c:v>2.7144698387300612</c:v>
              </c:pt>
              <c:pt idx="43">
                <c:v>3.1679724602589006</c:v>
              </c:pt>
              <c:pt idx="44">
                <c:v>3.6864628004726501</c:v>
              </c:pt>
              <c:pt idx="45">
                <c:v>4.3003257394369259</c:v>
              </c:pt>
              <c:pt idx="46">
                <c:v>5.0104763489573285</c:v>
              </c:pt>
              <c:pt idx="47">
                <c:v>5.8520836913833518</c:v>
              </c:pt>
              <c:pt idx="48">
                <c:v>6.8411450256349724</c:v>
              </c:pt>
              <c:pt idx="49">
                <c:v>7.9822744761852924</c:v>
              </c:pt>
              <c:pt idx="50">
                <c:v>9.3341745535193699</c:v>
              </c:pt>
              <c:pt idx="51">
                <c:v>10.920667351013766</c:v>
              </c:pt>
              <c:pt idx="52">
                <c:v>12.794568549815768</c:v>
              </c:pt>
              <c:pt idx="53">
                <c:v>14.997976121388007</c:v>
              </c:pt>
              <c:pt idx="54">
                <c:v>17.605386240754207</c:v>
              </c:pt>
              <c:pt idx="55">
                <c:v>20.710169739153308</c:v>
              </c:pt>
              <c:pt idx="56">
                <c:v>24.393516055390652</c:v>
              </c:pt>
              <c:pt idx="57">
                <c:v>28.79364816437495</c:v>
              </c:pt>
              <c:pt idx="58">
                <c:v>34.071441981039406</c:v>
              </c:pt>
              <c:pt idx="59">
                <c:v>40.426608961979348</c:v>
              </c:pt>
              <c:pt idx="60">
                <c:v>48.125287676824513</c:v>
              </c:pt>
              <c:pt idx="61">
                <c:v>57.504141156039296</c:v>
              </c:pt>
              <c:pt idx="62">
                <c:v>69.009739293344921</c:v>
              </c:pt>
              <c:pt idx="63">
                <c:v>83.251188405957834</c:v>
              </c:pt>
              <c:pt idx="64">
                <c:v>101.02372023074956</c:v>
              </c:pt>
              <c:pt idx="65">
                <c:v>123.44325641563827</c:v>
              </c:pt>
              <c:pt idx="66">
                <c:v>152.0567111704429</c:v>
              </c:pt>
              <c:pt idx="67">
                <c:v>189.08687740349359</c:v>
              </c:pt>
              <c:pt idx="68">
                <c:v>237.62411435876413</c:v>
              </c:pt>
              <c:pt idx="69">
                <c:v>302.60197621492358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962C-457D-9921-F285795BDA0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orientation val="minMax"/>
          <c:max val="1"/>
          <c:min val="0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 sz="1000"/>
                </a:pPr>
                <a:r>
                  <a:rPr lang="en-US" sz="1000"/>
                  <a:t>Wetting Phase Saturation, fraction</a:t>
                </a:r>
              </a:p>
            </c:rich>
          </c:tx>
          <c:overlay val="0"/>
        </c:title>
        <c:numFmt formatCode="0.0" sourceLinked="0"/>
        <c:majorTickMark val="out"/>
        <c:minorTickMark val="none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21120"/>
        <c:crossesAt val="0"/>
        <c:crossBetween val="midCat"/>
        <c:majorUnit val="0.2"/>
        <c:minorUnit val="0.1"/>
      </c:valAx>
      <c:valAx>
        <c:axId val="160021120"/>
        <c:scaling>
          <c:logBase val="10"/>
          <c:orientation val="minMax"/>
          <c:min val="1.0000000000000002E-2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000"/>
                </a:pPr>
                <a:r>
                  <a:rPr lang="en-US" sz="1000"/>
                  <a:t>Leverett J-Function</a:t>
                </a:r>
              </a:p>
            </c:rich>
          </c:tx>
          <c:overlay val="0"/>
        </c:title>
        <c:numFmt formatCode="#,##0.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18816"/>
        <c:crossesAt val="0"/>
        <c:crossBetween val="midCat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ayout>
        <c:manualLayout>
          <c:xMode val="edge"/>
          <c:yMode val="edge"/>
          <c:x val="8.0111077121539823E-2"/>
          <c:y val="2.0833333333333332E-2"/>
          <c:w val="0.84547433842190123"/>
          <c:h val="0.11197998687664042"/>
        </c:manualLayout>
      </c:layout>
      <c:overlay val="0"/>
      <c:txPr>
        <a:bodyPr/>
        <a:lstStyle/>
        <a:p>
          <a:pPr>
            <a:defRPr sz="900" b="1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9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31204104695246426"/>
          <c:y val="0.1388112423447069"/>
          <c:w val="0.60771580635753863"/>
          <c:h val="0.69015857392825897"/>
        </c:manualLayout>
      </c:layout>
      <c:scatterChart>
        <c:scatterStyle val="smoothMarker"/>
        <c:varyColors val="0"/>
        <c:ser>
          <c:idx val="1"/>
          <c:order val="0"/>
          <c:tx>
            <c:v>G/W</c:v>
          </c:tx>
          <c:spPr>
            <a:ln>
              <a:solidFill>
                <a:srgbClr val="FF0000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0.99723721501782614</c:v>
              </c:pt>
              <c:pt idx="13">
                <c:v>0.99387553721983013</c:v>
              </c:pt>
              <c:pt idx="14">
                <c:v>0.98974276258996097</c:v>
              </c:pt>
              <c:pt idx="15">
                <c:v>0.98562140438031887</c:v>
              </c:pt>
              <c:pt idx="16">
                <c:v>0.97992920024080843</c:v>
              </c:pt>
              <c:pt idx="17">
                <c:v>0.97203962637278674</c:v>
              </c:pt>
              <c:pt idx="18">
                <c:v>0.96162134626455664</c:v>
              </c:pt>
              <c:pt idx="19">
                <c:v>0.94883688353429552</c:v>
              </c:pt>
              <c:pt idx="20">
                <c:v>0.93204606428953507</c:v>
              </c:pt>
              <c:pt idx="21">
                <c:v>0.93204606428953507</c:v>
              </c:pt>
              <c:pt idx="22">
                <c:v>0.9173845713737746</c:v>
              </c:pt>
              <c:pt idx="23">
                <c:v>0.89610500688067751</c:v>
              </c:pt>
              <c:pt idx="24">
                <c:v>0.87513680925538262</c:v>
              </c:pt>
              <c:pt idx="25">
                <c:v>0.83258448003249563</c:v>
              </c:pt>
              <c:pt idx="26">
                <c:v>0.79706915763548225</c:v>
              </c:pt>
              <c:pt idx="27">
                <c:v>0.76836702807696744</c:v>
              </c:pt>
              <c:pt idx="28">
                <c:v>0.72199067877977274</c:v>
              </c:pt>
              <c:pt idx="29">
                <c:v>0.69602017834034213</c:v>
              </c:pt>
              <c:pt idx="30">
                <c:v>0.66061586978219911</c:v>
              </c:pt>
              <c:pt idx="31">
                <c:v>0.62383083368756009</c:v>
              </c:pt>
              <c:pt idx="32">
                <c:v>0.59770577512765422</c:v>
              </c:pt>
              <c:pt idx="33">
                <c:v>0.5672527639986753</c:v>
              </c:pt>
              <c:pt idx="34">
                <c:v>0.53906935809942236</c:v>
              </c:pt>
              <c:pt idx="35">
                <c:v>0.51180736171288888</c:v>
              </c:pt>
              <c:pt idx="36">
                <c:v>0.48616349056936592</c:v>
              </c:pt>
              <c:pt idx="37">
                <c:v>0.46206572142261459</c:v>
              </c:pt>
              <c:pt idx="38">
                <c:v>0.43954031136012228</c:v>
              </c:pt>
              <c:pt idx="39">
                <c:v>0.4182122343725978</c:v>
              </c:pt>
              <c:pt idx="40">
                <c:v>0.3984024982242329</c:v>
              </c:pt>
              <c:pt idx="41">
                <c:v>0.38005083671972184</c:v>
              </c:pt>
              <c:pt idx="42">
                <c:v>0.36261274899197526</c:v>
              </c:pt>
              <c:pt idx="43">
                <c:v>0.34640337620059569</c:v>
              </c:pt>
              <c:pt idx="44">
                <c:v>0.33117910306892284</c:v>
              </c:pt>
              <c:pt idx="45">
                <c:v>0.31707437573316821</c:v>
              </c:pt>
              <c:pt idx="46">
                <c:v>0.30399664997462006</c:v>
              </c:pt>
              <c:pt idx="47">
                <c:v>0.29168791385850634</c:v>
              </c:pt>
              <c:pt idx="48">
                <c:v>0.28019289141032322</c:v>
              </c:pt>
              <c:pt idx="49">
                <c:v>0.26930741877167408</c:v>
              </c:pt>
              <c:pt idx="50">
                <c:v>0.25898100585761064</c:v>
              </c:pt>
              <c:pt idx="51">
                <c:v>0.24913878991645111</c:v>
              </c:pt>
              <c:pt idx="52">
                <c:v>0.2391479445760909</c:v>
              </c:pt>
              <c:pt idx="53">
                <c:v>0.22875538885457125</c:v>
              </c:pt>
              <c:pt idx="54">
                <c:v>0.21795210145519495</c:v>
              </c:pt>
              <c:pt idx="55">
                <c:v>0.20574882056172505</c:v>
              </c:pt>
              <c:pt idx="56">
                <c:v>0.19266821379583687</c:v>
              </c:pt>
              <c:pt idx="57">
                <c:v>0.17830138605129819</c:v>
              </c:pt>
              <c:pt idx="58">
                <c:v>0.16256273525857201</c:v>
              </c:pt>
              <c:pt idx="59">
                <c:v>0.14477502992589864</c:v>
              </c:pt>
              <c:pt idx="60">
                <c:v>0.12564378918488817</c:v>
              </c:pt>
              <c:pt idx="61">
                <c:v>0.10530599485097625</c:v>
              </c:pt>
              <c:pt idx="62">
                <c:v>8.4610405695963675E-2</c:v>
              </c:pt>
              <c:pt idx="63">
                <c:v>6.608265819319481E-2</c:v>
              </c:pt>
              <c:pt idx="64">
                <c:v>4.7629874457890131E-2</c:v>
              </c:pt>
              <c:pt idx="65">
                <c:v>3.183715096935269E-2</c:v>
              </c:pt>
              <c:pt idx="66">
                <c:v>1.9485369844398637E-2</c:v>
              </c:pt>
              <c:pt idx="67">
                <c:v>1.0739709426919153E-2</c:v>
              </c:pt>
              <c:pt idx="68">
                <c:v>3.3017872880009014E-3</c:v>
              </c:pt>
              <c:pt idx="69">
                <c:v>0</c:v>
              </c:pt>
            </c:numLit>
          </c:xVal>
          <c:yVal>
            <c:numLit>
              <c:formatCode>0.000</c:formatCode>
              <c:ptCount val="256"/>
              <c:pt idx="1">
                <c:v>0.32875779635970531</c:v>
              </c:pt>
              <c:pt idx="2">
                <c:v>0.38164012503753886</c:v>
              </c:pt>
              <c:pt idx="3">
                <c:v>0.4433442178259252</c:v>
              </c:pt>
              <c:pt idx="4">
                <c:v>0.51785221433831508</c:v>
              </c:pt>
              <c:pt idx="5">
                <c:v>0.60113620497702058</c:v>
              </c:pt>
              <c:pt idx="6">
                <c:v>0.70037809565014486</c:v>
              </c:pt>
              <c:pt idx="7">
                <c:v>0.8147913063717287</c:v>
              </c:pt>
              <c:pt idx="8">
                <c:v>0.94766351439282304</c:v>
              </c:pt>
              <c:pt idx="9">
                <c:v>1.1017549887254148</c:v>
              </c:pt>
              <c:pt idx="10">
                <c:v>1.2814585429989289</c:v>
              </c:pt>
              <c:pt idx="11">
                <c:v>1.4908199854744959</c:v>
              </c:pt>
              <c:pt idx="12">
                <c:v>1.7322383261654444</c:v>
              </c:pt>
              <c:pt idx="13">
                <c:v>2.0123362016524031</c:v>
              </c:pt>
              <c:pt idx="14">
                <c:v>2.3344953325234603</c:v>
              </c:pt>
              <c:pt idx="15">
                <c:v>2.7059714753549358</c:v>
              </c:pt>
              <c:pt idx="16">
                <c:v>3.1346645962447539</c:v>
              </c:pt>
              <c:pt idx="17">
                <c:v>3.6371407796788149</c:v>
              </c:pt>
              <c:pt idx="18">
                <c:v>4.2053018051646651</c:v>
              </c:pt>
              <c:pt idx="19">
                <c:v>4.8604684657559947</c:v>
              </c:pt>
              <c:pt idx="20">
                <c:v>5.6144723866474573</c:v>
              </c:pt>
              <c:pt idx="21">
                <c:v>6.4271225014162781</c:v>
              </c:pt>
              <c:pt idx="22">
                <c:v>8.001473529128436</c:v>
              </c:pt>
              <c:pt idx="23">
                <c:v>9.0936842820535677</c:v>
              </c:pt>
              <c:pt idx="24">
                <c:v>10.131914691394211</c:v>
              </c:pt>
              <c:pt idx="25">
                <c:v>11.90937265189587</c:v>
              </c:pt>
              <c:pt idx="26">
                <c:v>13.739261430167671</c:v>
              </c:pt>
              <c:pt idx="27">
                <c:v>15.446258470880343</c:v>
              </c:pt>
              <c:pt idx="28">
                <c:v>18.70069927193861</c:v>
              </c:pt>
              <c:pt idx="29">
                <c:v>20.947464698068121</c:v>
              </c:pt>
              <c:pt idx="30">
                <c:v>24.16606162284101</c:v>
              </c:pt>
              <c:pt idx="31">
                <c:v>28.928988230873244</c:v>
              </c:pt>
              <c:pt idx="32">
                <c:v>32.346294256080959</c:v>
              </c:pt>
              <c:pt idx="33">
                <c:v>37.732190005073299</c:v>
              </c:pt>
              <c:pt idx="34">
                <c:v>43.776805437923898</c:v>
              </c:pt>
              <c:pt idx="35">
                <c:v>50.747156328760916</c:v>
              </c:pt>
              <c:pt idx="36">
                <c:v>58.943081664408183</c:v>
              </c:pt>
              <c:pt idx="37">
                <c:v>68.528107409909651</c:v>
              </c:pt>
              <c:pt idx="38">
                <c:v>79.795137595041354</c:v>
              </c:pt>
              <c:pt idx="39">
                <c:v>92.993075396827578</c:v>
              </c:pt>
              <c:pt idx="40">
                <c:v>108.08810838457178</c:v>
              </c:pt>
              <c:pt idx="41">
                <c:v>125.71492065985358</c:v>
              </c:pt>
              <c:pt idx="42">
                <c:v>146.46272205874573</c:v>
              </c:pt>
              <c:pt idx="43">
                <c:v>170.72375169883432</c:v>
              </c:pt>
              <c:pt idx="44">
                <c:v>198.78675509376214</c:v>
              </c:pt>
              <c:pt idx="45">
                <c:v>231.74649565519894</c:v>
              </c:pt>
              <c:pt idx="46">
                <c:v>269.9346864439101</c:v>
              </c:pt>
              <c:pt idx="47">
                <c:v>314.90802638394069</c:v>
              </c:pt>
              <c:pt idx="48">
                <c:v>367.31175284145445</c:v>
              </c:pt>
              <c:pt idx="49">
                <c:v>428.95951653970781</c:v>
              </c:pt>
              <c:pt idx="50">
                <c:v>501.27750252740731</c:v>
              </c:pt>
              <c:pt idx="51">
                <c:v>586.00382322073767</c:v>
              </c:pt>
              <c:pt idx="52">
                <c:v>685.66734135791887</c:v>
              </c:pt>
              <c:pt idx="53">
                <c:v>803.20357395191616</c:v>
              </c:pt>
              <c:pt idx="54">
                <c:v>941.57301266246282</c:v>
              </c:pt>
              <c:pt idx="55">
                <c:v>1105.5178615174466</c:v>
              </c:pt>
              <c:pt idx="56">
                <c:v>1300.201732022739</c:v>
              </c:pt>
              <c:pt idx="57">
                <c:v>1531.6444940427302</c:v>
              </c:pt>
              <c:pt idx="58">
                <c:v>1807.8104471480294</c:v>
              </c:pt>
              <c:pt idx="59">
                <c:v>2139.2195068921574</c:v>
              </c:pt>
              <c:pt idx="60">
                <c:v>2538.352479694358</c:v>
              </c:pt>
              <c:pt idx="61">
                <c:v>3021.5480625323598</c:v>
              </c:pt>
              <c:pt idx="62">
                <c:v>3609.7766380254925</c:v>
              </c:pt>
              <c:pt idx="63">
                <c:v>4333.0433968183161</c:v>
              </c:pt>
              <c:pt idx="64">
                <c:v>5227.210822726498</c:v>
              </c:pt>
              <c:pt idx="65">
                <c:v>6342.9398437289728</c:v>
              </c:pt>
              <c:pt idx="66">
                <c:v>7750.8141100641396</c:v>
              </c:pt>
              <c:pt idx="67">
                <c:v>9547.3337392500689</c:v>
              </c:pt>
              <c:pt idx="68">
                <c:v>11872.389006762243</c:v>
              </c:pt>
              <c:pt idx="69">
                <c:v>14920.587390551887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D3D8-4A32-BB2E-1F34BE34D92C}"/>
            </c:ext>
          </c:extLst>
        </c:ser>
        <c:ser>
          <c:idx val="2"/>
          <c:order val="1"/>
          <c:tx>
            <c:v>O/W</c:v>
          </c:tx>
          <c:spPr>
            <a:ln>
              <a:solidFill>
                <a:srgbClr val="00B0F0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0.99723721501782614</c:v>
              </c:pt>
              <c:pt idx="13">
                <c:v>0.99387553721983013</c:v>
              </c:pt>
              <c:pt idx="14">
                <c:v>0.98974276258996097</c:v>
              </c:pt>
              <c:pt idx="15">
                <c:v>0.98562140438031887</c:v>
              </c:pt>
              <c:pt idx="16">
                <c:v>0.97992920024080843</c:v>
              </c:pt>
              <c:pt idx="17">
                <c:v>0.97203962637278674</c:v>
              </c:pt>
              <c:pt idx="18">
                <c:v>0.96162134626455664</c:v>
              </c:pt>
              <c:pt idx="19">
                <c:v>0.94883688353429552</c:v>
              </c:pt>
              <c:pt idx="20">
                <c:v>0.93204606428953507</c:v>
              </c:pt>
              <c:pt idx="21">
                <c:v>0.93204606428953507</c:v>
              </c:pt>
              <c:pt idx="22">
                <c:v>0.9173845713737746</c:v>
              </c:pt>
              <c:pt idx="23">
                <c:v>0.89610500688067751</c:v>
              </c:pt>
              <c:pt idx="24">
                <c:v>0.87513680925538262</c:v>
              </c:pt>
              <c:pt idx="25">
                <c:v>0.83258448003249563</c:v>
              </c:pt>
              <c:pt idx="26">
                <c:v>0.79706915763548225</c:v>
              </c:pt>
              <c:pt idx="27">
                <c:v>0.76836702807696744</c:v>
              </c:pt>
              <c:pt idx="28">
                <c:v>0.72199067877977274</c:v>
              </c:pt>
              <c:pt idx="29">
                <c:v>0.69602017834034213</c:v>
              </c:pt>
              <c:pt idx="30">
                <c:v>0.66061586978219911</c:v>
              </c:pt>
              <c:pt idx="31">
                <c:v>0.62383083368756009</c:v>
              </c:pt>
              <c:pt idx="32">
                <c:v>0.59770577512765422</c:v>
              </c:pt>
              <c:pt idx="33">
                <c:v>0.5672527639986753</c:v>
              </c:pt>
              <c:pt idx="34">
                <c:v>0.53906935809942236</c:v>
              </c:pt>
              <c:pt idx="35">
                <c:v>0.51180736171288888</c:v>
              </c:pt>
              <c:pt idx="36">
                <c:v>0.48616349056936592</c:v>
              </c:pt>
              <c:pt idx="37">
                <c:v>0.46206572142261459</c:v>
              </c:pt>
              <c:pt idx="38">
                <c:v>0.43954031136012228</c:v>
              </c:pt>
              <c:pt idx="39">
                <c:v>0.4182122343725978</c:v>
              </c:pt>
              <c:pt idx="40">
                <c:v>0.3984024982242329</c:v>
              </c:pt>
              <c:pt idx="41">
                <c:v>0.38005083671972184</c:v>
              </c:pt>
              <c:pt idx="42">
                <c:v>0.36261274899197526</c:v>
              </c:pt>
              <c:pt idx="43">
                <c:v>0.34640337620059569</c:v>
              </c:pt>
              <c:pt idx="44">
                <c:v>0.33117910306892284</c:v>
              </c:pt>
              <c:pt idx="45">
                <c:v>0.31707437573316821</c:v>
              </c:pt>
              <c:pt idx="46">
                <c:v>0.30399664997462006</c:v>
              </c:pt>
              <c:pt idx="47">
                <c:v>0.29168791385850634</c:v>
              </c:pt>
              <c:pt idx="48">
                <c:v>0.28019289141032322</c:v>
              </c:pt>
              <c:pt idx="49">
                <c:v>0.26930741877167408</c:v>
              </c:pt>
              <c:pt idx="50">
                <c:v>0.25898100585761064</c:v>
              </c:pt>
              <c:pt idx="51">
                <c:v>0.24913878991645111</c:v>
              </c:pt>
              <c:pt idx="52">
                <c:v>0.2391479445760909</c:v>
              </c:pt>
              <c:pt idx="53">
                <c:v>0.22875538885457125</c:v>
              </c:pt>
              <c:pt idx="54">
                <c:v>0.21795210145519495</c:v>
              </c:pt>
              <c:pt idx="55">
                <c:v>0.20574882056172505</c:v>
              </c:pt>
              <c:pt idx="56">
                <c:v>0.19266821379583687</c:v>
              </c:pt>
              <c:pt idx="57">
                <c:v>0.17830138605129819</c:v>
              </c:pt>
              <c:pt idx="58">
                <c:v>0.16256273525857201</c:v>
              </c:pt>
              <c:pt idx="59">
                <c:v>0.14477502992589864</c:v>
              </c:pt>
              <c:pt idx="60">
                <c:v>0.12564378918488817</c:v>
              </c:pt>
              <c:pt idx="61">
                <c:v>0.10530599485097625</c:v>
              </c:pt>
              <c:pt idx="62">
                <c:v>8.4610405695963675E-2</c:v>
              </c:pt>
              <c:pt idx="63">
                <c:v>6.608265819319481E-2</c:v>
              </c:pt>
              <c:pt idx="64">
                <c:v>4.7629874457890131E-2</c:v>
              </c:pt>
              <c:pt idx="65">
                <c:v>3.183715096935269E-2</c:v>
              </c:pt>
              <c:pt idx="66">
                <c:v>1.9485369844398637E-2</c:v>
              </c:pt>
              <c:pt idx="67">
                <c:v>1.0739709426919153E-2</c:v>
              </c:pt>
              <c:pt idx="68">
                <c:v>3.3017872880009014E-3</c:v>
              </c:pt>
              <c:pt idx="69">
                <c:v>0</c:v>
              </c:pt>
            </c:numLit>
          </c:xVal>
          <c:yVal>
            <c:numLit>
              <c:formatCode>0.000</c:formatCode>
              <c:ptCount val="256"/>
              <c:pt idx="1">
                <c:v>0.14235630166984803</c:v>
              </c:pt>
              <c:pt idx="2">
                <c:v>0.16525502169298914</c:v>
              </c:pt>
              <c:pt idx="3">
                <c:v>0.19197367762909653</c:v>
              </c:pt>
              <c:pt idx="4">
                <c:v>0.22423658651150252</c:v>
              </c:pt>
              <c:pt idx="5">
                <c:v>0.26029961232233467</c:v>
              </c:pt>
              <c:pt idx="6">
                <c:v>0.30327261154359647</c:v>
              </c:pt>
              <c:pt idx="7">
                <c:v>0.35281498505031333</c:v>
              </c:pt>
              <c:pt idx="8">
                <c:v>0.41035033885191247</c:v>
              </c:pt>
              <c:pt idx="9">
                <c:v>0.47707390449122355</c:v>
              </c:pt>
              <c:pt idx="10">
                <c:v>0.55488782606683296</c:v>
              </c:pt>
              <c:pt idx="11">
                <c:v>0.64554398994523077</c:v>
              </c:pt>
              <c:pt idx="12">
                <c:v>0.75008119793415462</c:v>
              </c:pt>
              <c:pt idx="13">
                <c:v>0.87136713579303315</c:v>
              </c:pt>
              <c:pt idx="14">
                <c:v>1.0108661314907588</c:v>
              </c:pt>
              <c:pt idx="15">
                <c:v>1.1717200197867157</c:v>
              </c:pt>
              <c:pt idx="16">
                <c:v>1.3573495863458238</c:v>
              </c:pt>
              <c:pt idx="17">
                <c:v>1.574928156171097</c:v>
              </c:pt>
              <c:pt idx="18">
                <c:v>1.8209490969265789</c:v>
              </c:pt>
              <c:pt idx="19">
                <c:v>2.1046445828189331</c:v>
              </c:pt>
              <c:pt idx="20">
                <c:v>2.4311378578414726</c:v>
              </c:pt>
              <c:pt idx="21">
                <c:v>2.7830256797305419</c:v>
              </c:pt>
              <c:pt idx="22">
                <c:v>3.4647396719669761</c:v>
              </c:pt>
              <c:pt idx="23">
                <c:v>3.9376808011268221</c:v>
              </c:pt>
              <c:pt idx="24">
                <c:v>4.3872477558620799</c:v>
              </c:pt>
              <c:pt idx="25">
                <c:v>5.1569096298387365</c:v>
              </c:pt>
              <c:pt idx="26">
                <c:v>5.9492747138804605</c:v>
              </c:pt>
              <c:pt idx="27">
                <c:v>6.6884261146014774</c:v>
              </c:pt>
              <c:pt idx="28">
                <c:v>8.097640319015996</c:v>
              </c:pt>
              <c:pt idx="29">
                <c:v>9.0705182867023595</c:v>
              </c:pt>
              <c:pt idx="30">
                <c:v>10.464211637400258</c:v>
              </c:pt>
              <c:pt idx="31">
                <c:v>12.526619356858639</c:v>
              </c:pt>
              <c:pt idx="32">
                <c:v>14.006356272026391</c:v>
              </c:pt>
              <c:pt idx="33">
                <c:v>16.338517542407384</c:v>
              </c:pt>
              <c:pt idx="34">
                <c:v>18.955912802885429</c:v>
              </c:pt>
              <c:pt idx="35">
                <c:v>21.974163275263606</c:v>
              </c:pt>
              <c:pt idx="36">
                <c:v>25.523103049359118</c:v>
              </c:pt>
              <c:pt idx="37">
                <c:v>29.673540945125193</c:v>
              </c:pt>
              <c:pt idx="38">
                <c:v>34.552308127890271</c:v>
              </c:pt>
              <c:pt idx="39">
                <c:v>40.267182834847176</c:v>
              </c:pt>
              <c:pt idx="40">
                <c:v>46.803523854022473</c:v>
              </c:pt>
              <c:pt idx="41">
                <c:v>54.436157463089181</c:v>
              </c:pt>
              <c:pt idx="42">
                <c:v>63.420219005146635</c:v>
              </c:pt>
              <c:pt idx="43">
                <c:v>73.92555300028863</c:v>
              </c:pt>
              <c:pt idx="44">
                <c:v>86.077189923536849</c:v>
              </c:pt>
              <c:pt idx="45">
                <c:v>100.34917623771116</c:v>
              </c:pt>
              <c:pt idx="46">
                <c:v>116.88514791150654</c:v>
              </c:pt>
              <c:pt idx="47">
                <c:v>136.35917535205647</c:v>
              </c:pt>
              <c:pt idx="48">
                <c:v>159.05065453464528</c:v>
              </c:pt>
              <c:pt idx="49">
                <c:v>185.74491925923905</c:v>
              </c:pt>
              <c:pt idx="50">
                <c:v>217.05952576717647</c:v>
              </c:pt>
              <c:pt idx="51">
                <c:v>253.74709881198211</c:v>
              </c:pt>
              <c:pt idx="52">
                <c:v>296.90266808064712</c:v>
              </c:pt>
              <c:pt idx="53">
                <c:v>347.79734972640625</c:v>
              </c:pt>
              <c:pt idx="54">
                <c:v>407.7130742417699</c:v>
              </c:pt>
              <c:pt idx="55">
                <c:v>478.70327620577797</c:v>
              </c:pt>
              <c:pt idx="56">
                <c:v>563.00386498810951</c:v>
              </c:pt>
              <c:pt idx="57">
                <c:v>663.22152070378399</c:v>
              </c:pt>
              <c:pt idx="58">
                <c:v>782.80488622854944</c:v>
              </c:pt>
              <c:pt idx="59">
                <c:v>926.3092186199143</c:v>
              </c:pt>
              <c:pt idx="60">
                <c:v>1099.1388655872688</c:v>
              </c:pt>
              <c:pt idx="61">
                <c:v>1308.3686904543376</c:v>
              </c:pt>
              <c:pt idx="62">
                <c:v>1563.0791352588303</c:v>
              </c:pt>
              <c:pt idx="63">
                <c:v>1876.2628286725392</c:v>
              </c:pt>
              <c:pt idx="64">
                <c:v>2263.4486817090519</c:v>
              </c:pt>
              <c:pt idx="65">
                <c:v>2746.5735196728942</c:v>
              </c:pt>
              <c:pt idx="66">
                <c:v>3356.2009596632111</c:v>
              </c:pt>
              <c:pt idx="67">
                <c:v>4134.116778299418</c:v>
              </c:pt>
              <c:pt idx="68">
                <c:v>5140.8952417336013</c:v>
              </c:pt>
              <c:pt idx="69">
                <c:v>6460.8038598018511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1-D3D8-4A32-BB2E-1F34BE34D92C}"/>
            </c:ext>
          </c:extLst>
        </c:ser>
        <c:ser>
          <c:idx val="3"/>
          <c:order val="2"/>
          <c:tx>
            <c:v>G/O</c:v>
          </c:tx>
          <c:spPr>
            <a:ln>
              <a:solidFill>
                <a:schemeClr val="accent6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0.99723721501782614</c:v>
              </c:pt>
              <c:pt idx="13">
                <c:v>0.99387553721983013</c:v>
              </c:pt>
              <c:pt idx="14">
                <c:v>0.98974276258996097</c:v>
              </c:pt>
              <c:pt idx="15">
                <c:v>0.98562140438031887</c:v>
              </c:pt>
              <c:pt idx="16">
                <c:v>0.97992920024080843</c:v>
              </c:pt>
              <c:pt idx="17">
                <c:v>0.97203962637278674</c:v>
              </c:pt>
              <c:pt idx="18">
                <c:v>0.96162134626455664</c:v>
              </c:pt>
              <c:pt idx="19">
                <c:v>0.94883688353429552</c:v>
              </c:pt>
              <c:pt idx="20">
                <c:v>0.93204606428953507</c:v>
              </c:pt>
              <c:pt idx="21">
                <c:v>0.93204606428953507</c:v>
              </c:pt>
              <c:pt idx="22">
                <c:v>0.9173845713737746</c:v>
              </c:pt>
              <c:pt idx="23">
                <c:v>0.89610500688067751</c:v>
              </c:pt>
              <c:pt idx="24">
                <c:v>0.87513680925538262</c:v>
              </c:pt>
              <c:pt idx="25">
                <c:v>0.83258448003249563</c:v>
              </c:pt>
              <c:pt idx="26">
                <c:v>0.79706915763548225</c:v>
              </c:pt>
              <c:pt idx="27">
                <c:v>0.76836702807696744</c:v>
              </c:pt>
              <c:pt idx="28">
                <c:v>0.72199067877977274</c:v>
              </c:pt>
              <c:pt idx="29">
                <c:v>0.69602017834034213</c:v>
              </c:pt>
              <c:pt idx="30">
                <c:v>0.66061586978219911</c:v>
              </c:pt>
              <c:pt idx="31">
                <c:v>0.62383083368756009</c:v>
              </c:pt>
              <c:pt idx="32">
                <c:v>0.59770577512765422</c:v>
              </c:pt>
              <c:pt idx="33">
                <c:v>0.5672527639986753</c:v>
              </c:pt>
              <c:pt idx="34">
                <c:v>0.53906935809942236</c:v>
              </c:pt>
              <c:pt idx="35">
                <c:v>0.51180736171288888</c:v>
              </c:pt>
              <c:pt idx="36">
                <c:v>0.48616349056936592</c:v>
              </c:pt>
              <c:pt idx="37">
                <c:v>0.46206572142261459</c:v>
              </c:pt>
              <c:pt idx="38">
                <c:v>0.43954031136012228</c:v>
              </c:pt>
              <c:pt idx="39">
                <c:v>0.4182122343725978</c:v>
              </c:pt>
              <c:pt idx="40">
                <c:v>0.3984024982242329</c:v>
              </c:pt>
              <c:pt idx="41">
                <c:v>0.38005083671972184</c:v>
              </c:pt>
              <c:pt idx="42">
                <c:v>0.36261274899197526</c:v>
              </c:pt>
              <c:pt idx="43">
                <c:v>0.34640337620059569</c:v>
              </c:pt>
              <c:pt idx="44">
                <c:v>0.33117910306892284</c:v>
              </c:pt>
              <c:pt idx="45">
                <c:v>0.31707437573316821</c:v>
              </c:pt>
              <c:pt idx="46">
                <c:v>0.30399664997462006</c:v>
              </c:pt>
              <c:pt idx="47">
                <c:v>0.29168791385850634</c:v>
              </c:pt>
              <c:pt idx="48">
                <c:v>0.28019289141032322</c:v>
              </c:pt>
              <c:pt idx="49">
                <c:v>0.26930741877167408</c:v>
              </c:pt>
              <c:pt idx="50">
                <c:v>0.25898100585761064</c:v>
              </c:pt>
              <c:pt idx="51">
                <c:v>0.24913878991645111</c:v>
              </c:pt>
              <c:pt idx="52">
                <c:v>0.2391479445760909</c:v>
              </c:pt>
              <c:pt idx="53">
                <c:v>0.22875538885457125</c:v>
              </c:pt>
              <c:pt idx="54">
                <c:v>0.21795210145519495</c:v>
              </c:pt>
              <c:pt idx="55">
                <c:v>0.20574882056172505</c:v>
              </c:pt>
              <c:pt idx="56">
                <c:v>0.19266821379583687</c:v>
              </c:pt>
              <c:pt idx="57">
                <c:v>0.17830138605129819</c:v>
              </c:pt>
              <c:pt idx="58">
                <c:v>0.16256273525857201</c:v>
              </c:pt>
              <c:pt idx="59">
                <c:v>0.14477502992589864</c:v>
              </c:pt>
              <c:pt idx="60">
                <c:v>0.12564378918488817</c:v>
              </c:pt>
              <c:pt idx="61">
                <c:v>0.10530599485097625</c:v>
              </c:pt>
              <c:pt idx="62">
                <c:v>8.4610405695963675E-2</c:v>
              </c:pt>
              <c:pt idx="63">
                <c:v>6.608265819319481E-2</c:v>
              </c:pt>
              <c:pt idx="64">
                <c:v>4.7629874457890131E-2</c:v>
              </c:pt>
              <c:pt idx="65">
                <c:v>3.183715096935269E-2</c:v>
              </c:pt>
              <c:pt idx="66">
                <c:v>1.9485369844398637E-2</c:v>
              </c:pt>
              <c:pt idx="67">
                <c:v>1.0739709426919153E-2</c:v>
              </c:pt>
              <c:pt idx="68">
                <c:v>3.3017872880009014E-3</c:v>
              </c:pt>
              <c:pt idx="69">
                <c:v>0</c:v>
              </c:pt>
            </c:numLit>
          </c:xVal>
          <c:yVal>
            <c:numLit>
              <c:formatCode>0.000</c:formatCode>
              <c:ptCount val="256"/>
              <c:pt idx="1">
                <c:v>0.11271695875189895</c:v>
              </c:pt>
              <c:pt idx="2">
                <c:v>0.13084804287001331</c:v>
              </c:pt>
              <c:pt idx="3">
                <c:v>0.1520037318260315</c:v>
              </c:pt>
              <c:pt idx="4">
                <c:v>0.17754933063027944</c:v>
              </c:pt>
              <c:pt idx="5">
                <c:v>0.20610384170640708</c:v>
              </c:pt>
              <c:pt idx="6">
                <c:v>0.24012963279433536</c:v>
              </c:pt>
              <c:pt idx="7">
                <c:v>0.27935701932744988</c:v>
              </c:pt>
              <c:pt idx="8">
                <c:v>0.32491320493468218</c:v>
              </c:pt>
              <c:pt idx="9">
                <c:v>0.37774456756299934</c:v>
              </c:pt>
              <c:pt idx="10">
                <c:v>0.4393572147424899</c:v>
              </c:pt>
              <c:pt idx="11">
                <c:v>0.51113828073411294</c:v>
              </c:pt>
              <c:pt idx="12">
                <c:v>0.59391028325672379</c:v>
              </c:pt>
              <c:pt idx="13">
                <c:v>0.68994384056653824</c:v>
              </c:pt>
              <c:pt idx="14">
                <c:v>0.80039839972232929</c:v>
              </c:pt>
              <c:pt idx="15">
                <c:v>0.92776164869312083</c:v>
              </c:pt>
              <c:pt idx="16">
                <c:v>1.0747421472839156</c:v>
              </c:pt>
              <c:pt idx="17">
                <c:v>1.2470196958898794</c:v>
              </c:pt>
              <c:pt idx="18">
                <c:v>1.4418177617707424</c:v>
              </c:pt>
              <c:pt idx="19">
                <c:v>1.6664463311163409</c:v>
              </c:pt>
              <c:pt idx="20">
                <c:v>1.9249619611362709</c:v>
              </c:pt>
              <c:pt idx="21">
                <c:v>2.2035848576284383</c:v>
              </c:pt>
              <c:pt idx="22">
                <c:v>2.7433623528440352</c:v>
              </c:pt>
              <c:pt idx="23">
                <c:v>3.1178346109897945</c:v>
              </c:pt>
              <c:pt idx="24">
                <c:v>3.4737993227637296</c:v>
              </c:pt>
              <c:pt idx="25">
                <c:v>4.0832134806500129</c:v>
              </c:pt>
              <c:pt idx="26">
                <c:v>4.7106039189146305</c:v>
              </c:pt>
              <c:pt idx="27">
                <c:v>5.2958600471589747</c:v>
              </c:pt>
              <c:pt idx="28">
                <c:v>6.4116683218075234</c:v>
              </c:pt>
              <c:pt idx="29">
                <c:v>7.1819878964804991</c:v>
              </c:pt>
              <c:pt idx="30">
                <c:v>8.2855068421169182</c:v>
              </c:pt>
              <c:pt idx="31">
                <c:v>9.9185102505851113</c:v>
              </c:pt>
              <c:pt idx="32">
                <c:v>11.090158030656328</c:v>
              </c:pt>
              <c:pt idx="33">
                <c:v>12.936750858882274</c:v>
              </c:pt>
              <c:pt idx="34">
                <c:v>15.009190435859622</c:v>
              </c:pt>
              <c:pt idx="35">
                <c:v>17.399025027003745</c:v>
              </c:pt>
              <c:pt idx="36">
                <c:v>20.209056570654234</c:v>
              </c:pt>
              <c:pt idx="37">
                <c:v>23.495351111969022</c:v>
              </c:pt>
              <c:pt idx="38">
                <c:v>27.358332889728466</c:v>
              </c:pt>
              <c:pt idx="39">
                <c:v>31.883340136055168</c:v>
              </c:pt>
              <c:pt idx="40">
                <c:v>37.058780017567464</c:v>
              </c:pt>
              <c:pt idx="41">
                <c:v>43.102258511949799</c:v>
              </c:pt>
              <c:pt idx="42">
                <c:v>50.215790420141388</c:v>
              </c:pt>
              <c:pt idx="43">
                <c:v>58.533857725314625</c:v>
              </c:pt>
              <c:pt idx="44">
                <c:v>68.155458889289875</c:v>
              </c:pt>
              <c:pt idx="45">
                <c:v>79.455941367496777</c:v>
              </c:pt>
              <c:pt idx="46">
                <c:v>92.549035352197734</c:v>
              </c:pt>
              <c:pt idx="47">
                <c:v>107.96846618877966</c:v>
              </c:pt>
              <c:pt idx="48">
                <c:v>125.9354581170701</c:v>
              </c:pt>
              <c:pt idx="49">
                <c:v>147.07183424218553</c:v>
              </c:pt>
              <c:pt idx="50">
                <c:v>171.8665722951111</c:v>
              </c:pt>
              <c:pt idx="51">
                <c:v>200.91559653282434</c:v>
              </c:pt>
              <c:pt idx="52">
                <c:v>235.08594560842931</c:v>
              </c:pt>
              <c:pt idx="53">
                <c:v>275.3840824977998</c:v>
              </c:pt>
              <c:pt idx="54">
                <c:v>322.82503291284439</c:v>
              </c:pt>
              <c:pt idx="55">
                <c:v>379.03469537741029</c:v>
              </c:pt>
              <c:pt idx="56">
                <c:v>445.78345097922477</c:v>
              </c:pt>
              <c:pt idx="57">
                <c:v>525.1352551003647</c:v>
              </c:pt>
              <c:pt idx="58">
                <c:v>619.82072473646724</c:v>
              </c:pt>
              <c:pt idx="59">
                <c:v>733.44668807731102</c:v>
              </c:pt>
              <c:pt idx="60">
                <c:v>870.29227875235131</c:v>
              </c:pt>
              <c:pt idx="61">
                <c:v>1035.9593357253805</c:v>
              </c:pt>
              <c:pt idx="62">
                <c:v>1237.6377044658832</c:v>
              </c:pt>
              <c:pt idx="63">
                <c:v>1485.6148789091371</c:v>
              </c:pt>
              <c:pt idx="64">
                <c:v>1792.1865677919423</c:v>
              </c:pt>
              <c:pt idx="65">
                <c:v>2174.722232135648</c:v>
              </c:pt>
              <c:pt idx="66">
                <c:v>2657.4219805934194</c:v>
              </c:pt>
              <c:pt idx="67">
                <c:v>3273.3715677428809</c:v>
              </c:pt>
              <c:pt idx="68">
                <c:v>4070.5333737470546</c:v>
              </c:pt>
              <c:pt idx="69">
                <c:v>5115.6299624749327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2-D3D8-4A32-BB2E-1F34BE34D92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orientation val="minMax"/>
          <c:max val="1"/>
          <c:min val="0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 sz="1000"/>
                </a:pPr>
                <a:r>
                  <a:rPr lang="en-US" sz="1000"/>
                  <a:t>Wetting Phase Saturation, fraction</a:t>
                </a:r>
              </a:p>
            </c:rich>
          </c:tx>
          <c:overlay val="0"/>
        </c:title>
        <c:numFmt formatCode="0.0" sourceLinked="0"/>
        <c:majorTickMark val="out"/>
        <c:minorTickMark val="none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21120"/>
        <c:crossesAt val="0"/>
        <c:crossBetween val="midCat"/>
        <c:majorUnit val="0.2"/>
        <c:minorUnit val="0.1"/>
      </c:valAx>
      <c:valAx>
        <c:axId val="160021120"/>
        <c:scaling>
          <c:logBase val="10"/>
          <c:orientation val="minMax"/>
          <c:min val="1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000"/>
                </a:pPr>
                <a:r>
                  <a:rPr lang="en-US" sz="1000"/>
                  <a:t>Capillary Pressure, psia</a:t>
                </a:r>
              </a:p>
            </c:rich>
          </c:tx>
          <c:overlay val="0"/>
        </c:title>
        <c:numFmt formatCode="General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18816"/>
        <c:crossesAt val="0"/>
        <c:crossBetween val="midCat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ayout>
        <c:manualLayout>
          <c:xMode val="edge"/>
          <c:yMode val="edge"/>
          <c:x val="8.0111077121539823E-2"/>
          <c:y val="2.0833333333333332E-2"/>
          <c:w val="0.84547433842190123"/>
          <c:h val="0.11197998687664042"/>
        </c:manualLayout>
      </c:layout>
      <c:overlay val="0"/>
      <c:txPr>
        <a:bodyPr/>
        <a:lstStyle/>
        <a:p>
          <a:pPr>
            <a:defRPr sz="900" b="1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9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94588436862059"/>
          <c:y val="0.13882127803825092"/>
          <c:w val="0.8522650554097404"/>
          <c:h val="0.67814430959662808"/>
        </c:manualLayout>
      </c:layout>
      <c:scatterChart>
        <c:scatterStyle val="smoothMarker"/>
        <c:varyColors val="0"/>
        <c:ser>
          <c:idx val="1"/>
          <c:order val="0"/>
          <c:tx>
            <c:v>Uncorrected</c:v>
          </c:tx>
          <c:spPr>
            <a:ln>
              <a:noFill/>
            </a:ln>
          </c:spPr>
          <c:marker>
            <c:symbol val="circle"/>
            <c:size val="5"/>
            <c:spPr>
              <a:solidFill>
                <a:schemeClr val="bg1"/>
              </a:solidFill>
              <a:ln>
                <a:solidFill>
                  <a:schemeClr val="tx1"/>
                </a:solidFill>
              </a:ln>
            </c:spPr>
          </c:marker>
          <c:xVal>
            <c:numLit>
              <c:formatCode>0.0000</c:formatCode>
              <c:ptCount val="130"/>
              <c:pt idx="0">
                <c:v>71.376810286832935</c:v>
              </c:pt>
              <c:pt idx="1">
                <c:v>61.74758507563746</c:v>
              </c:pt>
              <c:pt idx="2">
                <c:v>53.191471934465099</c:v>
              </c:pt>
              <c:pt idx="3">
                <c:v>45.788349512140464</c:v>
              </c:pt>
              <c:pt idx="4">
                <c:v>39.200373075430981</c:v>
              </c:pt>
              <c:pt idx="5">
                <c:v>33.769385094308198</c:v>
              </c:pt>
              <c:pt idx="6">
                <c:v>28.984344493463887</c:v>
              </c:pt>
              <c:pt idx="7">
                <c:v>24.914355174450787</c:v>
              </c:pt>
              <c:pt idx="8">
                <c:v>21.421105373046256</c:v>
              </c:pt>
              <c:pt idx="9">
                <c:v>18.425149155425583</c:v>
              </c:pt>
              <c:pt idx="10">
                <c:v>15.841324021683132</c:v>
              </c:pt>
              <c:pt idx="11">
                <c:v>13.616667470109709</c:v>
              </c:pt>
              <c:pt idx="12">
                <c:v>11.718941726071224</c:v>
              </c:pt>
              <c:pt idx="13">
                <c:v>10.08777757083082</c:v>
              </c:pt>
              <c:pt idx="14">
                <c:v>8.695669559577496</c:v>
              </c:pt>
              <c:pt idx="15">
                <c:v>7.5019268254988889</c:v>
              </c:pt>
              <c:pt idx="16">
                <c:v>6.4759719506574536</c:v>
              </c:pt>
              <c:pt idx="17">
                <c:v>5.5813071942166159</c:v>
              </c:pt>
              <c:pt idx="18">
                <c:v>4.8272397417633428</c:v>
              </c:pt>
              <c:pt idx="19">
                <c:v>4.1765521457492989</c:v>
              </c:pt>
              <c:pt idx="20">
                <c:v>3.6156558625665696</c:v>
              </c:pt>
              <c:pt idx="21">
                <c:v>3.1584896655582182</c:v>
              </c:pt>
              <c:pt idx="22">
                <c:v>2.5370327010519005</c:v>
              </c:pt>
              <c:pt idx="23">
                <c:v>2.2323185378298378</c:v>
              </c:pt>
              <c:pt idx="24">
                <c:v>2.0035699685906652</c:v>
              </c:pt>
              <c:pt idx="25">
                <c:v>1.7045398270217376</c:v>
              </c:pt>
              <c:pt idx="26">
                <c:v>1.4775175582165381</c:v>
              </c:pt>
              <c:pt idx="27">
                <c:v>1.3142341259062862</c:v>
              </c:pt>
              <c:pt idx="28">
                <c:v>1.0855209051172341</c:v>
              </c:pt>
              <c:pt idx="29">
                <c:v>0.96909102330995522</c:v>
              </c:pt>
              <c:pt idx="30">
                <c:v>0.84002103101537529</c:v>
              </c:pt>
              <c:pt idx="31">
                <c:v>0.70171828471815267</c:v>
              </c:pt>
              <c:pt idx="32">
                <c:v>0.62758348264836217</c:v>
              </c:pt>
              <c:pt idx="33">
                <c:v>0.53800216730782269</c:v>
              </c:pt>
              <c:pt idx="34">
                <c:v>0.46371588326118662</c:v>
              </c:pt>
              <c:pt idx="35">
                <c:v>0.40002241442827385</c:v>
              </c:pt>
              <c:pt idx="36">
                <c:v>0.34440004537899521</c:v>
              </c:pt>
              <c:pt idx="37">
                <c:v>0.29622881423782726</c:v>
              </c:pt>
              <c:pt idx="38">
                <c:v>0.25440146620239029</c:v>
              </c:pt>
              <c:pt idx="39">
                <c:v>0.21829582378445059</c:v>
              </c:pt>
              <c:pt idx="40">
                <c:v>0.18780974432241584</c:v>
              </c:pt>
              <c:pt idx="41">
                <c:v>0.16147645715758466</c:v>
              </c:pt>
              <c:pt idx="42">
                <c:v>0.13860182109586722</c:v>
              </c:pt>
              <c:pt idx="43">
                <c:v>0.11890554066437262</c:v>
              </c:pt>
              <c:pt idx="44">
                <c:v>0.10211947969282488</c:v>
              </c:pt>
              <c:pt idx="45">
                <c:v>8.7595715061871277E-2</c:v>
              </c:pt>
              <c:pt idx="46">
                <c:v>7.5203377036978727E-2</c:v>
              </c:pt>
              <c:pt idx="47">
                <c:v>6.4463266411793285E-2</c:v>
              </c:pt>
              <c:pt idx="48">
                <c:v>5.5266404744642735E-2</c:v>
              </c:pt>
              <c:pt idx="49">
                <c:v>4.7323813127528258E-2</c:v>
              </c:pt>
              <c:pt idx="50">
                <c:v>4.0496531158188367E-2</c:v>
              </c:pt>
              <c:pt idx="51">
                <c:v>3.4641412215417125E-2</c:v>
              </c:pt>
              <c:pt idx="52">
                <c:v>2.9606193522061574E-2</c:v>
              </c:pt>
              <c:pt idx="53">
                <c:v>2.5273791923161013E-2</c:v>
              </c:pt>
              <c:pt idx="54">
                <c:v>2.1559666353008766E-2</c:v>
              </c:pt>
              <c:pt idx="55">
                <c:v>1.8362435114468421E-2</c:v>
              </c:pt>
              <c:pt idx="56">
                <c:v>1.5612961819716277E-2</c:v>
              </c:pt>
              <c:pt idx="57">
                <c:v>1.3253728315517101E-2</c:v>
              </c:pt>
              <c:pt idx="58">
                <c:v>1.1229053373391513E-2</c:v>
              </c:pt>
              <c:pt idx="59">
                <c:v>9.4894422636841464E-3</c:v>
              </c:pt>
              <c:pt idx="60">
                <c:v>7.9973132818986249E-3</c:v>
              </c:pt>
              <c:pt idx="61">
                <c:v>6.7184104240217068E-3</c:v>
              </c:pt>
              <c:pt idx="62">
                <c:v>5.6236166487863004E-3</c:v>
              </c:pt>
              <c:pt idx="63">
                <c:v>4.6849288458329225E-3</c:v>
              </c:pt>
              <c:pt idx="64">
                <c:v>3.8835242519282159E-3</c:v>
              </c:pt>
              <c:pt idx="65">
                <c:v>3.200408722158992E-3</c:v>
              </c:pt>
              <c:pt idx="66">
                <c:v>2.6190797136575908E-3</c:v>
              </c:pt>
              <c:pt idx="67">
                <c:v>2.126248076627364E-3</c:v>
              </c:pt>
              <c:pt idx="68">
                <c:v>1.7098496341753609E-3</c:v>
              </c:pt>
              <c:pt idx="69">
                <c:v>1.3605362489183569E-3</c:v>
              </c:pt>
            </c:numLit>
          </c:xVal>
          <c:yVal>
            <c:numLit>
              <c:formatCode>General</c:formatCode>
              <c:ptCount val="130"/>
              <c:pt idx="3" formatCode="0.0000">
                <c:v>0.66316290806312772</c:v>
              </c:pt>
              <c:pt idx="4" formatCode="0.0000">
                <c:v>0.63950659517192665</c:v>
              </c:pt>
              <c:pt idx="5" formatCode="0.0000">
                <c:v>0.63954376983327565</c:v>
              </c:pt>
              <c:pt idx="6" formatCode="0.0000">
                <c:v>0.6123754750102034</c:v>
              </c:pt>
              <c:pt idx="7" formatCode="0.0000">
                <c:v>0.60511596557193703</c:v>
              </c:pt>
              <c:pt idx="8" formatCode="0.0000">
                <c:v>0.58564285360683832</c:v>
              </c:pt>
              <c:pt idx="9" formatCode="0.0000">
                <c:v>0.60097281634828759</c:v>
              </c:pt>
              <c:pt idx="10" formatCode="0.0000">
                <c:v>0.60940676222414214</c:v>
              </c:pt>
              <c:pt idx="11" formatCode="0.0000">
                <c:v>0.61263072669547725</c:v>
              </c:pt>
              <c:pt idx="12" formatCode="0.0000">
                <c:v>0.65659409115128597</c:v>
              </c:pt>
              <c:pt idx="13" formatCode="0.0000">
                <c:v>0.71765207065026682</c:v>
              </c:pt>
              <c:pt idx="14" formatCode="0.0000">
                <c:v>0.79540741005803339</c:v>
              </c:pt>
              <c:pt idx="15" formatCode="0.0000">
                <c:v>0.81681782233367617</c:v>
              </c:pt>
              <c:pt idx="16" formatCode="0.0000">
                <c:v>0.8574307230792072</c:v>
              </c:pt>
              <c:pt idx="17" formatCode="0.0000">
                <c:v>0.92330581394749223</c:v>
              </c:pt>
              <c:pt idx="18" formatCode="0.0000">
                <c:v>1.0408946016743867</c:v>
              </c:pt>
              <c:pt idx="19" formatCode="0.0000">
                <c:v>1.1734289516144725</c:v>
              </c:pt>
              <c:pt idx="20" formatCode="0.0000">
                <c:v>1.3458176354727365</c:v>
              </c:pt>
              <c:pt idx="21" formatCode="0.0000">
                <c:v>1.0110091773106187</c:v>
              </c:pt>
              <c:pt idx="22" formatCode="0.0000">
                <c:v>0.95549707993390864</c:v>
              </c:pt>
              <c:pt idx="23" formatCode="0.0000">
                <c:v>1.0448366636252029</c:v>
              </c:pt>
              <c:pt idx="24" formatCode="0.0000">
                <c:v>1.5913337256377746</c:v>
              </c:pt>
              <c:pt idx="25" formatCode="0.0000">
                <c:v>2.3483529595491279</c:v>
              </c:pt>
              <c:pt idx="26" formatCode="0.0000">
                <c:v>2.5679394581413399</c:v>
              </c:pt>
              <c:pt idx="27" formatCode="0.0000">
                <c:v>2.6731804581722103</c:v>
              </c:pt>
              <c:pt idx="28" formatCode="0.0000">
                <c:v>2.5858657537087768</c:v>
              </c:pt>
              <c:pt idx="29" formatCode="0.0000">
                <c:v>2.5301786966116682</c:v>
              </c:pt>
              <c:pt idx="30" formatCode="0.0000">
                <c:v>2.5291612991866796</c:v>
              </c:pt>
              <c:pt idx="31" formatCode="0.0000">
                <c:v>2.3793338712501892</c:v>
              </c:pt>
              <c:pt idx="32" formatCode="0.0000">
                <c:v>2.3826514311823761</c:v>
              </c:pt>
              <c:pt idx="33" formatCode="0.0000">
                <c:v>2.2233079707640506</c:v>
              </c:pt>
              <c:pt idx="34" formatCode="0.0000">
                <c:v>2.1713600601956613</c:v>
              </c:pt>
              <c:pt idx="35" formatCode="0.0000">
                <c:v>2.0371087175685716</c:v>
              </c:pt>
              <c:pt idx="36" formatCode="0.0000">
                <c:v>1.9479942045083574</c:v>
              </c:pt>
              <c:pt idx="37" formatCode="0.0000">
                <c:v>1.8497026232222051</c:v>
              </c:pt>
              <c:pt idx="38" formatCode="0.0000">
                <c:v>1.7319152856569917</c:v>
              </c:pt>
              <c:pt idx="39" formatCode="0.0000">
                <c:v>1.6282699537616927</c:v>
              </c:pt>
              <c:pt idx="40" formatCode="0.0000">
                <c:v>1.5371365117400997</c:v>
              </c:pt>
              <c:pt idx="41" formatCode="0.0000">
                <c:v>1.4510672533892506</c:v>
              </c:pt>
              <c:pt idx="42" formatCode="0.0000">
                <c:v>1.368754471679233</c:v>
              </c:pt>
              <c:pt idx="43" formatCode="0.0000">
                <c:v>1.2855474786858616</c:v>
              </c:pt>
              <c:pt idx="44" formatCode="0.0000">
                <c:v>1.217139177449313</c:v>
              </c:pt>
              <c:pt idx="45" formatCode="0.0000">
                <c:v>1.1467072175089204</c:v>
              </c:pt>
              <c:pt idx="46" formatCode="0.0000">
                <c:v>1.083999596159023</c:v>
              </c:pt>
              <c:pt idx="47" formatCode="0.0000">
                <c:v>1.0217560945444981</c:v>
              </c:pt>
              <c:pt idx="48" formatCode="0.0000">
                <c:v>0.96942706361272046</c:v>
              </c:pt>
              <c:pt idx="49" formatCode="0.0000">
                <c:v>0.92350980705578245</c:v>
              </c:pt>
              <c:pt idx="50" formatCode="0.0000">
                <c:v>0.88491304587400221</c:v>
              </c:pt>
              <c:pt idx="51" formatCode="0.0000">
                <c:v>0.85387464935064805</c:v>
              </c:pt>
              <c:pt idx="52" formatCode="0.0000">
                <c:v>0.84026357333188673</c:v>
              </c:pt>
              <c:pt idx="53" formatCode="0.0000">
                <c:v>0.84713838754511994</c:v>
              </c:pt>
              <c:pt idx="54" formatCode="0.0000">
                <c:v>0.87356831275249458</c:v>
              </c:pt>
              <c:pt idx="55" formatCode="0.0000">
                <c:v>0.92648984449675775</c:v>
              </c:pt>
              <c:pt idx="56" formatCode="0.0000">
                <c:v>0.99098970695398836</c:v>
              </c:pt>
              <c:pt idx="57" formatCode="0.0000">
                <c:v>1.074842313835775</c:v>
              </c:pt>
              <c:pt idx="58" formatCode="0.0000">
                <c:v>1.1615229081045559</c:v>
              </c:pt>
              <c:pt idx="59" formatCode="0.0000">
                <c:v>1.2748100814208474</c:v>
              </c:pt>
              <c:pt idx="60" formatCode="0.0000">
                <c:v>1.3927995318340174</c:v>
              </c:pt>
              <c:pt idx="61" formatCode="0.0000">
                <c:v>1.5119039543084316</c:v>
              </c:pt>
              <c:pt idx="62" formatCode="0.0000">
                <c:v>1.6035973365416918</c:v>
              </c:pt>
              <c:pt idx="63" formatCode="0.0000">
                <c:v>1.6315434004298679</c:v>
              </c:pt>
              <c:pt idx="64" formatCode="0.0000">
                <c:v>1.642519002299313</c:v>
              </c:pt>
              <c:pt idx="65" formatCode="0.0000">
                <c:v>1.6033971348138063</c:v>
              </c:pt>
              <c:pt idx="66" formatCode="0.0000">
                <c:v>1.5514791177979623</c:v>
              </c:pt>
              <c:pt idx="67" formatCode="0.0000">
                <c:v>1.4431469695356864</c:v>
              </c:pt>
              <c:pt idx="68" formatCode="0.0000">
                <c:v>1.377672427020723</c:v>
              </c:pt>
              <c:pt idx="69" formatCode="0.0000">
                <c:v>1.3171769833872982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30E2-4950-91C9-6F3A8178C2B4}"/>
            </c:ext>
          </c:extLst>
        </c:ser>
        <c:ser>
          <c:idx val="0"/>
          <c:order val="1"/>
          <c:tx>
            <c:v>Stress Corrected</c:v>
          </c:tx>
          <c:spPr>
            <a:ln w="12700">
              <a:solidFill>
                <a:schemeClr val="tx1"/>
              </a:solidFill>
            </a:ln>
          </c:spPr>
          <c:marker>
            <c:symbol val="square"/>
            <c:size val="5"/>
            <c:spPr>
              <a:solidFill>
                <a:srgbClr val="00B050"/>
              </a:solidFill>
              <a:ln>
                <a:solidFill>
                  <a:schemeClr val="tx1"/>
                </a:solidFill>
              </a:ln>
            </c:spPr>
          </c:marker>
          <c:xVal>
            <c:numLit>
              <c:formatCode>0.0000</c:formatCode>
              <c:ptCount val="129"/>
              <c:pt idx="0">
                <c:v>61.74758507563746</c:v>
              </c:pt>
              <c:pt idx="1">
                <c:v>53.191471934465099</c:v>
              </c:pt>
              <c:pt idx="2">
                <c:v>45.788349512140464</c:v>
              </c:pt>
              <c:pt idx="3">
                <c:v>39.200373075430981</c:v>
              </c:pt>
              <c:pt idx="4">
                <c:v>33.769385094308198</c:v>
              </c:pt>
              <c:pt idx="5">
                <c:v>28.984344493463887</c:v>
              </c:pt>
              <c:pt idx="6">
                <c:v>24.914355174450787</c:v>
              </c:pt>
              <c:pt idx="7">
                <c:v>21.421105373046256</c:v>
              </c:pt>
              <c:pt idx="8">
                <c:v>18.425149155425583</c:v>
              </c:pt>
              <c:pt idx="9">
                <c:v>15.841324021683132</c:v>
              </c:pt>
              <c:pt idx="10">
                <c:v>13.616667470109709</c:v>
              </c:pt>
              <c:pt idx="11">
                <c:v>11.718941726071224</c:v>
              </c:pt>
              <c:pt idx="12">
                <c:v>10.08777757083082</c:v>
              </c:pt>
              <c:pt idx="13">
                <c:v>8.695669559577496</c:v>
              </c:pt>
              <c:pt idx="14">
                <c:v>7.5019268254988889</c:v>
              </c:pt>
              <c:pt idx="15">
                <c:v>6.4759719506574536</c:v>
              </c:pt>
              <c:pt idx="16">
                <c:v>5.5813071942166159</c:v>
              </c:pt>
              <c:pt idx="17">
                <c:v>4.8272397417633428</c:v>
              </c:pt>
              <c:pt idx="18">
                <c:v>4.1765521457492989</c:v>
              </c:pt>
              <c:pt idx="19">
                <c:v>3.6156558625665696</c:v>
              </c:pt>
              <c:pt idx="20">
                <c:v>3.1584896655582182</c:v>
              </c:pt>
              <c:pt idx="21">
                <c:v>2.5370327010519005</c:v>
              </c:pt>
              <c:pt idx="22">
                <c:v>2.2323185378298378</c:v>
              </c:pt>
              <c:pt idx="23">
                <c:v>2.0035699685906652</c:v>
              </c:pt>
              <c:pt idx="24">
                <c:v>1.7045398270217376</c:v>
              </c:pt>
              <c:pt idx="25">
                <c:v>1.4775175582165381</c:v>
              </c:pt>
              <c:pt idx="26">
                <c:v>1.3142341259062862</c:v>
              </c:pt>
              <c:pt idx="27">
                <c:v>1.0855209051172341</c:v>
              </c:pt>
              <c:pt idx="28">
                <c:v>0.96909102330995522</c:v>
              </c:pt>
              <c:pt idx="29">
                <c:v>0.84002103101537529</c:v>
              </c:pt>
              <c:pt idx="30">
                <c:v>0.70171828471815267</c:v>
              </c:pt>
              <c:pt idx="31">
                <c:v>0.62758348264836217</c:v>
              </c:pt>
              <c:pt idx="32">
                <c:v>0.53800216730782269</c:v>
              </c:pt>
              <c:pt idx="33">
                <c:v>0.46371588326118662</c:v>
              </c:pt>
              <c:pt idx="34">
                <c:v>0.40002241442827385</c:v>
              </c:pt>
              <c:pt idx="35">
                <c:v>0.34440004537899521</c:v>
              </c:pt>
              <c:pt idx="36">
                <c:v>0.29622881423782726</c:v>
              </c:pt>
              <c:pt idx="37">
                <c:v>0.25440146620239029</c:v>
              </c:pt>
              <c:pt idx="38">
                <c:v>0.21829582378445059</c:v>
              </c:pt>
              <c:pt idx="39">
                <c:v>0.18780974432241584</c:v>
              </c:pt>
              <c:pt idx="40">
                <c:v>0.16147645715758466</c:v>
              </c:pt>
              <c:pt idx="41">
                <c:v>0.13860182109586722</c:v>
              </c:pt>
              <c:pt idx="42">
                <c:v>0.11890554066437262</c:v>
              </c:pt>
              <c:pt idx="43">
                <c:v>0.10211947969282488</c:v>
              </c:pt>
              <c:pt idx="44">
                <c:v>8.7595715061871277E-2</c:v>
              </c:pt>
              <c:pt idx="45">
                <c:v>7.5203377036978727E-2</c:v>
              </c:pt>
              <c:pt idx="46">
                <c:v>6.4463266411793285E-2</c:v>
              </c:pt>
              <c:pt idx="47">
                <c:v>5.5266404744642735E-2</c:v>
              </c:pt>
              <c:pt idx="48">
                <c:v>4.7323813127528258E-2</c:v>
              </c:pt>
              <c:pt idx="49">
                <c:v>4.0496531158188367E-2</c:v>
              </c:pt>
              <c:pt idx="50">
                <c:v>3.4641412215417125E-2</c:v>
              </c:pt>
              <c:pt idx="51">
                <c:v>2.9606193522061574E-2</c:v>
              </c:pt>
              <c:pt idx="52">
                <c:v>2.5273791923161013E-2</c:v>
              </c:pt>
              <c:pt idx="53">
                <c:v>2.1559666353008766E-2</c:v>
              </c:pt>
              <c:pt idx="54">
                <c:v>1.8362435114468421E-2</c:v>
              </c:pt>
              <c:pt idx="55">
                <c:v>1.5612961819716277E-2</c:v>
              </c:pt>
              <c:pt idx="56">
                <c:v>1.3253728315517101E-2</c:v>
              </c:pt>
              <c:pt idx="57">
                <c:v>1.1229053373391513E-2</c:v>
              </c:pt>
              <c:pt idx="58">
                <c:v>9.4894422636841464E-3</c:v>
              </c:pt>
              <c:pt idx="59">
                <c:v>7.9973132818986249E-3</c:v>
              </c:pt>
              <c:pt idx="60">
                <c:v>6.7184104240217068E-3</c:v>
              </c:pt>
              <c:pt idx="61">
                <c:v>5.6236166487863004E-3</c:v>
              </c:pt>
              <c:pt idx="62">
                <c:v>4.6849288458329225E-3</c:v>
              </c:pt>
              <c:pt idx="63">
                <c:v>3.8835242519282159E-3</c:v>
              </c:pt>
              <c:pt idx="64">
                <c:v>3.200408722158992E-3</c:v>
              </c:pt>
              <c:pt idx="65">
                <c:v>2.6190797136575908E-3</c:v>
              </c:pt>
              <c:pt idx="66">
                <c:v>2.126248076627364E-3</c:v>
              </c:pt>
              <c:pt idx="67">
                <c:v>1.7098496341753609E-3</c:v>
              </c:pt>
              <c:pt idx="68">
                <c:v>1.3605362489183569E-3</c:v>
              </c:pt>
            </c:numLit>
          </c:xVal>
          <c:yVal>
            <c:numLit>
              <c:formatCode>0.0000</c:formatCode>
              <c:ptCount val="129"/>
              <c:pt idx="0">
                <c:v>0</c:v>
              </c:pt>
              <c:pt idx="1">
                <c:v>0</c:v>
              </c:pt>
              <c:pt idx="2">
                <c:v>0</c:v>
              </c:pt>
              <c:pt idx="3">
                <c:v>0</c:v>
              </c:pt>
              <c:pt idx="4">
                <c:v>0</c:v>
              </c:pt>
              <c:pt idx="5">
                <c:v>0</c:v>
              </c:pt>
              <c:pt idx="6">
                <c:v>0</c:v>
              </c:pt>
              <c:pt idx="7">
                <c:v>0</c:v>
              </c:pt>
              <c:pt idx="8">
                <c:v>0</c:v>
              </c:pt>
              <c:pt idx="9">
                <c:v>0</c:v>
              </c:pt>
              <c:pt idx="10">
                <c:v>5.509344056680282E-2</c:v>
              </c:pt>
              <c:pt idx="11">
                <c:v>0.12210100898816942</c:v>
              </c:pt>
              <c:pt idx="12">
                <c:v>0.20495020008157619</c:v>
              </c:pt>
              <c:pt idx="13">
                <c:v>0.2321686265926397</c:v>
              </c:pt>
              <c:pt idx="14">
                <c:v>0.27888183388380666</c:v>
              </c:pt>
              <c:pt idx="15">
                <c:v>0.35168001801290361</c:v>
              </c:pt>
              <c:pt idx="16">
                <c:v>0.4766836063253862</c:v>
              </c:pt>
              <c:pt idx="17">
                <c:v>0.61757828699056272</c:v>
              </c:pt>
              <c:pt idx="18">
                <c:v>0.79934694969549003</c:v>
              </c:pt>
              <c:pt idx="19">
                <c:v>0.60347607369286138</c:v>
              </c:pt>
              <c:pt idx="20">
                <c:v>0.54550013939176922</c:v>
              </c:pt>
              <c:pt idx="21">
                <c:v>0.64457161137449415</c:v>
              </c:pt>
              <c:pt idx="22">
                <c:v>1.082494659779845</c:v>
              </c:pt>
              <c:pt idx="23">
                <c:v>1.8514796880173492</c:v>
              </c:pt>
              <c:pt idx="24">
                <c:v>2.0895464891166644</c:v>
              </c:pt>
              <c:pt idx="25">
                <c:v>2.2101689563513438</c:v>
              </c:pt>
              <c:pt idx="26">
                <c:v>2.1481675187853426</c:v>
              </c:pt>
              <c:pt idx="27">
                <c:v>2.1062692628516309</c:v>
              </c:pt>
              <c:pt idx="28">
                <c:v>2.1227188155551433</c:v>
              </c:pt>
              <c:pt idx="29">
                <c:v>1.9919454929770215</c:v>
              </c:pt>
              <c:pt idx="30">
                <c:v>2.0080192806491701</c:v>
              </c:pt>
              <c:pt idx="31">
                <c:v>1.8648299102307972</c:v>
              </c:pt>
              <c:pt idx="32">
                <c:v>1.8263633800308292</c:v>
              </c:pt>
              <c:pt idx="33">
                <c:v>1.7061825890715596</c:v>
              </c:pt>
              <c:pt idx="34">
                <c:v>1.6300275989476385</c:v>
              </c:pt>
              <c:pt idx="35">
                <c:v>1.5440631177204054</c:v>
              </c:pt>
              <c:pt idx="36">
                <c:v>1.4377321464712001</c:v>
              </c:pt>
              <c:pt idx="37">
                <c:v>1.3446065752373306</c:v>
              </c:pt>
              <c:pt idx="38">
                <c:v>1.2628508030035475</c:v>
              </c:pt>
              <c:pt idx="39">
                <c:v>1.185280980133198</c:v>
              </c:pt>
              <c:pt idx="40">
                <c:v>1.1106562554753112</c:v>
              </c:pt>
              <c:pt idx="41">
                <c:v>1.0342681625393413</c:v>
              </c:pt>
              <c:pt idx="42">
                <c:v>0.97167645837656713</c:v>
              </c:pt>
              <c:pt idx="43">
                <c:v>0.90608844108356856</c:v>
              </c:pt>
              <c:pt idx="44">
                <c:v>0.84714289458403602</c:v>
              </c:pt>
              <c:pt idx="45">
                <c:v>0.78766268308518861</c:v>
              </c:pt>
              <c:pt idx="46">
                <c:v>0.73691153611370175</c:v>
              </c:pt>
              <c:pt idx="47">
                <c:v>0.69143315736636723</c:v>
              </c:pt>
              <c:pt idx="48">
                <c:v>0.65193574593090398</c:v>
              </c:pt>
              <c:pt idx="49">
                <c:v>0.61860196563001812</c:v>
              </c:pt>
              <c:pt idx="50">
                <c:v>0.6011904095202758</c:v>
              </c:pt>
              <c:pt idx="51">
                <c:v>0.60270574658838616</c:v>
              </c:pt>
              <c:pt idx="52">
                <c:v>0.6221110577120087</c:v>
              </c:pt>
              <c:pt idx="53">
                <c:v>0.66621195357596164</c:v>
              </c:pt>
              <c:pt idx="54">
                <c:v>0.71980958452003108</c:v>
              </c:pt>
              <c:pt idx="55">
                <c:v>0.79044393213043063</c:v>
              </c:pt>
              <c:pt idx="56">
                <c:v>0.86108769425462117</c:v>
              </c:pt>
              <c:pt idx="57">
                <c:v>0.95514325291883673</c:v>
              </c:pt>
              <c:pt idx="58">
                <c:v>1.0501178665656343</c:v>
              </c:pt>
              <c:pt idx="59">
                <c:v>1.1416745350335822</c:v>
              </c:pt>
              <c:pt idx="60">
                <c:v>1.2001877606217657</c:v>
              </c:pt>
              <c:pt idx="61">
                <c:v>1.1878037622027331</c:v>
              </c:pt>
              <c:pt idx="62">
                <c:v>1.1500253728187382</c:v>
              </c:pt>
              <c:pt idx="63">
                <c:v>1.051991398702935</c:v>
              </c:pt>
              <c:pt idx="64">
                <c:v>0.92916868101452477</c:v>
              </c:pt>
              <c:pt idx="65">
                <c:v>0.7357480970312511</c:v>
              </c:pt>
              <c:pt idx="66">
                <c:v>0.56907422110105932</c:v>
              </c:pt>
              <c:pt idx="67">
                <c:v>0.38883163061627735</c:v>
              </c:pt>
              <c:pt idx="68">
                <c:v>0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1-30E2-4950-91C9-6F3A8178C2B4}"/>
            </c:ext>
          </c:extLst>
        </c:ser>
        <c:ser>
          <c:idx val="2"/>
          <c:order val="2"/>
          <c:tx>
            <c:v>0 Line</c:v>
          </c:tx>
          <c:spPr>
            <a:ln w="31750">
              <a:solidFill>
                <a:schemeClr val="tx1"/>
              </a:solidFill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1E-3</c:v>
              </c:pt>
              <c:pt idx="1">
                <c:v>100</c:v>
              </c:pt>
            </c:numLit>
          </c:xVal>
          <c:yVal>
            <c:numLit>
              <c:formatCode>General</c:formatCode>
              <c:ptCount val="2"/>
              <c:pt idx="0">
                <c:v>0</c:v>
              </c:pt>
              <c:pt idx="1">
                <c:v>0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2-30E2-4950-91C9-6F3A8178C2B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logBase val="10"/>
          <c:orientation val="minMax"/>
          <c:max val="100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Pore Throat Radius,</a:t>
                </a:r>
                <a:r>
                  <a:rPr lang="en-US" baseline="0"/>
                  <a:t> micron</a:t>
                </a:r>
                <a:endParaRPr lang="en-US"/>
              </a:p>
            </c:rich>
          </c:tx>
          <c:overlay val="0"/>
        </c:title>
        <c:numFmt formatCode="General" sourceLinked="0"/>
        <c:majorTickMark val="out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-5"/>
        <c:crossBetween val="midCat"/>
      </c:valAx>
      <c:valAx>
        <c:axId val="160021120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Log Normalized</a:t>
                </a:r>
                <a:r>
                  <a:rPr lang="en-US" baseline="0"/>
                  <a:t> Pore Volume</a:t>
                </a:r>
                <a:endParaRPr lang="en-US"/>
              </a:p>
            </c:rich>
          </c:tx>
          <c:layout>
            <c:manualLayout>
              <c:xMode val="edge"/>
              <c:yMode val="edge"/>
              <c:x val="2.4687634200537781E-2"/>
              <c:y val="0.26035006842093456"/>
            </c:manualLayout>
          </c:layout>
          <c:overlay val="0"/>
        </c:title>
        <c:numFmt formatCode="#,##0.00" sourceLinked="0"/>
        <c:majorTickMark val="cross"/>
        <c:minorTickMark val="in"/>
        <c:tickLblPos val="none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egendEntry>
        <c:idx val="2"/>
        <c:delete val="1"/>
      </c:legendEntry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 orientation="portrait"/>
  </c:printSettings>
  <c:userShapes r:id="rId1"/>
</c:chartSpace>
</file>

<file path=xl/charts/chart9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tx>
            <c:v>C_apparent</c:v>
          </c:tx>
          <c:spPr>
            <a:ln w="25400">
              <a:noFill/>
            </a:ln>
          </c:spPr>
          <c:marker>
            <c:symbol val="circle"/>
            <c:size val="5"/>
            <c:spPr>
              <a:solidFill>
                <a:schemeClr val="bg1"/>
              </a:solidFill>
              <a:ln>
                <a:solidFill>
                  <a:schemeClr val="tx1"/>
                </a:solidFill>
              </a:ln>
            </c:spPr>
          </c:marker>
          <c:dPt>
            <c:idx val="1"/>
            <c:bubble3D val="0"/>
            <c:extLst>
              <c:ext xmlns:c16="http://schemas.microsoft.com/office/drawing/2014/chart" uri="{C3380CC4-5D6E-409C-BE32-E72D297353CC}">
                <c16:uniqueId val="{00000000-7F01-40CF-AD7B-30AE685C6AD2}"/>
              </c:ext>
            </c:extLst>
          </c:dPt>
          <c:xVal>
            <c:numLit>
              <c:formatCode>0.000</c:formatCode>
              <c:ptCount val="126"/>
              <c:pt idx="0">
                <c:v>1.5094878673553467</c:v>
              </c:pt>
              <c:pt idx="1">
                <c:v>1.7448805570602417</c:v>
              </c:pt>
              <c:pt idx="2">
                <c:v>2.0255472660064697</c:v>
              </c:pt>
              <c:pt idx="3">
                <c:v>2.3530323505401611</c:v>
              </c:pt>
              <c:pt idx="4">
                <c:v>2.748469352722168</c:v>
              </c:pt>
              <c:pt idx="5">
                <c:v>3.1904807090759277</c:v>
              </c:pt>
              <c:pt idx="6">
                <c:v>3.7171881198883057</c:v>
              </c:pt>
              <c:pt idx="7">
                <c:v>4.3244462013244629</c:v>
              </c:pt>
              <c:pt idx="8">
                <c:v>5.029810905456543</c:v>
              </c:pt>
              <c:pt idx="9">
                <c:v>5.8482394218444824</c:v>
              </c:pt>
              <c:pt idx="10">
                <c:v>6.8037905693054199</c:v>
              </c:pt>
              <c:pt idx="11">
                <c:v>7.9194674491882324</c:v>
              </c:pt>
              <c:pt idx="12">
                <c:v>9.2106313705444336</c:v>
              </c:pt>
              <c:pt idx="13">
                <c:v>10.716706275939941</c:v>
              </c:pt>
              <c:pt idx="14">
                <c:v>12.461423873901367</c:v>
              </c:pt>
              <c:pt idx="15">
                <c:v>14.491035461425781</c:v>
              </c:pt>
              <c:pt idx="16">
                <c:v>16.856910705566406</c:v>
              </c:pt>
              <c:pt idx="17">
                <c:v>19.660078124999998</c:v>
              </c:pt>
              <c:pt idx="18">
                <c:v>22.864055633544922</c:v>
              </c:pt>
              <c:pt idx="19">
                <c:v>26.596363067626953</c:v>
              </c:pt>
              <c:pt idx="20">
                <c:v>30.931375503540039</c:v>
              </c:pt>
              <c:pt idx="21">
                <c:v>35.639930725097656</c:v>
              </c:pt>
              <c:pt idx="22">
                <c:v>44.836380004882813</c:v>
              </c:pt>
              <c:pt idx="23">
                <c:v>51.255535125732422</c:v>
              </c:pt>
              <c:pt idx="24">
                <c:v>57.377361297607422</c:v>
              </c:pt>
              <c:pt idx="25">
                <c:v>67.888923645019531</c:v>
              </c:pt>
              <c:pt idx="26">
                <c:v>78.737541198730469</c:v>
              </c:pt>
              <c:pt idx="27">
                <c:v>88.873321533203125</c:v>
              </c:pt>
              <c:pt idx="28">
                <c:v>108.22236633300781</c:v>
              </c:pt>
              <c:pt idx="29">
                <c:v>121.59127807617188</c:v>
              </c:pt>
              <c:pt idx="30">
                <c:v>140.75039672851563</c:v>
              </c:pt>
              <c:pt idx="31">
                <c:v>169.10769653320313</c:v>
              </c:pt>
              <c:pt idx="32">
                <c:v>189.45228576660156</c:v>
              </c:pt>
              <c:pt idx="33">
                <c:v>221.50888061523438</c:v>
              </c:pt>
              <c:pt idx="34">
                <c:v>257.46978759765625</c:v>
              </c:pt>
              <c:pt idx="35">
                <c:v>298.91207885742188</c:v>
              </c:pt>
              <c:pt idx="36">
                <c:v>347.60147094726563</c:v>
              </c:pt>
              <c:pt idx="37">
                <c:v>404.48550415039063</c:v>
              </c:pt>
              <c:pt idx="38">
                <c:v>471.26953125</c:v>
              </c:pt>
              <c:pt idx="39">
                <c:v>549.38360595703125</c:v>
              </c:pt>
              <c:pt idx="40">
                <c:v>638.57196044921875</c:v>
              </c:pt>
              <c:pt idx="41">
                <c:v>742.51031494140625</c:v>
              </c:pt>
              <c:pt idx="42">
                <c:v>864.5633544921875</c:v>
              </c:pt>
              <c:pt idx="43">
                <c:v>1006.8887939453125</c:v>
              </c:pt>
              <c:pt idx="44">
                <c:v>1170.9896240234375</c:v>
              </c:pt>
              <c:pt idx="45">
                <c:v>1363.005126953125</c:v>
              </c:pt>
              <c:pt idx="46">
                <c:v>1584.516357421875</c:v>
              </c:pt>
              <c:pt idx="47">
                <c:v>1844.0711669921875</c:v>
              </c:pt>
              <c:pt idx="48">
                <c:v>2144.737548828125</c:v>
              </c:pt>
              <c:pt idx="49">
                <c:v>2496.03466796875</c:v>
              </c:pt>
              <c:pt idx="50">
                <c:v>2904.872802734375</c:v>
              </c:pt>
              <c:pt idx="51">
                <c:v>3379.462890625</c:v>
              </c:pt>
              <c:pt idx="52">
                <c:v>3931.78369140625</c:v>
              </c:pt>
              <c:pt idx="53">
                <c:v>4575.111328125</c:v>
              </c:pt>
              <c:pt idx="54">
                <c:v>5321.642578125</c:v>
              </c:pt>
              <c:pt idx="55">
                <c:v>6191.5205078125</c:v>
              </c:pt>
              <c:pt idx="56">
                <c:v>7204.6865234375</c:v>
              </c:pt>
              <c:pt idx="57">
                <c:v>8382.4365234375</c:v>
              </c:pt>
              <c:pt idx="58">
                <c:v>9751.78125</c:v>
              </c:pt>
              <c:pt idx="59">
                <c:v>11346.45703125</c:v>
              </c:pt>
              <c:pt idx="60">
                <c:v>13201.5078125</c:v>
              </c:pt>
              <c:pt idx="61">
                <c:v>15359.0751953125</c:v>
              </c:pt>
              <c:pt idx="62">
                <c:v>17867.099609375</c:v>
              </c:pt>
              <c:pt idx="63">
                <c:v>20790.96484375</c:v>
              </c:pt>
              <c:pt idx="64">
                <c:v>24190.68359375</c:v>
              </c:pt>
              <c:pt idx="65">
                <c:v>28144.173828125</c:v>
              </c:pt>
              <c:pt idx="66">
                <c:v>32745.1875</c:v>
              </c:pt>
              <c:pt idx="67">
                <c:v>38096.27734375</c:v>
              </c:pt>
              <c:pt idx="68">
                <c:v>44323.89453125</c:v>
              </c:pt>
              <c:pt idx="69">
                <c:v>51555.5546875</c:v>
              </c:pt>
            </c:numLit>
          </c:xVal>
          <c:yVal>
            <c:numLit>
              <c:formatCode>0.00E+00</c:formatCode>
              <c:ptCount val="126"/>
              <c:pt idx="1">
                <c:v>7.7172298668018178E-3</c:v>
              </c:pt>
              <c:pt idx="2">
                <c:v>6.4204676601204583E-3</c:v>
              </c:pt>
              <c:pt idx="3">
                <c:v>5.6765509587124808E-3</c:v>
              </c:pt>
              <c:pt idx="4">
                <c:v>4.4376474188029588E-3</c:v>
              </c:pt>
              <c:pt idx="5">
                <c:v>4.0990047505216013E-3</c:v>
              </c:pt>
              <c:pt idx="6">
                <c:v>3.172699573312327E-3</c:v>
              </c:pt>
              <c:pt idx="7">
                <c:v>2.7267706227241308E-3</c:v>
              </c:pt>
              <c:pt idx="8">
                <c:v>2.3770072956752243E-3</c:v>
              </c:pt>
              <c:pt idx="9">
                <c:v>2.1847008894519309E-3</c:v>
              </c:pt>
              <c:pt idx="10">
                <c:v>1.8176421933611302E-3</c:v>
              </c:pt>
              <c:pt idx="11">
                <c:v>1.5432036987353653E-3</c:v>
              </c:pt>
              <c:pt idx="12">
                <c:v>1.6880429721706522E-3</c:v>
              </c:pt>
              <c:pt idx="13">
                <c:v>1.5108949473776787E-3</c:v>
              </c:pt>
              <c:pt idx="14">
                <c:v>1.3701056053514113E-3</c:v>
              </c:pt>
              <c:pt idx="15">
                <c:v>1.1715738993456745E-3</c:v>
              </c:pt>
              <c:pt idx="16">
                <c:v>1.1162344569903867E-3</c:v>
              </c:pt>
              <c:pt idx="17">
                <c:v>1.0827664996686758E-3</c:v>
              </c:pt>
              <c:pt idx="18">
                <c:v>1.0715510840436948E-3</c:v>
              </c:pt>
              <c:pt idx="19">
                <c:v>1.0276491677389541E-3</c:v>
              </c:pt>
              <c:pt idx="20">
                <c:v>1.0433438345499528E-3</c:v>
              </c:pt>
              <c:pt idx="21">
                <c:v>7.1152918441751579E-5</c:v>
              </c:pt>
              <c:pt idx="22">
                <c:v>5.276566871008191E-4</c:v>
              </c:pt>
              <c:pt idx="23">
                <c:v>7.9954412490772697E-4</c:v>
              </c:pt>
              <c:pt idx="24">
                <c:v>7.9612127215335422E-4</c:v>
              </c:pt>
              <c:pt idx="25">
                <c:v>8.8012257715141954E-4</c:v>
              </c:pt>
              <c:pt idx="26">
                <c:v>7.203774768546311E-4</c:v>
              </c:pt>
              <c:pt idx="27">
                <c:v>6.2606869929219579E-4</c:v>
              </c:pt>
              <c:pt idx="28">
                <c:v>5.2794919308054883E-4</c:v>
              </c:pt>
              <c:pt idx="29">
                <c:v>4.3470359633660134E-4</c:v>
              </c:pt>
              <c:pt idx="30">
                <c:v>4.0748473014283492E-4</c:v>
              </c:pt>
              <c:pt idx="31">
                <c:v>2.9414198990301957E-4</c:v>
              </c:pt>
              <c:pt idx="32">
                <c:v>2.8644644096889203E-4</c:v>
              </c:pt>
              <c:pt idx="33">
                <c:v>2.1685329307770379E-4</c:v>
              </c:pt>
              <c:pt idx="34">
                <c:v>1.8009235407506343E-4</c:v>
              </c:pt>
              <c:pt idx="35">
                <c:v>1.5175218369377333E-4</c:v>
              </c:pt>
              <c:pt idx="36">
                <c:v>1.2287022040987454E-4</c:v>
              </c:pt>
              <c:pt idx="37">
                <c:v>9.9864709846305452E-5</c:v>
              </c:pt>
              <c:pt idx="38">
                <c:v>8.0479821147825246E-5</c:v>
              </c:pt>
              <c:pt idx="39">
                <c:v>6.5758400033305312E-5</c:v>
              </c:pt>
              <c:pt idx="40">
                <c:v>5.3984867014403912E-5</c:v>
              </c:pt>
              <c:pt idx="41">
                <c:v>4.3507685812868879E-5</c:v>
              </c:pt>
              <c:pt idx="42">
                <c:v>3.5582449849753225E-5</c:v>
              </c:pt>
              <c:pt idx="43">
                <c:v>2.8769599090900557E-5</c:v>
              </c:pt>
              <c:pt idx="44">
                <c:v>2.3691010138949912E-5</c:v>
              </c:pt>
              <c:pt idx="45">
                <c:v>1.9092638476875553E-5</c:v>
              </c:pt>
              <c:pt idx="46">
                <c:v>1.5593514000569935E-5</c:v>
              </c:pt>
              <c:pt idx="47">
                <c:v>1.2746131345201733E-5</c:v>
              </c:pt>
              <c:pt idx="48">
                <c:v>1.046781650605024E-5</c:v>
              </c:pt>
              <c:pt idx="49">
                <c:v>8.6470970044300982E-6</c:v>
              </c:pt>
              <c:pt idx="50">
                <c:v>7.1891653577201255E-6</c:v>
              </c:pt>
              <c:pt idx="51">
                <c:v>6.0238409108192615E-6</c:v>
              </c:pt>
              <c:pt idx="52">
                <c:v>5.2806620917777405E-6</c:v>
              </c:pt>
              <c:pt idx="53">
                <c:v>4.7161233807725264E-6</c:v>
              </c:pt>
              <c:pt idx="54">
                <c:v>4.2301710229746324E-6</c:v>
              </c:pt>
              <c:pt idx="55">
                <c:v>4.0245628355772592E-6</c:v>
              </c:pt>
              <c:pt idx="56">
                <c:v>3.6968245925892374E-6</c:v>
              </c:pt>
              <c:pt idx="57">
                <c:v>3.4704410816182304E-6</c:v>
              </c:pt>
              <c:pt idx="58">
                <c:v>3.2594256825464759E-6</c:v>
              </c:pt>
              <c:pt idx="59">
                <c:v>3.1378452727167078E-6</c:v>
              </c:pt>
              <c:pt idx="60">
                <c:v>2.9196315665142476E-6</c:v>
              </c:pt>
              <c:pt idx="61">
                <c:v>2.6997828253488139E-6</c:v>
              </c:pt>
              <c:pt idx="62">
                <c:v>2.4241679085150008E-6</c:v>
              </c:pt>
              <c:pt idx="63">
                <c:v>1.9916092123336332E-6</c:v>
              </c:pt>
              <c:pt idx="64">
                <c:v>1.7806787270315591E-6</c:v>
              </c:pt>
              <c:pt idx="65">
                <c:v>1.4568410546517777E-6</c:v>
              </c:pt>
              <c:pt idx="66">
                <c:v>1.1607807468442121E-6</c:v>
              </c:pt>
              <c:pt idx="67">
                <c:v>9.2274314194705968E-7</c:v>
              </c:pt>
              <c:pt idx="68">
                <c:v>8.2128233900722156E-7</c:v>
              </c:pt>
              <c:pt idx="69">
                <c:v>6.5383774643112221E-7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1-7F01-40CF-AD7B-30AE685C6AD2}"/>
            </c:ext>
          </c:extLst>
        </c:ser>
        <c:ser>
          <c:idx val="1"/>
          <c:order val="1"/>
          <c:tx>
            <c:v>C_bulk</c:v>
          </c:tx>
          <c:spPr>
            <a:ln>
              <a:solidFill>
                <a:srgbClr val="00B050"/>
              </a:solidFill>
            </a:ln>
          </c:spPr>
          <c:marker>
            <c:symbol val="none"/>
          </c:marker>
          <c:xVal>
            <c:numLit>
              <c:formatCode>0.000</c:formatCode>
              <c:ptCount val="126"/>
              <c:pt idx="0">
                <c:v>1.5094878673553467</c:v>
              </c:pt>
              <c:pt idx="1">
                <c:v>1.7448805570602417</c:v>
              </c:pt>
              <c:pt idx="2">
                <c:v>2.0255472660064697</c:v>
              </c:pt>
              <c:pt idx="3">
                <c:v>2.3530323505401611</c:v>
              </c:pt>
              <c:pt idx="4">
                <c:v>2.748469352722168</c:v>
              </c:pt>
              <c:pt idx="5">
                <c:v>3.1904807090759277</c:v>
              </c:pt>
              <c:pt idx="6">
                <c:v>3.7171881198883057</c:v>
              </c:pt>
              <c:pt idx="7">
                <c:v>4.3244462013244629</c:v>
              </c:pt>
              <c:pt idx="8">
                <c:v>5.029810905456543</c:v>
              </c:pt>
              <c:pt idx="9">
                <c:v>5.8482394218444824</c:v>
              </c:pt>
              <c:pt idx="10">
                <c:v>6.8037905693054199</c:v>
              </c:pt>
              <c:pt idx="11">
                <c:v>7.9194674491882324</c:v>
              </c:pt>
              <c:pt idx="12">
                <c:v>9.2106313705444336</c:v>
              </c:pt>
              <c:pt idx="13">
                <c:v>10.716706275939941</c:v>
              </c:pt>
              <c:pt idx="14">
                <c:v>12.461423873901367</c:v>
              </c:pt>
              <c:pt idx="15">
                <c:v>14.491035461425781</c:v>
              </c:pt>
              <c:pt idx="16">
                <c:v>16.856910705566406</c:v>
              </c:pt>
              <c:pt idx="17">
                <c:v>19.660078124999998</c:v>
              </c:pt>
              <c:pt idx="18">
                <c:v>22.864055633544922</c:v>
              </c:pt>
              <c:pt idx="19">
                <c:v>26.596363067626953</c:v>
              </c:pt>
              <c:pt idx="20">
                <c:v>30.931375503540039</c:v>
              </c:pt>
              <c:pt idx="21">
                <c:v>35.639930725097656</c:v>
              </c:pt>
              <c:pt idx="22">
                <c:v>44.836380004882813</c:v>
              </c:pt>
              <c:pt idx="23">
                <c:v>51.255535125732422</c:v>
              </c:pt>
              <c:pt idx="24">
                <c:v>57.377361297607422</c:v>
              </c:pt>
              <c:pt idx="25">
                <c:v>67.888923645019531</c:v>
              </c:pt>
              <c:pt idx="26">
                <c:v>78.737541198730469</c:v>
              </c:pt>
              <c:pt idx="27">
                <c:v>88.873321533203125</c:v>
              </c:pt>
              <c:pt idx="28">
                <c:v>108.22236633300781</c:v>
              </c:pt>
              <c:pt idx="29">
                <c:v>121.59127807617188</c:v>
              </c:pt>
              <c:pt idx="30">
                <c:v>140.75039672851563</c:v>
              </c:pt>
              <c:pt idx="31">
                <c:v>169.10769653320313</c:v>
              </c:pt>
              <c:pt idx="32">
                <c:v>189.45228576660156</c:v>
              </c:pt>
              <c:pt idx="33">
                <c:v>221.50888061523438</c:v>
              </c:pt>
              <c:pt idx="34">
                <c:v>257.46978759765625</c:v>
              </c:pt>
              <c:pt idx="35">
                <c:v>298.91207885742188</c:v>
              </c:pt>
              <c:pt idx="36">
                <c:v>347.60147094726563</c:v>
              </c:pt>
              <c:pt idx="37">
                <c:v>404.48550415039063</c:v>
              </c:pt>
              <c:pt idx="38">
                <c:v>471.26953125</c:v>
              </c:pt>
              <c:pt idx="39">
                <c:v>549.38360595703125</c:v>
              </c:pt>
              <c:pt idx="40">
                <c:v>638.57196044921875</c:v>
              </c:pt>
              <c:pt idx="41">
                <c:v>742.51031494140625</c:v>
              </c:pt>
              <c:pt idx="42">
                <c:v>864.5633544921875</c:v>
              </c:pt>
              <c:pt idx="43">
                <c:v>1006.8887939453125</c:v>
              </c:pt>
              <c:pt idx="44">
                <c:v>1170.9896240234375</c:v>
              </c:pt>
              <c:pt idx="45">
                <c:v>1363.005126953125</c:v>
              </c:pt>
              <c:pt idx="46">
                <c:v>1584.516357421875</c:v>
              </c:pt>
              <c:pt idx="47">
                <c:v>1844.0711669921875</c:v>
              </c:pt>
              <c:pt idx="48">
                <c:v>2144.737548828125</c:v>
              </c:pt>
              <c:pt idx="49">
                <c:v>2496.03466796875</c:v>
              </c:pt>
              <c:pt idx="50">
                <c:v>2904.872802734375</c:v>
              </c:pt>
              <c:pt idx="51">
                <c:v>3379.462890625</c:v>
              </c:pt>
              <c:pt idx="52">
                <c:v>3931.78369140625</c:v>
              </c:pt>
              <c:pt idx="53">
                <c:v>4575.111328125</c:v>
              </c:pt>
              <c:pt idx="54">
                <c:v>5321.642578125</c:v>
              </c:pt>
              <c:pt idx="55">
                <c:v>6191.5205078125</c:v>
              </c:pt>
              <c:pt idx="56">
                <c:v>7204.6865234375</c:v>
              </c:pt>
              <c:pt idx="57">
                <c:v>8382.4365234375</c:v>
              </c:pt>
              <c:pt idx="58">
                <c:v>9751.78125</c:v>
              </c:pt>
              <c:pt idx="59">
                <c:v>11346.45703125</c:v>
              </c:pt>
              <c:pt idx="60">
                <c:v>13201.5078125</c:v>
              </c:pt>
              <c:pt idx="61">
                <c:v>15359.0751953125</c:v>
              </c:pt>
              <c:pt idx="62">
                <c:v>17867.099609375</c:v>
              </c:pt>
              <c:pt idx="63">
                <c:v>20790.96484375</c:v>
              </c:pt>
              <c:pt idx="64">
                <c:v>24190.68359375</c:v>
              </c:pt>
              <c:pt idx="65">
                <c:v>28144.173828125</c:v>
              </c:pt>
              <c:pt idx="66">
                <c:v>32745.1875</c:v>
              </c:pt>
              <c:pt idx="67">
                <c:v>38096.27734375</c:v>
              </c:pt>
              <c:pt idx="68">
                <c:v>44323.89453125</c:v>
              </c:pt>
              <c:pt idx="69">
                <c:v>51555.5546875</c:v>
              </c:pt>
            </c:numLit>
          </c:xVal>
          <c:yVal>
            <c:numLit>
              <c:formatCode>0.00E+00</c:formatCode>
              <c:ptCount val="126"/>
              <c:pt idx="1">
                <c:v>6.7471223086300169E-3</c:v>
              </c:pt>
              <c:pt idx="2">
                <c:v>5.8122767435168825E-3</c:v>
              </c:pt>
              <c:pt idx="3">
                <c:v>5.003407541486476E-3</c:v>
              </c:pt>
              <c:pt idx="4">
                <c:v>4.2836013740040748E-3</c:v>
              </c:pt>
              <c:pt idx="5">
                <c:v>3.6902069499941317E-3</c:v>
              </c:pt>
              <c:pt idx="6">
                <c:v>3.1673825826662024E-3</c:v>
              </c:pt>
              <c:pt idx="7">
                <c:v>2.7226639566841574E-3</c:v>
              </c:pt>
              <c:pt idx="8">
                <c:v>2.3409055384673791E-3</c:v>
              </c:pt>
              <c:pt idx="9">
                <c:v>2.0133680564094719E-3</c:v>
              </c:pt>
              <c:pt idx="10">
                <c:v>1.7306621300927159E-3</c:v>
              </c:pt>
              <c:pt idx="11">
                <c:v>1.4869099136445355E-3</c:v>
              </c:pt>
              <c:pt idx="12">
                <c:v>1.2785313414208736E-3</c:v>
              </c:pt>
              <c:pt idx="13">
                <c:v>1.0989120832321231E-3</c:v>
              </c:pt>
              <c:pt idx="14">
                <c:v>9.4511319351919094E-4</c:v>
              </c:pt>
              <c:pt idx="15">
                <c:v>8.1280007641893663E-4</c:v>
              </c:pt>
              <c:pt idx="16">
                <c:v>6.987825828849056E-4</c:v>
              </c:pt>
              <c:pt idx="17">
                <c:v>5.9920929070339415E-4</c:v>
              </c:pt>
              <c:pt idx="18">
                <c:v>5.1530039482846257E-4</c:v>
              </c:pt>
              <c:pt idx="19">
                <c:v>4.4304688575822946E-4</c:v>
              </c:pt>
              <c:pt idx="20">
                <c:v>3.8101343840658472E-4</c:v>
              </c:pt>
              <c:pt idx="21">
                <c:v>3.3073189050909644E-4</c:v>
              </c:pt>
              <c:pt idx="22">
                <c:v>2.6298180579196746E-4</c:v>
              </c:pt>
              <c:pt idx="23">
                <c:v>2.3009939788666363E-4</c:v>
              </c:pt>
              <c:pt idx="24">
                <c:v>2.0559428513953476E-4</c:v>
              </c:pt>
              <c:pt idx="25">
                <c:v>1.738266540432145E-4</c:v>
              </c:pt>
              <c:pt idx="26">
                <c:v>1.4993475435295269E-4</c:v>
              </c:pt>
              <c:pt idx="27">
                <c:v>1.3288331735729543E-4</c:v>
              </c:pt>
              <c:pt idx="28">
                <c:v>1.0920078453608041E-4</c:v>
              </c:pt>
              <c:pt idx="29">
                <c:v>9.7240716169788075E-5</c:v>
              </c:pt>
              <c:pt idx="30">
                <c:v>8.4061774643873834E-5</c:v>
              </c:pt>
              <c:pt idx="31">
                <c:v>7.0036578993899989E-5</c:v>
              </c:pt>
              <c:pt idx="32">
                <c:v>6.2561035761336126E-5</c:v>
              </c:pt>
              <c:pt idx="33">
                <c:v>5.3568473536513122E-5</c:v>
              </c:pt>
              <c:pt idx="34">
                <c:v>4.6145630540297905E-5</c:v>
              </c:pt>
              <c:pt idx="35">
                <c:v>3.9806479872881752E-5</c:v>
              </c:pt>
              <c:pt idx="36">
                <c:v>3.4289945395305962E-5</c:v>
              </c:pt>
              <c:pt idx="37">
                <c:v>2.9527139651233184E-5</c:v>
              </c:pt>
              <c:pt idx="38">
                <c:v>2.5402772357570002E-5</c:v>
              </c:pt>
              <c:pt idx="39">
                <c:v>2.1851031347639031E-5</c:v>
              </c:pt>
              <c:pt idx="40">
                <c:v>1.8858217765920891E-5</c:v>
              </c:pt>
              <c:pt idx="41">
                <c:v>1.6277618579376584E-5</c:v>
              </c:pt>
              <c:pt idx="42">
                <c:v>1.4039380192933528E-5</c:v>
              </c:pt>
              <c:pt idx="43">
                <c:v>1.2114688119994645E-5</c:v>
              </c:pt>
              <c:pt idx="44">
                <c:v>1.0476237795556601E-5</c:v>
              </c:pt>
              <c:pt idx="45">
                <c:v>9.0599783707217091E-6</c:v>
              </c:pt>
              <c:pt idx="46">
                <c:v>7.852557750643326E-6</c:v>
              </c:pt>
              <c:pt idx="47">
                <c:v>6.8068466179037348E-6</c:v>
              </c:pt>
              <c:pt idx="48">
                <c:v>5.9119145015442382E-6</c:v>
              </c:pt>
              <c:pt idx="49">
                <c:v>5.1393995829014699E-6</c:v>
              </c:pt>
              <c:pt idx="50">
                <c:v>4.4756095608676031E-6</c:v>
              </c:pt>
              <c:pt idx="51">
                <c:v>3.9064934025015352E-6</c:v>
              </c:pt>
              <c:pt idx="52">
                <c:v>3.417152908923118E-6</c:v>
              </c:pt>
              <c:pt idx="53">
                <c:v>2.9961375102561122E-6</c:v>
              </c:pt>
              <c:pt idx="54">
                <c:v>2.6351786733562941E-6</c:v>
              </c:pt>
              <c:pt idx="55">
                <c:v>2.3243848713825709E-6</c:v>
              </c:pt>
              <c:pt idx="56">
                <c:v>2.0570071216199081E-6</c:v>
              </c:pt>
              <c:pt idx="57">
                <c:v>1.8274320093844562E-6</c:v>
              </c:pt>
              <c:pt idx="58">
                <c:v>1.6302280525403922E-6</c:v>
              </c:pt>
              <c:pt idx="59">
                <c:v>1.46056579941133E-6</c:v>
              </c:pt>
              <c:pt idx="60">
                <c:v>1.3147753589543978E-6</c:v>
              </c:pt>
              <c:pt idx="61">
                <c:v>1.1895094715157979E-6</c:v>
              </c:pt>
              <c:pt idx="62">
                <c:v>1.0819200209492871E-6</c:v>
              </c:pt>
              <c:pt idx="63">
                <c:v>9.8926142738144259E-7</c:v>
              </c:pt>
              <c:pt idx="64">
                <c:v>9.0968631502487435E-7</c:v>
              </c:pt>
              <c:pt idx="65">
                <c:v>8.4132646834698194E-7</c:v>
              </c:pt>
              <c:pt idx="66">
                <c:v>7.8255391039290473E-7</c:v>
              </c:pt>
              <c:pt idx="67">
                <c:v>7.3205648030580012E-7</c:v>
              </c:pt>
              <c:pt idx="68">
                <c:v>6.8863961030771158E-7</c:v>
              </c:pt>
              <c:pt idx="69">
                <c:v>6.5138485739714595E-7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2-7F01-40CF-AD7B-30AE685C6AD2}"/>
            </c:ext>
          </c:extLst>
        </c:ser>
        <c:ser>
          <c:idx val="3"/>
          <c:order val="2"/>
          <c:tx>
            <c:v>Closure</c:v>
          </c:tx>
          <c:spPr>
            <a:ln w="25400"/>
          </c:spPr>
          <c:marker>
            <c:symbol val="none"/>
          </c:marker>
          <c:dPt>
            <c:idx val="1"/>
            <c:bubble3D val="0"/>
            <c:spPr>
              <a:ln w="25400">
                <a:solidFill>
                  <a:schemeClr val="tx1"/>
                </a:solidFill>
              </a:ln>
            </c:spPr>
            <c:extLst>
              <c:ext xmlns:c16="http://schemas.microsoft.com/office/drawing/2014/chart" uri="{C3380CC4-5D6E-409C-BE32-E72D297353CC}">
                <c16:uniqueId val="{00000004-7F01-40CF-AD7B-30AE685C6AD2}"/>
              </c:ext>
            </c:extLst>
          </c:dPt>
          <c:xVal>
            <c:numLit>
              <c:formatCode>0</c:formatCode>
              <c:ptCount val="2"/>
              <c:pt idx="0">
                <c:v>2</c:v>
              </c:pt>
              <c:pt idx="1">
                <c:v>2</c:v>
              </c:pt>
            </c:numLit>
          </c:xVal>
          <c:yVal>
            <c:numLit>
              <c:formatCode>General</c:formatCode>
              <c:ptCount val="2"/>
              <c:pt idx="0">
                <c:v>1E-10</c:v>
              </c:pt>
              <c:pt idx="1">
                <c:v>1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5-7F01-40CF-AD7B-30AE685C6AD2}"/>
            </c:ext>
          </c:extLst>
        </c:ser>
        <c:ser>
          <c:idx val="4"/>
          <c:order val="3"/>
          <c:tx>
            <c:v>Intrusion</c:v>
          </c:tx>
          <c:spPr>
            <a:ln>
              <a:solidFill>
                <a:schemeClr val="tx1"/>
              </a:solidFill>
              <a:prstDash val="solid"/>
            </a:ln>
          </c:spPr>
          <c:marker>
            <c:symbol val="none"/>
          </c:marker>
          <c:dPt>
            <c:idx val="1"/>
            <c:bubble3D val="0"/>
            <c:spPr>
              <a:ln w="25400">
                <a:solidFill>
                  <a:schemeClr val="tx1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7F01-40CF-AD7B-30AE685C6AD2}"/>
              </c:ext>
            </c:extLst>
          </c:dPt>
          <c:xVal>
            <c:numLit>
              <c:formatCode>General</c:formatCode>
              <c:ptCount val="2"/>
              <c:pt idx="0">
                <c:v>8</c:v>
              </c:pt>
              <c:pt idx="1">
                <c:v>8</c:v>
              </c:pt>
            </c:numLit>
          </c:xVal>
          <c:yVal>
            <c:numLit>
              <c:formatCode>General</c:formatCode>
              <c:ptCount val="2"/>
              <c:pt idx="0">
                <c:v>1E-10</c:v>
              </c:pt>
              <c:pt idx="1">
                <c:v>1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8-7F01-40CF-AD7B-30AE685C6AD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logBase val="10"/>
          <c:orientation val="minMax"/>
          <c:min val="1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Injection</a:t>
                </a:r>
                <a:r>
                  <a:rPr lang="en-US" baseline="0"/>
                  <a:t> Pressure, psia</a:t>
                </a:r>
                <a:endParaRPr lang="en-US"/>
              </a:p>
            </c:rich>
          </c:tx>
          <c:overlay val="0"/>
        </c:title>
        <c:numFmt formatCode="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1.0000000000000005E-8"/>
        <c:crossBetween val="midCat"/>
      </c:valAx>
      <c:valAx>
        <c:axId val="160021120"/>
        <c:scaling>
          <c:logBase val="10"/>
          <c:orientation val="minMax"/>
          <c:max val="0.1"/>
          <c:min val="1.0000000000000005E-8"/>
        </c:scaling>
        <c:delete val="0"/>
        <c:axPos val="l"/>
        <c:majorGridlines>
          <c:spPr>
            <a:ln>
              <a:solidFill>
                <a:schemeClr val="bg1">
                  <a:lumMod val="50000"/>
                </a:schemeClr>
              </a:solidFill>
            </a:ln>
          </c:spPr>
        </c:majorGridlines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Compressibility, psia^-1</a:t>
                </a:r>
              </a:p>
            </c:rich>
          </c:tx>
          <c:overlay val="0"/>
        </c:title>
        <c:numFmt formatCode="0.E+0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  <c:majorUnit val="0.2"/>
        <c:minorUnit val="0.1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egendEntry>
        <c:idx val="2"/>
        <c:delete val="1"/>
      </c:legendEntry>
      <c:legendEntry>
        <c:idx val="3"/>
        <c:delete val="1"/>
      </c:legendEntry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/>
  </c:printSettings>
</c:chartSpace>
</file>

<file path=xl/charts/chart9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smoothMarker"/>
        <c:varyColors val="0"/>
        <c:ser>
          <c:idx val="0"/>
          <c:order val="0"/>
          <c:tx>
            <c:v>Compression</c:v>
          </c:tx>
          <c:spPr>
            <a:ln>
              <a:solidFill>
                <a:sysClr val="windowText" lastClr="000000"/>
              </a:solidFill>
              <a:prstDash val="solid"/>
            </a:ln>
          </c:spPr>
          <c:marker>
            <c:symbol val="none"/>
          </c:marker>
          <c:xVal>
            <c:numLit>
              <c:formatCode>0.000</c:formatCode>
              <c:ptCount val="129"/>
              <c:pt idx="0">
                <c:v>1.7448805570602417</c:v>
              </c:pt>
              <c:pt idx="1">
                <c:v>2.0255472660064697</c:v>
              </c:pt>
              <c:pt idx="2">
                <c:v>2.3530323505401611</c:v>
              </c:pt>
              <c:pt idx="3">
                <c:v>2.748469352722168</c:v>
              </c:pt>
              <c:pt idx="4">
                <c:v>3.1904807090759277</c:v>
              </c:pt>
              <c:pt idx="5">
                <c:v>3.7171881198883057</c:v>
              </c:pt>
              <c:pt idx="6">
                <c:v>4.3244462013244629</c:v>
              </c:pt>
              <c:pt idx="7">
                <c:v>5.029810905456543</c:v>
              </c:pt>
              <c:pt idx="8">
                <c:v>5.8482394218444824</c:v>
              </c:pt>
              <c:pt idx="9">
                <c:v>6.8037905693054199</c:v>
              </c:pt>
              <c:pt idx="10">
                <c:v>7.9194674491882324</c:v>
              </c:pt>
              <c:pt idx="11">
                <c:v>9.2106313705444336</c:v>
              </c:pt>
              <c:pt idx="12">
                <c:v>10.716706275939941</c:v>
              </c:pt>
              <c:pt idx="13">
                <c:v>12.461423873901367</c:v>
              </c:pt>
              <c:pt idx="14">
                <c:v>14.491035461425781</c:v>
              </c:pt>
              <c:pt idx="15">
                <c:v>16.856910705566406</c:v>
              </c:pt>
              <c:pt idx="16">
                <c:v>19.660078124999998</c:v>
              </c:pt>
              <c:pt idx="17">
                <c:v>22.864055633544922</c:v>
              </c:pt>
              <c:pt idx="18">
                <c:v>26.596363067626953</c:v>
              </c:pt>
              <c:pt idx="19">
                <c:v>30.931375503540039</c:v>
              </c:pt>
              <c:pt idx="20">
                <c:v>35.639930725097656</c:v>
              </c:pt>
              <c:pt idx="21">
                <c:v>44.836380004882813</c:v>
              </c:pt>
              <c:pt idx="22">
                <c:v>51.255535125732422</c:v>
              </c:pt>
              <c:pt idx="23">
                <c:v>57.377361297607422</c:v>
              </c:pt>
              <c:pt idx="24">
                <c:v>67.888923645019531</c:v>
              </c:pt>
              <c:pt idx="25">
                <c:v>78.737541198730469</c:v>
              </c:pt>
              <c:pt idx="26">
                <c:v>88.873321533203125</c:v>
              </c:pt>
              <c:pt idx="27">
                <c:v>108.22236633300781</c:v>
              </c:pt>
              <c:pt idx="28">
                <c:v>121.59127807617188</c:v>
              </c:pt>
              <c:pt idx="29">
                <c:v>140.75039672851563</c:v>
              </c:pt>
              <c:pt idx="30">
                <c:v>169.10769653320313</c:v>
              </c:pt>
              <c:pt idx="31">
                <c:v>189.45228576660156</c:v>
              </c:pt>
              <c:pt idx="32">
                <c:v>221.50888061523438</c:v>
              </c:pt>
              <c:pt idx="33">
                <c:v>257.46978759765625</c:v>
              </c:pt>
              <c:pt idx="34">
                <c:v>298.91207885742188</c:v>
              </c:pt>
              <c:pt idx="35">
                <c:v>347.60147094726563</c:v>
              </c:pt>
              <c:pt idx="36">
                <c:v>404.48550415039063</c:v>
              </c:pt>
              <c:pt idx="37">
                <c:v>471.26953125</c:v>
              </c:pt>
              <c:pt idx="38">
                <c:v>549.38360595703125</c:v>
              </c:pt>
              <c:pt idx="39">
                <c:v>638.57196044921875</c:v>
              </c:pt>
              <c:pt idx="40">
                <c:v>742.51031494140625</c:v>
              </c:pt>
              <c:pt idx="41">
                <c:v>864.5633544921875</c:v>
              </c:pt>
              <c:pt idx="42">
                <c:v>1006.8887939453125</c:v>
              </c:pt>
              <c:pt idx="43">
                <c:v>1170.9896240234375</c:v>
              </c:pt>
              <c:pt idx="44">
                <c:v>1363.005126953125</c:v>
              </c:pt>
              <c:pt idx="45">
                <c:v>1584.516357421875</c:v>
              </c:pt>
              <c:pt idx="46">
                <c:v>1844.0711669921875</c:v>
              </c:pt>
              <c:pt idx="47">
                <c:v>2144.737548828125</c:v>
              </c:pt>
              <c:pt idx="48">
                <c:v>2496.03466796875</c:v>
              </c:pt>
              <c:pt idx="49">
                <c:v>2904.872802734375</c:v>
              </c:pt>
              <c:pt idx="50">
                <c:v>3379.462890625</c:v>
              </c:pt>
              <c:pt idx="51">
                <c:v>3931.78369140625</c:v>
              </c:pt>
              <c:pt idx="52">
                <c:v>4575.111328125</c:v>
              </c:pt>
              <c:pt idx="53">
                <c:v>5321.642578125</c:v>
              </c:pt>
              <c:pt idx="54">
                <c:v>6191.5205078125</c:v>
              </c:pt>
              <c:pt idx="55">
                <c:v>7204.6865234375</c:v>
              </c:pt>
              <c:pt idx="56">
                <c:v>8382.4365234375</c:v>
              </c:pt>
              <c:pt idx="57">
                <c:v>9751.78125</c:v>
              </c:pt>
              <c:pt idx="58">
                <c:v>11346.45703125</c:v>
              </c:pt>
              <c:pt idx="59">
                <c:v>13201.5078125</c:v>
              </c:pt>
              <c:pt idx="60">
                <c:v>15359.0751953125</c:v>
              </c:pt>
              <c:pt idx="61">
                <c:v>17867.099609375</c:v>
              </c:pt>
              <c:pt idx="62">
                <c:v>20790.96484375</c:v>
              </c:pt>
              <c:pt idx="63">
                <c:v>24190.68359375</c:v>
              </c:pt>
              <c:pt idx="64">
                <c:v>28144.173828125</c:v>
              </c:pt>
              <c:pt idx="65">
                <c:v>32745.1875</c:v>
              </c:pt>
              <c:pt idx="66">
                <c:v>38096.27734375</c:v>
              </c:pt>
              <c:pt idx="67">
                <c:v>44323.89453125</c:v>
              </c:pt>
              <c:pt idx="68">
                <c:v>51555.5546875</c:v>
              </c:pt>
            </c:numLit>
          </c:xVal>
          <c:yVal>
            <c:numLit>
              <c:formatCode>General</c:formatCode>
              <c:ptCount val="129"/>
              <c:pt idx="0">
                <c:v>0</c:v>
              </c:pt>
              <c:pt idx="1">
                <c:v>1</c:v>
              </c:pt>
              <c:pt idx="2">
                <c:v>0.9924011081622629</c:v>
              </c:pt>
              <c:pt idx="3">
                <c:v>0.98458557921228418</c:v>
              </c:pt>
              <c:pt idx="4">
                <c:v>0.97714049876156672</c:v>
              </c:pt>
              <c:pt idx="5">
                <c:v>0.96957066068482622</c:v>
              </c:pt>
              <c:pt idx="6">
                <c:v>0.96213190672195359</c:v>
              </c:pt>
              <c:pt idx="7">
                <c:v>0.95476083202483708</c:v>
              </c:pt>
              <c:pt idx="8">
                <c:v>0.94746262622741872</c:v>
              </c:pt>
              <c:pt idx="9">
                <c:v>0.94019240615205302</c:v>
              </c:pt>
              <c:pt idx="10">
                <c:v>0.9329540000401122</c:v>
              </c:pt>
              <c:pt idx="11">
                <c:v>0.92580947229813082</c:v>
              </c:pt>
              <c:pt idx="12">
                <c:v>0.91870043741620511</c:v>
              </c:pt>
              <c:pt idx="13">
                <c:v>0.91167436732304152</c:v>
              </c:pt>
              <c:pt idx="14">
                <c:v>0.90469933731342933</c:v>
              </c:pt>
              <c:pt idx="15">
                <c:v>0.89776222418763429</c:v>
              </c:pt>
              <c:pt idx="16">
                <c:v>0.89076046627862981</c:v>
              </c:pt>
              <c:pt idx="17">
                <c:v>0.88394168583139709</c:v>
              </c:pt>
              <c:pt idx="18">
                <c:v>0.87716472467814088</c:v>
              </c:pt>
              <c:pt idx="19">
                <c:v>0.87044910658003904</c:v>
              </c:pt>
              <c:pt idx="20">
                <c:v>0.86419392165296671</c:v>
              </c:pt>
              <c:pt idx="21">
                <c:v>0.85415549957769399</c:v>
              </c:pt>
              <c:pt idx="22">
                <c:v>0.8483581064288519</c:v>
              </c:pt>
              <c:pt idx="23">
                <c:v>0.84350020898695821</c:v>
              </c:pt>
              <c:pt idx="24">
                <c:v>0.83630872791019772</c:v>
              </c:pt>
              <c:pt idx="25">
                <c:v>0.83002205156181352</c:v>
              </c:pt>
              <c:pt idx="26">
                <c:v>0.82492202133470804</c:v>
              </c:pt>
              <c:pt idx="27">
                <c:v>0.81669284012898702</c:v>
              </c:pt>
              <c:pt idx="28">
                <c:v>0.81186538298721744</c:v>
              </c:pt>
              <c:pt idx="29">
                <c:v>0.80584137580498805</c:v>
              </c:pt>
              <c:pt idx="30">
                <c:v>0.7983480099008391</c:v>
              </c:pt>
              <c:pt idx="31">
                <c:v>0.79374516192177391</c:v>
              </c:pt>
              <c:pt idx="32">
                <c:v>0.78745459528033579</c:v>
              </c:pt>
              <c:pt idx="33">
                <c:v>0.78144795171899861</c:v>
              </c:pt>
              <c:pt idx="34">
                <c:v>0.77553420136446993</c:v>
              </c:pt>
              <c:pt idx="35">
                <c:v>0.76960017494243049</c:v>
              </c:pt>
              <c:pt idx="36">
                <c:v>0.76368620391610476</c:v>
              </c:pt>
              <c:pt idx="37">
                <c:v>0.75776927215038481</c:v>
              </c:pt>
              <c:pt idx="38">
                <c:v>0.75187704106671183</c:v>
              </c:pt>
              <c:pt idx="39">
                <c:v>0.74614186633963442</c:v>
              </c:pt>
              <c:pt idx="40">
                <c:v>0.74043668425526421</c:v>
              </c:pt>
              <c:pt idx="41">
                <c:v>0.73472331339982266</c:v>
              </c:pt>
              <c:pt idx="42">
                <c:v>0.72904630820415395</c:v>
              </c:pt>
              <c:pt idx="43">
                <c:v>0.72346515363188946</c:v>
              </c:pt>
              <c:pt idx="44">
                <c:v>0.71789534983037984</c:v>
              </c:pt>
              <c:pt idx="45">
                <c:v>0.71241394649141643</c:v>
              </c:pt>
              <c:pt idx="46">
                <c:v>0.7069344839627808</c:v>
              </c:pt>
              <c:pt idx="47">
                <c:v>0.70152055429952531</c:v>
              </c:pt>
              <c:pt idx="48">
                <c:v>0.69612524377563734</c:v>
              </c:pt>
              <c:pt idx="49">
                <c:v>0.69077142392667046</c:v>
              </c:pt>
              <c:pt idx="50">
                <c:v>0.68547130766435094</c:v>
              </c:pt>
              <c:pt idx="51">
                <c:v>0.68021015397181916</c:v>
              </c:pt>
              <c:pt idx="52">
                <c:v>0.67498383431339071</c:v>
              </c:pt>
              <c:pt idx="53">
                <c:v>0.66981085955352215</c:v>
              </c:pt>
              <c:pt idx="54">
                <c:v>0.66466914956021372</c:v>
              </c:pt>
              <c:pt idx="55">
                <c:v>0.65956179501980083</c:v>
              </c:pt>
              <c:pt idx="56">
                <c:v>0.65449848666053789</c:v>
              </c:pt>
              <c:pt idx="57">
                <c:v>0.64947720756982508</c:v>
              </c:pt>
              <c:pt idx="58">
                <c:v>0.64448971970652846</c:v>
              </c:pt>
              <c:pt idx="59">
                <c:v>0.63954151065881226</c:v>
              </c:pt>
              <c:pt idx="60">
                <c:v>0.63463290913241788</c:v>
              </c:pt>
              <c:pt idx="61">
                <c:v>0.62976585970180865</c:v>
              </c:pt>
              <c:pt idx="62">
                <c:v>0.624926498034307</c:v>
              </c:pt>
              <c:pt idx="63">
                <c:v>0.62012774615037747</c:v>
              </c:pt>
              <c:pt idx="64">
                <c:v>0.61536823302639199</c:v>
              </c:pt>
              <c:pt idx="65">
                <c:v>0.61064391730075707</c:v>
              </c:pt>
              <c:pt idx="66">
                <c:v>0.60595756982255322</c:v>
              </c:pt>
              <c:pt idx="67">
                <c:v>0.60130575578899659</c:v>
              </c:pt>
              <c:pt idx="68">
                <c:v>0.59669789226288794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0804-410C-BAF8-DF9972193C4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  <c:extLst/>
      </c:scatterChart>
      <c:valAx>
        <c:axId val="160018816"/>
        <c:scaling>
          <c:orientation val="minMax"/>
          <c:max val="10000"/>
          <c:min val="0"/>
        </c:scaling>
        <c:delete val="0"/>
        <c:axPos val="b"/>
        <c:minorGridlines>
          <c:spPr>
            <a:ln>
              <a:solidFill>
                <a:schemeClr val="bg1">
                  <a:lumMod val="50000"/>
                </a:schemeClr>
              </a:solidFill>
            </a:ln>
          </c:spPr>
        </c:minorGridlines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Net Confining Pressure,</a:t>
                </a:r>
                <a:r>
                  <a:rPr lang="en-US" baseline="0"/>
                  <a:t> psia</a:t>
                </a:r>
                <a:endParaRPr lang="en-US"/>
              </a:p>
            </c:rich>
          </c:tx>
          <c:overlay val="0"/>
        </c:title>
        <c:numFmt formatCode="General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1.0000000000000094E-156"/>
        <c:crossBetween val="midCat"/>
        <c:majorUnit val="2500"/>
        <c:minorUnit val="1250"/>
      </c:valAx>
      <c:valAx>
        <c:axId val="160021120"/>
        <c:scaling>
          <c:logBase val="10"/>
          <c:orientation val="minMax"/>
          <c:max val="1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K/Ko</a:t>
                </a:r>
              </a:p>
            </c:rich>
          </c:tx>
          <c:overlay val="0"/>
        </c:title>
        <c:numFmt formatCode="0.E+0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  <c:majorUnit val="0.2"/>
        <c:minorUnit val="0.1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/>
  </c:printSettings>
</c:chartSpace>
</file>

<file path=xl/charts/chart9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smoothMarker"/>
        <c:varyColors val="0"/>
        <c:ser>
          <c:idx val="0"/>
          <c:order val="0"/>
          <c:tx>
            <c:v>Compression</c:v>
          </c:tx>
          <c:spPr>
            <a:ln>
              <a:solidFill>
                <a:sysClr val="windowText" lastClr="000000"/>
              </a:solidFill>
              <a:prstDash val="solid"/>
            </a:ln>
          </c:spPr>
          <c:marker>
            <c:symbol val="none"/>
          </c:marker>
          <c:xVal>
            <c:numLit>
              <c:formatCode>0.000</c:formatCode>
              <c:ptCount val="129"/>
              <c:pt idx="0">
                <c:v>1.7448805570602417</c:v>
              </c:pt>
              <c:pt idx="1">
                <c:v>2.0255472660064697</c:v>
              </c:pt>
              <c:pt idx="2">
                <c:v>2.3530323505401611</c:v>
              </c:pt>
              <c:pt idx="3">
                <c:v>2.748469352722168</c:v>
              </c:pt>
              <c:pt idx="4">
                <c:v>3.1904807090759277</c:v>
              </c:pt>
              <c:pt idx="5">
                <c:v>3.7171881198883057</c:v>
              </c:pt>
              <c:pt idx="6">
                <c:v>4.3244462013244629</c:v>
              </c:pt>
              <c:pt idx="7">
                <c:v>5.029810905456543</c:v>
              </c:pt>
              <c:pt idx="8">
                <c:v>5.8482394218444824</c:v>
              </c:pt>
              <c:pt idx="9">
                <c:v>6.8037905693054199</c:v>
              </c:pt>
              <c:pt idx="10">
                <c:v>7.9194674491882324</c:v>
              </c:pt>
              <c:pt idx="11">
                <c:v>9.2106313705444336</c:v>
              </c:pt>
              <c:pt idx="12">
                <c:v>10.716706275939941</c:v>
              </c:pt>
              <c:pt idx="13">
                <c:v>12.461423873901367</c:v>
              </c:pt>
              <c:pt idx="14">
                <c:v>14.491035461425781</c:v>
              </c:pt>
              <c:pt idx="15">
                <c:v>16.856910705566406</c:v>
              </c:pt>
              <c:pt idx="16">
                <c:v>19.660078124999998</c:v>
              </c:pt>
              <c:pt idx="17">
                <c:v>22.864055633544922</c:v>
              </c:pt>
              <c:pt idx="18">
                <c:v>26.596363067626953</c:v>
              </c:pt>
              <c:pt idx="19">
                <c:v>30.931375503540039</c:v>
              </c:pt>
              <c:pt idx="20">
                <c:v>35.639930725097656</c:v>
              </c:pt>
              <c:pt idx="21">
                <c:v>44.836380004882813</c:v>
              </c:pt>
              <c:pt idx="22">
                <c:v>51.255535125732422</c:v>
              </c:pt>
              <c:pt idx="23">
                <c:v>57.377361297607422</c:v>
              </c:pt>
              <c:pt idx="24">
                <c:v>67.888923645019531</c:v>
              </c:pt>
              <c:pt idx="25">
                <c:v>78.737541198730469</c:v>
              </c:pt>
              <c:pt idx="26">
                <c:v>88.873321533203125</c:v>
              </c:pt>
              <c:pt idx="27">
                <c:v>108.22236633300781</c:v>
              </c:pt>
              <c:pt idx="28">
                <c:v>121.59127807617188</c:v>
              </c:pt>
              <c:pt idx="29">
                <c:v>140.75039672851563</c:v>
              </c:pt>
              <c:pt idx="30">
                <c:v>169.10769653320313</c:v>
              </c:pt>
              <c:pt idx="31">
                <c:v>189.45228576660156</c:v>
              </c:pt>
              <c:pt idx="32">
                <c:v>221.50888061523438</c:v>
              </c:pt>
              <c:pt idx="33">
                <c:v>257.46978759765625</c:v>
              </c:pt>
              <c:pt idx="34">
                <c:v>298.91207885742188</c:v>
              </c:pt>
              <c:pt idx="35">
                <c:v>347.60147094726563</c:v>
              </c:pt>
              <c:pt idx="36">
                <c:v>404.48550415039063</c:v>
              </c:pt>
              <c:pt idx="37">
                <c:v>471.26953125</c:v>
              </c:pt>
              <c:pt idx="38">
                <c:v>549.38360595703125</c:v>
              </c:pt>
              <c:pt idx="39">
                <c:v>638.57196044921875</c:v>
              </c:pt>
              <c:pt idx="40">
                <c:v>742.51031494140625</c:v>
              </c:pt>
              <c:pt idx="41">
                <c:v>864.5633544921875</c:v>
              </c:pt>
              <c:pt idx="42">
                <c:v>1006.8887939453125</c:v>
              </c:pt>
              <c:pt idx="43">
                <c:v>1170.9896240234375</c:v>
              </c:pt>
              <c:pt idx="44">
                <c:v>1363.005126953125</c:v>
              </c:pt>
              <c:pt idx="45">
                <c:v>1584.516357421875</c:v>
              </c:pt>
              <c:pt idx="46">
                <c:v>1844.0711669921875</c:v>
              </c:pt>
              <c:pt idx="47">
                <c:v>2144.737548828125</c:v>
              </c:pt>
              <c:pt idx="48">
                <c:v>2496.03466796875</c:v>
              </c:pt>
              <c:pt idx="49">
                <c:v>2904.872802734375</c:v>
              </c:pt>
              <c:pt idx="50">
                <c:v>3379.462890625</c:v>
              </c:pt>
              <c:pt idx="51">
                <c:v>3931.78369140625</c:v>
              </c:pt>
              <c:pt idx="52">
                <c:v>4575.111328125</c:v>
              </c:pt>
              <c:pt idx="53">
                <c:v>5321.642578125</c:v>
              </c:pt>
              <c:pt idx="54">
                <c:v>6191.5205078125</c:v>
              </c:pt>
              <c:pt idx="55">
                <c:v>7204.6865234375</c:v>
              </c:pt>
              <c:pt idx="56">
                <c:v>8382.4365234375</c:v>
              </c:pt>
              <c:pt idx="57">
                <c:v>9751.78125</c:v>
              </c:pt>
              <c:pt idx="58">
                <c:v>11346.45703125</c:v>
              </c:pt>
              <c:pt idx="59">
                <c:v>13201.5078125</c:v>
              </c:pt>
              <c:pt idx="60">
                <c:v>15359.0751953125</c:v>
              </c:pt>
              <c:pt idx="61">
                <c:v>17867.099609375</c:v>
              </c:pt>
              <c:pt idx="62">
                <c:v>20790.96484375</c:v>
              </c:pt>
              <c:pt idx="63">
                <c:v>24190.68359375</c:v>
              </c:pt>
              <c:pt idx="64">
                <c:v>28144.173828125</c:v>
              </c:pt>
              <c:pt idx="65">
                <c:v>32745.1875</c:v>
              </c:pt>
              <c:pt idx="66">
                <c:v>38096.27734375</c:v>
              </c:pt>
              <c:pt idx="67">
                <c:v>44323.89453125</c:v>
              </c:pt>
              <c:pt idx="68">
                <c:v>51555.5546875</c:v>
              </c:pt>
            </c:numLit>
          </c:xVal>
          <c:yVal>
            <c:numLit>
              <c:formatCode>General</c:formatCode>
              <c:ptCount val="129"/>
              <c:pt idx="0">
                <c:v>1</c:v>
              </c:pt>
              <c:pt idx="1">
                <c:v>0.99392905203342097</c:v>
              </c:pt>
              <c:pt idx="2">
                <c:v>0.98786538446529004</c:v>
              </c:pt>
              <c:pt idx="3">
                <c:v>0.9816280279226598</c:v>
              </c:pt>
              <c:pt idx="4">
                <c:v>0.97565551368238945</c:v>
              </c:pt>
              <c:pt idx="5">
                <c:v>0.96957583659521951</c:v>
              </c:pt>
              <c:pt idx="6">
                <c:v>0.96357958124301135</c:v>
              </c:pt>
              <c:pt idx="7">
                <c:v>0.95762080736470534</c:v>
              </c:pt>
              <c:pt idx="8">
                <c:v>0.95170727321176873</c:v>
              </c:pt>
              <c:pt idx="9">
                <c:v>0.94580399184210684</c:v>
              </c:pt>
              <c:pt idx="10">
                <c:v>0.93991351833791947</c:v>
              </c:pt>
              <c:pt idx="11">
                <c:v>0.93409678753741665</c:v>
              </c:pt>
              <c:pt idx="12">
                <c:v>0.92831291621937506</c:v>
              </c:pt>
              <c:pt idx="13">
                <c:v>0.92260165967169705</c:v>
              </c:pt>
              <c:pt idx="14">
                <c:v>0.91693899828933911</c:v>
              </c:pt>
              <c:pt idx="15">
                <c:v>0.91132307523170064</c:v>
              </c:pt>
              <c:pt idx="16">
                <c:v>0.90568859852921113</c:v>
              </c:pt>
              <c:pt idx="17">
                <c:v>0.90023296836903222</c:v>
              </c:pt>
              <c:pt idx="18">
                <c:v>0.89486317444670183</c:v>
              </c:pt>
              <c:pt idx="19">
                <c:v>0.88961388849085732</c:v>
              </c:pt>
              <c:pt idx="20">
                <c:v>0.88465940575428392</c:v>
              </c:pt>
              <c:pt idx="21">
                <c:v>0.87712440356690602</c:v>
              </c:pt>
              <c:pt idx="22">
                <c:v>0.8726493676267959</c:v>
              </c:pt>
              <c:pt idx="23">
                <c:v>0.86893528542328646</c:v>
              </c:pt>
              <c:pt idx="24">
                <c:v>0.86381256924519834</c:v>
              </c:pt>
              <c:pt idx="25">
                <c:v>0.85945850684929315</c:v>
              </c:pt>
              <c:pt idx="26">
                <c:v>0.85599185772042452</c:v>
              </c:pt>
              <c:pt idx="27">
                <c:v>0.85089088261259593</c:v>
              </c:pt>
              <c:pt idx="28">
                <c:v>0.847876409832655</c:v>
              </c:pt>
              <c:pt idx="29">
                <c:v>0.84433866993830997</c:v>
              </c:pt>
              <c:pt idx="30">
                <c:v>0.8402311199167718</c:v>
              </c:pt>
              <c:pt idx="31">
                <c:v>0.83771770611724516</c:v>
              </c:pt>
              <c:pt idx="32">
                <c:v>0.83450700953093249</c:v>
              </c:pt>
              <c:pt idx="33">
                <c:v>0.83156786265744898</c:v>
              </c:pt>
              <c:pt idx="34">
                <c:v>0.82880191889855803</c:v>
              </c:pt>
              <c:pt idx="35">
                <c:v>0.82615022405956073</c:v>
              </c:pt>
              <c:pt idx="36">
                <c:v>0.8236210505170205</c:v>
              </c:pt>
              <c:pt idx="37">
                <c:v>0.82119583998526369</c:v>
              </c:pt>
              <c:pt idx="38">
                <c:v>0.81887710112903067</c:v>
              </c:pt>
              <c:pt idx="39">
                <c:v>0.81670107448724494</c:v>
              </c:pt>
              <c:pt idx="40">
                <c:v>0.8146106975604398</c:v>
              </c:pt>
              <c:pt idx="41">
                <c:v>0.81258475709457156</c:v>
              </c:pt>
              <c:pt idx="42">
                <c:v>0.81062727508644505</c:v>
              </c:pt>
              <c:pt idx="43">
                <c:v>0.80874661769974343</c:v>
              </c:pt>
              <c:pt idx="44">
                <c:v>0.80690393290251416</c:v>
              </c:pt>
              <c:pt idx="45">
                <c:v>0.80511060501487408</c:v>
              </c:pt>
              <c:pt idx="46">
                <c:v>0.80332769384218128</c:v>
              </c:pt>
              <c:pt idx="47">
                <c:v>0.80156073304163333</c:v>
              </c:pt>
              <c:pt idx="48">
                <c:v>0.79978080459673562</c:v>
              </c:pt>
              <c:pt idx="49">
                <c:v>0.79797874320495643</c:v>
              </c:pt>
              <c:pt idx="50">
                <c:v>0.79614091064216308</c:v>
              </c:pt>
              <c:pt idx="51">
                <c:v>0.79424580408436696</c:v>
              </c:pt>
              <c:pt idx="52">
                <c:v>0.79227334301380303</c:v>
              </c:pt>
              <c:pt idx="53">
                <c:v>0.79020872692632682</c:v>
              </c:pt>
              <c:pt idx="54">
                <c:v>0.78802310293359656</c:v>
              </c:pt>
              <c:pt idx="55">
                <c:v>0.7856889747934398</c:v>
              </c:pt>
              <c:pt idx="56">
                <c:v>0.78317916440840962</c:v>
              </c:pt>
              <c:pt idx="57">
                <c:v>0.78045574812326768</c:v>
              </c:pt>
              <c:pt idx="58">
                <c:v>0.77747265891134387</c:v>
              </c:pt>
              <c:pt idx="59">
                <c:v>0.77417840414502304</c:v>
              </c:pt>
              <c:pt idx="60">
                <c:v>0.77050780998388035</c:v>
              </c:pt>
              <c:pt idx="61">
                <c:v>0.76638050171791183</c:v>
              </c:pt>
              <c:pt idx="62">
                <c:v>0.76167269836358398</c:v>
              </c:pt>
              <c:pt idx="63">
                <c:v>0.75627853370986298</c:v>
              </c:pt>
              <c:pt idx="64">
                <c:v>0.7500464046044093</c:v>
              </c:pt>
              <c:pt idx="65">
                <c:v>0.74279138238121678</c:v>
              </c:pt>
              <c:pt idx="66">
                <c:v>0.73430824430487274</c:v>
              </c:pt>
              <c:pt idx="67">
                <c:v>0.72435863424373126</c:v>
              </c:pt>
              <c:pt idx="68">
                <c:v>0.71267827960703312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F432-47F0-859F-8E8A6FC46AB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  <c:extLst/>
      </c:scatterChart>
      <c:valAx>
        <c:axId val="160018816"/>
        <c:scaling>
          <c:orientation val="minMax"/>
          <c:max val="10000"/>
          <c:min val="0"/>
        </c:scaling>
        <c:delete val="0"/>
        <c:axPos val="b"/>
        <c:minorGridlines>
          <c:spPr>
            <a:ln>
              <a:solidFill>
                <a:schemeClr val="bg1">
                  <a:lumMod val="50000"/>
                </a:schemeClr>
              </a:solidFill>
            </a:ln>
          </c:spPr>
        </c:minorGridlines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Net Confining Pressure,</a:t>
                </a:r>
                <a:r>
                  <a:rPr lang="en-US" baseline="0"/>
                  <a:t> psia</a:t>
                </a:r>
                <a:endParaRPr lang="en-US"/>
              </a:p>
            </c:rich>
          </c:tx>
          <c:overlay val="0"/>
        </c:title>
        <c:numFmt formatCode="General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1.0000000000000004E-6"/>
        <c:crossBetween val="midCat"/>
        <c:majorUnit val="2500"/>
        <c:minorUnit val="1250"/>
      </c:valAx>
      <c:valAx>
        <c:axId val="160021120"/>
        <c:scaling>
          <c:orientation val="minMax"/>
          <c:max val="1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PHI/PHIo</a:t>
                </a:r>
              </a:p>
            </c:rich>
          </c:tx>
          <c:overlay val="0"/>
        </c:title>
        <c:numFmt formatCode="#,##0.0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  <c:majorUnit val="0.2"/>
        <c:minorUnit val="0.1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/>
  </c:printSettings>
</c:chartSpace>
</file>

<file path=xl/charts/chart9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25331437736949547"/>
          <c:y val="0.15617235345581804"/>
          <c:w val="0.66644247594050743"/>
          <c:h val="0.6651413495188101"/>
        </c:manualLayout>
      </c:layout>
      <c:scatterChart>
        <c:scatterStyle val="smoothMarker"/>
        <c:varyColors val="0"/>
        <c:ser>
          <c:idx val="0"/>
          <c:order val="0"/>
          <c:tx>
            <c:v>Leverett J-Function</c:v>
          </c:tx>
          <c:spPr>
            <a:ln>
              <a:solidFill>
                <a:srgbClr val="002060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0.99723721501782614</c:v>
              </c:pt>
              <c:pt idx="13">
                <c:v>0.99387553721983013</c:v>
              </c:pt>
              <c:pt idx="14">
                <c:v>0.98974276258996097</c:v>
              </c:pt>
              <c:pt idx="15">
                <c:v>0.98562140438031887</c:v>
              </c:pt>
              <c:pt idx="16">
                <c:v>0.97992920024080843</c:v>
              </c:pt>
              <c:pt idx="17">
                <c:v>0.97203962637278674</c:v>
              </c:pt>
              <c:pt idx="18">
                <c:v>0.96162134626455664</c:v>
              </c:pt>
              <c:pt idx="19">
                <c:v>0.94883688353429552</c:v>
              </c:pt>
              <c:pt idx="20">
                <c:v>0.93204606428953507</c:v>
              </c:pt>
              <c:pt idx="21">
                <c:v>0.93204606428953507</c:v>
              </c:pt>
              <c:pt idx="22">
                <c:v>0.9173845713737746</c:v>
              </c:pt>
              <c:pt idx="23">
                <c:v>0.89610500688067751</c:v>
              </c:pt>
              <c:pt idx="24">
                <c:v>0.87513680925538262</c:v>
              </c:pt>
              <c:pt idx="25">
                <c:v>0.83258448003249563</c:v>
              </c:pt>
              <c:pt idx="26">
                <c:v>0.79706915763548225</c:v>
              </c:pt>
              <c:pt idx="27">
                <c:v>0.76836702807696744</c:v>
              </c:pt>
              <c:pt idx="28">
                <c:v>0.72199067877977274</c:v>
              </c:pt>
              <c:pt idx="29">
                <c:v>0.69602017834034213</c:v>
              </c:pt>
              <c:pt idx="30">
                <c:v>0.66061586978219911</c:v>
              </c:pt>
              <c:pt idx="31">
                <c:v>0.62383083368756009</c:v>
              </c:pt>
              <c:pt idx="32">
                <c:v>0.59770577512765422</c:v>
              </c:pt>
              <c:pt idx="33">
                <c:v>0.5672527639986753</c:v>
              </c:pt>
              <c:pt idx="34">
                <c:v>0.53906935809942236</c:v>
              </c:pt>
              <c:pt idx="35">
                <c:v>0.51180736171288888</c:v>
              </c:pt>
              <c:pt idx="36">
                <c:v>0.48616349056936592</c:v>
              </c:pt>
              <c:pt idx="37">
                <c:v>0.46206572142261459</c:v>
              </c:pt>
              <c:pt idx="38">
                <c:v>0.43954031136012228</c:v>
              </c:pt>
              <c:pt idx="39">
                <c:v>0.4182122343725978</c:v>
              </c:pt>
              <c:pt idx="40">
                <c:v>0.3984024982242329</c:v>
              </c:pt>
              <c:pt idx="41">
                <c:v>0.38005083671972184</c:v>
              </c:pt>
              <c:pt idx="42">
                <c:v>0.36261274899197526</c:v>
              </c:pt>
              <c:pt idx="43">
                <c:v>0.34640337620059569</c:v>
              </c:pt>
              <c:pt idx="44">
                <c:v>0.33117910306892284</c:v>
              </c:pt>
              <c:pt idx="45">
                <c:v>0.31707437573316821</c:v>
              </c:pt>
              <c:pt idx="46">
                <c:v>0.30399664997462006</c:v>
              </c:pt>
              <c:pt idx="47">
                <c:v>0.29168791385850634</c:v>
              </c:pt>
              <c:pt idx="48">
                <c:v>0.28019289141032322</c:v>
              </c:pt>
              <c:pt idx="49">
                <c:v>0.26930741877167408</c:v>
              </c:pt>
              <c:pt idx="50">
                <c:v>0.25898100585761064</c:v>
              </c:pt>
              <c:pt idx="51">
                <c:v>0.24913878991645111</c:v>
              </c:pt>
              <c:pt idx="52">
                <c:v>0.2391479445760909</c:v>
              </c:pt>
              <c:pt idx="53">
                <c:v>0.22875538885457125</c:v>
              </c:pt>
              <c:pt idx="54">
                <c:v>0.21795210145519495</c:v>
              </c:pt>
              <c:pt idx="55">
                <c:v>0.20574882056172505</c:v>
              </c:pt>
              <c:pt idx="56">
                <c:v>0.19266821379583687</c:v>
              </c:pt>
              <c:pt idx="57">
                <c:v>0.17830138605129819</c:v>
              </c:pt>
              <c:pt idx="58">
                <c:v>0.16256273525857201</c:v>
              </c:pt>
              <c:pt idx="59">
                <c:v>0.14477502992589864</c:v>
              </c:pt>
              <c:pt idx="60">
                <c:v>0.12564378918488817</c:v>
              </c:pt>
              <c:pt idx="61">
                <c:v>0.10530599485097625</c:v>
              </c:pt>
              <c:pt idx="62">
                <c:v>8.4610405695963675E-2</c:v>
              </c:pt>
              <c:pt idx="63">
                <c:v>6.608265819319481E-2</c:v>
              </c:pt>
              <c:pt idx="64">
                <c:v>4.7629874457890131E-2</c:v>
              </c:pt>
              <c:pt idx="65">
                <c:v>3.183715096935269E-2</c:v>
              </c:pt>
              <c:pt idx="66">
                <c:v>1.9485369844398637E-2</c:v>
              </c:pt>
              <c:pt idx="67">
                <c:v>1.0739709426919153E-2</c:v>
              </c:pt>
              <c:pt idx="68">
                <c:v>3.3017872880009014E-3</c:v>
              </c:pt>
              <c:pt idx="69">
                <c:v>0</c:v>
              </c:pt>
            </c:numLit>
          </c:xVal>
          <c:yVal>
            <c:numLit>
              <c:formatCode>0.00000</c:formatCode>
              <c:ptCount val="256"/>
              <c:pt idx="1">
                <c:v>1.2904890512906405E-2</c:v>
              </c:pt>
              <c:pt idx="2">
                <c:v>1.4980706415104175E-2</c:v>
              </c:pt>
              <c:pt idx="3">
                <c:v>1.7402807336966728E-2</c:v>
              </c:pt>
              <c:pt idx="4">
                <c:v>2.0327506151641753E-2</c:v>
              </c:pt>
              <c:pt idx="5">
                <c:v>2.359669335441298E-2</c:v>
              </c:pt>
              <c:pt idx="6">
                <c:v>2.7492283809184215E-2</c:v>
              </c:pt>
              <c:pt idx="7">
                <c:v>3.1983401507201185E-2</c:v>
              </c:pt>
              <c:pt idx="8">
                <c:v>3.7199099250971895E-2</c:v>
              </c:pt>
              <c:pt idx="9">
                <c:v>4.3247727229542177E-2</c:v>
              </c:pt>
              <c:pt idx="10">
                <c:v>5.0301718703990667E-2</c:v>
              </c:pt>
              <c:pt idx="11">
                <c:v>5.8519885764020556E-2</c:v>
              </c:pt>
              <c:pt idx="12">
                <c:v>6.7996397922580817E-2</c:v>
              </c:pt>
              <c:pt idx="13">
                <c:v>7.8991216771232553E-2</c:v>
              </c:pt>
              <c:pt idx="14">
                <c:v>9.1637086641571053E-2</c:v>
              </c:pt>
              <c:pt idx="15">
                <c:v>0.10621882129388587</c:v>
              </c:pt>
              <c:pt idx="16">
                <c:v>0.12304652195977743</c:v>
              </c:pt>
              <c:pt idx="17">
                <c:v>0.14277046525286613</c:v>
              </c:pt>
              <c:pt idx="18">
                <c:v>0.16507276776487489</c:v>
              </c:pt>
              <c:pt idx="19">
                <c:v>0.19079034500945183</c:v>
              </c:pt>
              <c:pt idx="20">
                <c:v>0.22038762955494184</c:v>
              </c:pt>
              <c:pt idx="21">
                <c:v>0.25228698182130788</c:v>
              </c:pt>
              <c:pt idx="22">
                <c:v>0.31408575242529907</c:v>
              </c:pt>
              <c:pt idx="23">
                <c:v>0.35695883510071708</c:v>
              </c:pt>
              <c:pt idx="24">
                <c:v>0.39771300095797796</c:v>
              </c:pt>
              <c:pt idx="25">
                <c:v>0.46748442729541051</c:v>
              </c:pt>
              <c:pt idx="26">
                <c:v>0.53931394615663375</c:v>
              </c:pt>
              <c:pt idx="27">
                <c:v>0.6063195355606642</c:v>
              </c:pt>
              <c:pt idx="28">
                <c:v>0.73406769144756112</c:v>
              </c:pt>
              <c:pt idx="29">
                <c:v>0.82226107318157549</c:v>
              </c:pt>
              <c:pt idx="30">
                <c:v>0.94860223186827575</c:v>
              </c:pt>
              <c:pt idx="31">
                <c:v>1.1355637186474776</c:v>
              </c:pt>
              <c:pt idx="32">
                <c:v>1.2697049028040646</c:v>
              </c:pt>
              <c:pt idx="33">
                <c:v>1.4811201018481264</c:v>
              </c:pt>
              <c:pt idx="34">
                <c:v>1.7183923466961644</c:v>
              </c:pt>
              <c:pt idx="35">
                <c:v>1.9920029380762454</c:v>
              </c:pt>
              <c:pt idx="36">
                <c:v>2.3137216023319205</c:v>
              </c:pt>
              <c:pt idx="37">
                <c:v>2.689967304118253</c:v>
              </c:pt>
              <c:pt idx="38">
                <c:v>3.1322375485192389</c:v>
              </c:pt>
              <c:pt idx="39">
                <c:v>3.6503026536334273</c:v>
              </c:pt>
              <c:pt idx="40">
                <c:v>4.2428353635875125</c:v>
              </c:pt>
              <c:pt idx="41">
                <c:v>4.9347492437230915</c:v>
              </c:pt>
              <c:pt idx="42">
                <c:v>5.7491728358050782</c:v>
              </c:pt>
              <c:pt idx="43">
                <c:v>6.7015028936850198</c:v>
              </c:pt>
              <c:pt idx="44">
                <c:v>7.8030736861800012</c:v>
              </c:pt>
              <c:pt idx="45">
                <c:v>9.0968584967271582</c:v>
              </c:pt>
              <c:pt idx="46">
                <c:v>10.595878220277966</c:v>
              </c:pt>
              <c:pt idx="47">
                <c:v>12.361238720780914</c:v>
              </c:pt>
              <c:pt idx="48">
                <c:v>14.418267816031896</c:v>
              </c:pt>
              <c:pt idx="49">
                <c:v>16.838157624579701</c:v>
              </c:pt>
              <c:pt idx="50">
                <c:v>19.676890885414846</c:v>
              </c:pt>
              <c:pt idx="51">
                <c:v>23.002694574987316</c:v>
              </c:pt>
              <c:pt idx="52">
                <c:v>26.914835378742335</c:v>
              </c:pt>
              <c:pt idx="53">
                <c:v>31.528542581188304</c:v>
              </c:pt>
              <c:pt idx="54">
                <c:v>36.960025808853523</c:v>
              </c:pt>
              <c:pt idx="55">
                <c:v>43.395433114947352</c:v>
              </c:pt>
              <c:pt idx="56">
                <c:v>51.037454266442019</c:v>
              </c:pt>
              <c:pt idx="57">
                <c:v>60.122390158288496</c:v>
              </c:pt>
              <c:pt idx="58">
                <c:v>70.962867335343645</c:v>
              </c:pt>
              <c:pt idx="59">
                <c:v>83.971829186103321</c:v>
              </c:pt>
              <c:pt idx="60">
                <c:v>99.639190906911367</c:v>
              </c:pt>
              <c:pt idx="61">
                <c:v>118.60630335835828</c:v>
              </c:pt>
              <c:pt idx="62">
                <c:v>141.69632722199364</c:v>
              </c:pt>
              <c:pt idx="63">
                <c:v>170.0870709159737</c:v>
              </c:pt>
              <c:pt idx="64">
                <c:v>205.18626205097897</c:v>
              </c:pt>
              <c:pt idx="65">
                <c:v>248.98251880151224</c:v>
              </c:pt>
              <c:pt idx="66">
                <c:v>304.24649569931029</c:v>
              </c:pt>
              <c:pt idx="67">
                <c:v>374.76615903701361</c:v>
              </c:pt>
              <c:pt idx="68">
                <c:v>466.03269019137093</c:v>
              </c:pt>
              <c:pt idx="69">
                <c:v>585.68511163960329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FF26-4D08-A031-0AD33313E26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orientation val="minMax"/>
          <c:max val="1"/>
          <c:min val="0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 sz="1000"/>
                </a:pPr>
                <a:r>
                  <a:rPr lang="en-US" sz="1000"/>
                  <a:t>Wetting Phase Saturation, fraction</a:t>
                </a:r>
              </a:p>
            </c:rich>
          </c:tx>
          <c:overlay val="0"/>
        </c:title>
        <c:numFmt formatCode="0.0" sourceLinked="0"/>
        <c:majorTickMark val="out"/>
        <c:minorTickMark val="none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21120"/>
        <c:crossesAt val="0"/>
        <c:crossBetween val="midCat"/>
        <c:majorUnit val="0.2"/>
        <c:minorUnit val="0.1"/>
      </c:valAx>
      <c:valAx>
        <c:axId val="160021120"/>
        <c:scaling>
          <c:logBase val="10"/>
          <c:orientation val="minMax"/>
          <c:min val="1.0000000000000002E-2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000"/>
                </a:pPr>
                <a:r>
                  <a:rPr lang="en-US" sz="1000"/>
                  <a:t>Leverett J-Function</a:t>
                </a:r>
              </a:p>
            </c:rich>
          </c:tx>
          <c:overlay val="0"/>
        </c:title>
        <c:numFmt formatCode="#,##0.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18816"/>
        <c:crossesAt val="0"/>
        <c:crossBetween val="midCat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ayout>
        <c:manualLayout>
          <c:xMode val="edge"/>
          <c:yMode val="edge"/>
          <c:x val="8.0111077121539823E-2"/>
          <c:y val="2.0833333333333332E-2"/>
          <c:w val="0.84547433842190123"/>
          <c:h val="0.11197998687664042"/>
        </c:manualLayout>
      </c:layout>
      <c:overlay val="0"/>
      <c:txPr>
        <a:bodyPr/>
        <a:lstStyle/>
        <a:p>
          <a:pPr>
            <a:defRPr sz="900" b="1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9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31204104695246426"/>
          <c:y val="0.1388112423447069"/>
          <c:w val="0.60771580635753863"/>
          <c:h val="0.69015857392825897"/>
        </c:manualLayout>
      </c:layout>
      <c:scatterChart>
        <c:scatterStyle val="smoothMarker"/>
        <c:varyColors val="0"/>
        <c:ser>
          <c:idx val="1"/>
          <c:order val="0"/>
          <c:tx>
            <c:v>G/W</c:v>
          </c:tx>
          <c:spPr>
            <a:ln>
              <a:solidFill>
                <a:srgbClr val="FF0000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0.99796194847999475</c:v>
              </c:pt>
              <c:pt idx="7">
                <c:v>0.99434251926891548</c:v>
              </c:pt>
              <c:pt idx="8">
                <c:v>0.98966759559857365</c:v>
              </c:pt>
              <c:pt idx="9">
                <c:v>0.98319531570501151</c:v>
              </c:pt>
              <c:pt idx="10">
                <c:v>0.97447179543477835</c:v>
              </c:pt>
              <c:pt idx="11">
                <c:v>0.96211166118755354</c:v>
              </c:pt>
              <c:pt idx="12">
                <c:v>0.94685911925391264</c:v>
              </c:pt>
              <c:pt idx="13">
                <c:v>0.92850778985025118</c:v>
              </c:pt>
              <c:pt idx="14">
                <c:v>0.91227975381976312</c:v>
              </c:pt>
              <c:pt idx="15">
                <c:v>0.89613241838723423</c:v>
              </c:pt>
              <c:pt idx="16">
                <c:v>0.87965552598593544</c:v>
              </c:pt>
              <c:pt idx="17">
                <c:v>0.86243152641841558</c:v>
              </c:pt>
              <c:pt idx="18">
                <c:v>0.8447679437079757</c:v>
              </c:pt>
              <c:pt idx="19">
                <c:v>0.82580195856961525</c:v>
              </c:pt>
              <c:pt idx="20">
                <c:v>0.80520406529442456</c:v>
              </c:pt>
              <c:pt idx="21">
                <c:v>0.78233246562881786</c:v>
              </c:pt>
              <c:pt idx="22">
                <c:v>0.78151230103589442</c:v>
              </c:pt>
              <c:pt idx="23">
                <c:v>0.76511541663087601</c:v>
              </c:pt>
              <c:pt idx="24">
                <c:v>0.74117194275208087</c:v>
              </c:pt>
              <c:pt idx="25">
                <c:v>0.71577404377494025</c:v>
              </c:pt>
              <c:pt idx="26">
                <c:v>0.69040551454126686</c:v>
              </c:pt>
              <c:pt idx="27">
                <c:v>0.66463873183983013</c:v>
              </c:pt>
              <c:pt idx="28">
                <c:v>0.63816831327760148</c:v>
              </c:pt>
              <c:pt idx="29">
                <c:v>0.61217057254832574</c:v>
              </c:pt>
              <c:pt idx="30">
                <c:v>0.58735221468147203</c:v>
              </c:pt>
              <c:pt idx="31">
                <c:v>0.5634407102773038</c:v>
              </c:pt>
              <c:pt idx="32">
                <c:v>0.54089470929989791</c:v>
              </c:pt>
              <c:pt idx="33">
                <c:v>0.51846029528982118</c:v>
              </c:pt>
              <c:pt idx="34">
                <c:v>0.49717996575262147</c:v>
              </c:pt>
              <c:pt idx="35">
                <c:v>0.47701882987057886</c:v>
              </c:pt>
              <c:pt idx="36">
                <c:v>0.4578855947351993</c:v>
              </c:pt>
              <c:pt idx="37">
                <c:v>0.43958542923625121</c:v>
              </c:pt>
              <c:pt idx="38">
                <c:v>0.4218238428187786</c:v>
              </c:pt>
              <c:pt idx="39">
                <c:v>0.40531154540524095</c:v>
              </c:pt>
              <c:pt idx="40">
                <c:v>0.39058457820823678</c:v>
              </c:pt>
              <c:pt idx="41">
                <c:v>0.37648381854978663</c:v>
              </c:pt>
              <c:pt idx="42">
                <c:v>0.36336789176925344</c:v>
              </c:pt>
              <c:pt idx="43">
                <c:v>0.35154063829023985</c:v>
              </c:pt>
              <c:pt idx="44">
                <c:v>0.34019315232260905</c:v>
              </c:pt>
              <c:pt idx="45">
                <c:v>0.32962017045887559</c:v>
              </c:pt>
              <c:pt idx="46">
                <c:v>0.31974153857842258</c:v>
              </c:pt>
              <c:pt idx="47">
                <c:v>0.3104536944975419</c:v>
              </c:pt>
              <c:pt idx="48">
                <c:v>0.3012585492308173</c:v>
              </c:pt>
              <c:pt idx="49">
                <c:v>0.29230301713493478</c:v>
              </c:pt>
              <c:pt idx="50">
                <c:v>0.28408470599400071</c:v>
              </c:pt>
              <c:pt idx="51">
                <c:v>0.27544511011839268</c:v>
              </c:pt>
              <c:pt idx="52">
                <c:v>0.26745191936702606</c:v>
              </c:pt>
              <c:pt idx="53">
                <c:v>0.2585392081685417</c:v>
              </c:pt>
              <c:pt idx="54">
                <c:v>0.25027959156308976</c:v>
              </c:pt>
              <c:pt idx="55">
                <c:v>0.24066570933125475</c:v>
              </c:pt>
              <c:pt idx="56">
                <c:v>0.23052699703968349</c:v>
              </c:pt>
              <c:pt idx="57">
                <c:v>0.21963614457092495</c:v>
              </c:pt>
              <c:pt idx="58">
                <c:v>0.20726374144843474</c:v>
              </c:pt>
              <c:pt idx="59">
                <c:v>0.19413744450498982</c:v>
              </c:pt>
              <c:pt idx="60">
                <c:v>0.1774987363354058</c:v>
              </c:pt>
              <c:pt idx="61">
                <c:v>0.15875254225969793</c:v>
              </c:pt>
              <c:pt idx="62">
                <c:v>0.13714476775712781</c:v>
              </c:pt>
              <c:pt idx="63">
                <c:v>0.11524886711786797</c:v>
              </c:pt>
              <c:pt idx="64">
                <c:v>8.8676703850247618E-2</c:v>
              </c:pt>
              <c:pt idx="65">
                <c:v>6.473094816868219E-2</c:v>
              </c:pt>
              <c:pt idx="66">
                <c:v>4.3558341359907105E-2</c:v>
              </c:pt>
              <c:pt idx="67">
                <c:v>2.5501249447344998E-2</c:v>
              </c:pt>
              <c:pt idx="68">
                <c:v>1.181514074635448E-2</c:v>
              </c:pt>
              <c:pt idx="69">
                <c:v>2.675733568847205E-3</c:v>
              </c:pt>
              <c:pt idx="70">
                <c:v>0</c:v>
              </c:pt>
            </c:numLit>
          </c:xVal>
          <c:yVal>
            <c:numLit>
              <c:formatCode>0.000</c:formatCode>
              <c:ptCount val="256"/>
              <c:pt idx="1">
                <c:v>0.28079160642776285</c:v>
              </c:pt>
              <c:pt idx="2">
                <c:v>0.32383967666673069</c:v>
              </c:pt>
              <c:pt idx="3">
                <c:v>0.37758522324742522</c:v>
              </c:pt>
              <c:pt idx="4">
                <c:v>0.44013612223954346</c:v>
              </c:pt>
              <c:pt idx="5">
                <c:v>0.51306442890256698</c:v>
              </c:pt>
              <c:pt idx="6">
                <c:v>0.59785035867911929</c:v>
              </c:pt>
              <c:pt idx="7">
                <c:v>0.69601903017462075</c:v>
              </c:pt>
              <c:pt idx="8">
                <c:v>0.81072408517576378</c:v>
              </c:pt>
              <c:pt idx="9">
                <c:v>0.94365491373538835</c:v>
              </c:pt>
              <c:pt idx="10">
                <c:v>1.0989496036605662</c:v>
              </c:pt>
              <c:pt idx="11">
                <c:v>1.2789265296429857</c:v>
              </c:pt>
              <c:pt idx="12">
                <c:v>1.4876057434396828</c:v>
              </c:pt>
              <c:pt idx="13">
                <c:v>1.7298664318704471</c:v>
              </c:pt>
              <c:pt idx="14">
                <c:v>2.0105089878782287</c:v>
              </c:pt>
              <c:pt idx="15">
                <c:v>2.334167892481871</c:v>
              </c:pt>
              <c:pt idx="16">
                <c:v>2.7073157327263067</c:v>
              </c:pt>
              <c:pt idx="17">
                <c:v>3.1375162155627585</c:v>
              </c:pt>
              <c:pt idx="18">
                <c:v>3.6326961892751166</c:v>
              </c:pt>
              <c:pt idx="19">
                <c:v>4.2023760559559449</c:v>
              </c:pt>
              <c:pt idx="20">
                <c:v>4.8580616649923671</c:v>
              </c:pt>
              <c:pt idx="21">
                <c:v>5.6144846111692157</c:v>
              </c:pt>
              <c:pt idx="22">
                <c:v>6.358134444696236</c:v>
              </c:pt>
              <c:pt idx="23">
                <c:v>7.3076032903484229</c:v>
              </c:pt>
              <c:pt idx="24">
                <c:v>8.5520126005197774</c:v>
              </c:pt>
              <c:pt idx="25">
                <c:v>9.8447745852267285</c:v>
              </c:pt>
              <c:pt idx="26">
                <c:v>11.319918390693532</c:v>
              </c:pt>
              <c:pt idx="27">
                <c:v>13.323499562609124</c:v>
              </c:pt>
              <c:pt idx="28">
                <c:v>15.320499994260521</c:v>
              </c:pt>
              <c:pt idx="29">
                <c:v>17.782532407506228</c:v>
              </c:pt>
              <c:pt idx="30">
                <c:v>20.585541284061343</c:v>
              </c:pt>
              <c:pt idx="31">
                <c:v>23.983267922320195</c:v>
              </c:pt>
              <c:pt idx="32">
                <c:v>27.751607806673071</c:v>
              </c:pt>
              <c:pt idx="33">
                <c:v>32.282213682014188</c:v>
              </c:pt>
              <c:pt idx="34">
                <c:v>37.467843435909344</c:v>
              </c:pt>
              <c:pt idx="35">
                <c:v>43.613674349620666</c:v>
              </c:pt>
              <c:pt idx="36">
                <c:v>50.745898317324666</c:v>
              </c:pt>
              <c:pt idx="37">
                <c:v>59.035689090100504</c:v>
              </c:pt>
              <c:pt idx="38">
                <c:v>68.641722840183419</c:v>
              </c:pt>
              <c:pt idx="39">
                <c:v>79.774158479336535</c:v>
              </c:pt>
              <c:pt idx="40">
                <c:v>92.954816996214404</c:v>
              </c:pt>
              <c:pt idx="41">
                <c:v>108.17885004509665</c:v>
              </c:pt>
              <c:pt idx="42">
                <c:v>125.65717272961592</c:v>
              </c:pt>
              <c:pt idx="43">
                <c:v>146.39233936633974</c:v>
              </c:pt>
              <c:pt idx="44">
                <c:v>170.62833910123285</c:v>
              </c:pt>
              <c:pt idx="45">
                <c:v>198.6621454694149</c:v>
              </c:pt>
              <c:pt idx="46">
                <c:v>231.62037469835693</c:v>
              </c:pt>
              <c:pt idx="47">
                <c:v>270.16988460673298</c:v>
              </c:pt>
              <c:pt idx="48">
                <c:v>315.06461310380104</c:v>
              </c:pt>
              <c:pt idx="49">
                <c:v>367.3012947948115</c:v>
              </c:pt>
              <c:pt idx="50">
                <c:v>428.9679877311039</c:v>
              </c:pt>
              <c:pt idx="51">
                <c:v>501.13611792444135</c:v>
              </c:pt>
              <c:pt idx="52">
                <c:v>585.79712772357641</c:v>
              </c:pt>
              <c:pt idx="53">
                <c:v>685.73566368835429</c:v>
              </c:pt>
              <c:pt idx="54">
                <c:v>802.74162606155221</c:v>
              </c:pt>
              <c:pt idx="55">
                <c:v>941.42891320100864</c:v>
              </c:pt>
              <c:pt idx="56">
                <c:v>1105.0902856459709</c:v>
              </c:pt>
              <c:pt idx="57">
                <c:v>1299.7182482297815</c:v>
              </c:pt>
              <c:pt idx="58">
                <c:v>1531.1735170983688</c:v>
              </c:pt>
              <c:pt idx="59">
                <c:v>1807.6732546421265</c:v>
              </c:pt>
              <c:pt idx="60">
                <c:v>2139.1617623117309</c:v>
              </c:pt>
              <c:pt idx="61">
                <c:v>2537.9635723568999</c:v>
              </c:pt>
              <c:pt idx="62">
                <c:v>3020.653963766883</c:v>
              </c:pt>
              <c:pt idx="63">
                <c:v>3610.2287490720082</c:v>
              </c:pt>
              <c:pt idx="64">
                <c:v>4332.7004610766226</c:v>
              </c:pt>
              <c:pt idx="65">
                <c:v>5227.1508563997477</c:v>
              </c:pt>
              <c:pt idx="66">
                <c:v>6343.1120613843459</c:v>
              </c:pt>
              <c:pt idx="67">
                <c:v>7750.7467452155588</c:v>
              </c:pt>
              <c:pt idx="68">
                <c:v>9547.5954050466335</c:v>
              </c:pt>
              <c:pt idx="69">
                <c:v>11871.181481547068</c:v>
              </c:pt>
              <c:pt idx="70">
                <c:v>14918.678330854964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5AF0-443B-AC58-99138AF454BC}"/>
            </c:ext>
          </c:extLst>
        </c:ser>
        <c:ser>
          <c:idx val="2"/>
          <c:order val="1"/>
          <c:tx>
            <c:v>O/W</c:v>
          </c:tx>
          <c:spPr>
            <a:ln>
              <a:solidFill>
                <a:srgbClr val="00B0F0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0.99796194847999475</c:v>
              </c:pt>
              <c:pt idx="7">
                <c:v>0.99434251926891548</c:v>
              </c:pt>
              <c:pt idx="8">
                <c:v>0.98966759559857365</c:v>
              </c:pt>
              <c:pt idx="9">
                <c:v>0.98319531570501151</c:v>
              </c:pt>
              <c:pt idx="10">
                <c:v>0.97447179543477835</c:v>
              </c:pt>
              <c:pt idx="11">
                <c:v>0.96211166118755354</c:v>
              </c:pt>
              <c:pt idx="12">
                <c:v>0.94685911925391264</c:v>
              </c:pt>
              <c:pt idx="13">
                <c:v>0.92850778985025118</c:v>
              </c:pt>
              <c:pt idx="14">
                <c:v>0.91227975381976312</c:v>
              </c:pt>
              <c:pt idx="15">
                <c:v>0.89613241838723423</c:v>
              </c:pt>
              <c:pt idx="16">
                <c:v>0.87965552598593544</c:v>
              </c:pt>
              <c:pt idx="17">
                <c:v>0.86243152641841558</c:v>
              </c:pt>
              <c:pt idx="18">
                <c:v>0.8447679437079757</c:v>
              </c:pt>
              <c:pt idx="19">
                <c:v>0.82580195856961525</c:v>
              </c:pt>
              <c:pt idx="20">
                <c:v>0.80520406529442456</c:v>
              </c:pt>
              <c:pt idx="21">
                <c:v>0.78233246562881786</c:v>
              </c:pt>
              <c:pt idx="22">
                <c:v>0.78151230103589442</c:v>
              </c:pt>
              <c:pt idx="23">
                <c:v>0.76511541663087601</c:v>
              </c:pt>
              <c:pt idx="24">
                <c:v>0.74117194275208087</c:v>
              </c:pt>
              <c:pt idx="25">
                <c:v>0.71577404377494025</c:v>
              </c:pt>
              <c:pt idx="26">
                <c:v>0.69040551454126686</c:v>
              </c:pt>
              <c:pt idx="27">
                <c:v>0.66463873183983013</c:v>
              </c:pt>
              <c:pt idx="28">
                <c:v>0.63816831327760148</c:v>
              </c:pt>
              <c:pt idx="29">
                <c:v>0.61217057254832574</c:v>
              </c:pt>
              <c:pt idx="30">
                <c:v>0.58735221468147203</c:v>
              </c:pt>
              <c:pt idx="31">
                <c:v>0.5634407102773038</c:v>
              </c:pt>
              <c:pt idx="32">
                <c:v>0.54089470929989791</c:v>
              </c:pt>
              <c:pt idx="33">
                <c:v>0.51846029528982118</c:v>
              </c:pt>
              <c:pt idx="34">
                <c:v>0.49717996575262147</c:v>
              </c:pt>
              <c:pt idx="35">
                <c:v>0.47701882987057886</c:v>
              </c:pt>
              <c:pt idx="36">
                <c:v>0.4578855947351993</c:v>
              </c:pt>
              <c:pt idx="37">
                <c:v>0.43958542923625121</c:v>
              </c:pt>
              <c:pt idx="38">
                <c:v>0.4218238428187786</c:v>
              </c:pt>
              <c:pt idx="39">
                <c:v>0.40531154540524095</c:v>
              </c:pt>
              <c:pt idx="40">
                <c:v>0.39058457820823678</c:v>
              </c:pt>
              <c:pt idx="41">
                <c:v>0.37648381854978663</c:v>
              </c:pt>
              <c:pt idx="42">
                <c:v>0.36336789176925344</c:v>
              </c:pt>
              <c:pt idx="43">
                <c:v>0.35154063829023985</c:v>
              </c:pt>
              <c:pt idx="44">
                <c:v>0.34019315232260905</c:v>
              </c:pt>
              <c:pt idx="45">
                <c:v>0.32962017045887559</c:v>
              </c:pt>
              <c:pt idx="46">
                <c:v>0.31974153857842258</c:v>
              </c:pt>
              <c:pt idx="47">
                <c:v>0.3104536944975419</c:v>
              </c:pt>
              <c:pt idx="48">
                <c:v>0.3012585492308173</c:v>
              </c:pt>
              <c:pt idx="49">
                <c:v>0.29230301713493478</c:v>
              </c:pt>
              <c:pt idx="50">
                <c:v>0.28408470599400071</c:v>
              </c:pt>
              <c:pt idx="51">
                <c:v>0.27544511011839268</c:v>
              </c:pt>
              <c:pt idx="52">
                <c:v>0.26745191936702606</c:v>
              </c:pt>
              <c:pt idx="53">
                <c:v>0.2585392081685417</c:v>
              </c:pt>
              <c:pt idx="54">
                <c:v>0.25027959156308976</c:v>
              </c:pt>
              <c:pt idx="55">
                <c:v>0.24066570933125475</c:v>
              </c:pt>
              <c:pt idx="56">
                <c:v>0.23052699703968349</c:v>
              </c:pt>
              <c:pt idx="57">
                <c:v>0.21963614457092495</c:v>
              </c:pt>
              <c:pt idx="58">
                <c:v>0.20726374144843474</c:v>
              </c:pt>
              <c:pt idx="59">
                <c:v>0.19413744450498982</c:v>
              </c:pt>
              <c:pt idx="60">
                <c:v>0.1774987363354058</c:v>
              </c:pt>
              <c:pt idx="61">
                <c:v>0.15875254225969793</c:v>
              </c:pt>
              <c:pt idx="62">
                <c:v>0.13714476775712781</c:v>
              </c:pt>
              <c:pt idx="63">
                <c:v>0.11524886711786797</c:v>
              </c:pt>
              <c:pt idx="64">
                <c:v>8.8676703850247618E-2</c:v>
              </c:pt>
              <c:pt idx="65">
                <c:v>6.473094816868219E-2</c:v>
              </c:pt>
              <c:pt idx="66">
                <c:v>4.3558341359907105E-2</c:v>
              </c:pt>
              <c:pt idx="67">
                <c:v>2.5501249447344998E-2</c:v>
              </c:pt>
              <c:pt idx="68">
                <c:v>1.181514074635448E-2</c:v>
              </c:pt>
              <c:pt idx="69">
                <c:v>2.675733568847205E-3</c:v>
              </c:pt>
              <c:pt idx="70">
                <c:v>0</c:v>
              </c:pt>
            </c:numLit>
          </c:xVal>
          <c:yVal>
            <c:numLit>
              <c:formatCode>0.000</c:formatCode>
              <c:ptCount val="256"/>
              <c:pt idx="1">
                <c:v>0.12158633216794225</c:v>
              </c:pt>
              <c:pt idx="2">
                <c:v>0.14022669337336374</c:v>
              </c:pt>
              <c:pt idx="3">
                <c:v>0.16349919771294441</c:v>
              </c:pt>
              <c:pt idx="4">
                <c:v>0.19058453149130886</c:v>
              </c:pt>
              <c:pt idx="5">
                <c:v>0.222163414603889</c:v>
              </c:pt>
              <c:pt idx="6">
                <c:v>0.25887679913887784</c:v>
              </c:pt>
              <c:pt idx="7">
                <c:v>0.3013850808243147</c:v>
              </c:pt>
              <c:pt idx="8">
                <c:v>0.35105382661105528</c:v>
              </c:pt>
              <c:pt idx="9">
                <c:v>0.40861456385042971</c:v>
              </c:pt>
              <c:pt idx="10">
                <c:v>0.47585913712444533</c:v>
              </c:pt>
              <c:pt idx="11">
                <c:v>0.55379143212234883</c:v>
              </c:pt>
              <c:pt idx="12">
                <c:v>0.64415218231720073</c:v>
              </c:pt>
              <c:pt idx="13">
                <c:v>0.74905413757687511</c:v>
              </c:pt>
              <c:pt idx="14">
                <c:v>0.87057592901974312</c:v>
              </c:pt>
              <c:pt idx="15">
                <c:v>1.0107243457936423</c:v>
              </c:pt>
              <c:pt idx="16">
                <c:v>1.1723021003031318</c:v>
              </c:pt>
              <c:pt idx="17">
                <c:v>1.3585843737314809</c:v>
              </c:pt>
              <c:pt idx="18">
                <c:v>1.5730035920715875</c:v>
              </c:pt>
              <c:pt idx="19">
                <c:v>1.8196822103566519</c:v>
              </c:pt>
              <c:pt idx="20">
                <c:v>2.1036024075173589</c:v>
              </c:pt>
              <c:pt idx="21">
                <c:v>2.4311431512146688</c:v>
              </c:pt>
              <c:pt idx="22">
                <c:v>2.7531529748919028</c:v>
              </c:pt>
              <c:pt idx="23">
                <c:v>3.1642850451102427</c:v>
              </c:pt>
              <c:pt idx="24">
                <c:v>3.7031300827673737</c:v>
              </c:pt>
              <c:pt idx="25">
                <c:v>4.2629124426688785</c:v>
              </c:pt>
              <c:pt idx="26">
                <c:v>4.9016684475536296</c:v>
              </c:pt>
              <c:pt idx="27">
                <c:v>5.7692445442651792</c:v>
              </c:pt>
              <c:pt idx="28">
                <c:v>6.6339710968544798</c:v>
              </c:pt>
              <c:pt idx="29">
                <c:v>7.7000624042602244</c:v>
              </c:pt>
              <c:pt idx="30">
                <c:v>8.9138008513252291</c:v>
              </c:pt>
              <c:pt idx="31">
                <c:v>10.385059643248862</c:v>
              </c:pt>
              <c:pt idx="32">
                <c:v>12.016798678220713</c:v>
              </c:pt>
              <c:pt idx="33">
                <c:v>13.978608569510934</c:v>
              </c:pt>
              <c:pt idx="34">
                <c:v>16.22405212025776</c:v>
              </c:pt>
              <c:pt idx="35">
                <c:v>18.885274969576628</c:v>
              </c:pt>
              <c:pt idx="36">
                <c:v>21.973618540332584</c:v>
              </c:pt>
              <c:pt idx="37">
                <c:v>25.563203240973436</c:v>
              </c:pt>
              <c:pt idx="38">
                <c:v>29.722737869564686</c:v>
              </c:pt>
              <c:pt idx="39">
                <c:v>34.543223904315617</c:v>
              </c:pt>
              <c:pt idx="40">
                <c:v>40.25061646142759</c:v>
              </c:pt>
              <c:pt idx="41">
                <c:v>46.842816145620532</c:v>
              </c:pt>
              <c:pt idx="42">
                <c:v>54.411151875788292</c:v>
              </c:pt>
              <c:pt idx="43">
                <c:v>63.389742405341472</c:v>
              </c:pt>
              <c:pt idx="44">
                <c:v>73.884238133606644</c:v>
              </c:pt>
              <c:pt idx="45">
                <c:v>86.023232373416462</c:v>
              </c:pt>
              <c:pt idx="46">
                <c:v>100.29456426142377</c:v>
              </c:pt>
              <c:pt idx="47">
                <c:v>116.98699170347058</c:v>
              </c:pt>
              <c:pt idx="48">
                <c:v>136.42697939070362</c:v>
              </c:pt>
              <c:pt idx="49">
                <c:v>159.04612606761188</c:v>
              </c:pt>
              <c:pt idx="50">
                <c:v>185.74858739271372</c:v>
              </c:pt>
              <c:pt idx="51">
                <c:v>216.99830443824021</c:v>
              </c:pt>
              <c:pt idx="52">
                <c:v>253.65759703628731</c:v>
              </c:pt>
              <c:pt idx="53">
                <c:v>296.93225251754853</c:v>
              </c:pt>
              <c:pt idx="54">
                <c:v>347.59732042226631</c:v>
              </c:pt>
              <c:pt idx="55">
                <c:v>407.6506773446244</c:v>
              </c:pt>
              <c:pt idx="56">
                <c:v>478.51813042240633</c:v>
              </c:pt>
              <c:pt idx="57">
                <c:v>562.79451036459989</c:v>
              </c:pt>
              <c:pt idx="58">
                <c:v>663.01758170457697</c:v>
              </c:pt>
              <c:pt idx="59">
                <c:v>782.74548013088906</c:v>
              </c:pt>
              <c:pt idx="60">
                <c:v>926.28421448312417</c:v>
              </c:pt>
              <c:pt idx="61">
                <c:v>1098.9704637702903</c:v>
              </c:pt>
              <c:pt idx="62">
                <c:v>1307.98153433214</c:v>
              </c:pt>
              <c:pt idx="63">
                <c:v>1563.2749050846376</c:v>
              </c:pt>
              <c:pt idx="64">
                <c:v>1876.1143331404528</c:v>
              </c:pt>
              <c:pt idx="65">
                <c:v>2263.4227155278832</c:v>
              </c:pt>
              <c:pt idx="66">
                <c:v>2746.6480921051602</c:v>
              </c:pt>
              <c:pt idx="67">
                <c:v>3356.171789828114</c:v>
              </c:pt>
              <c:pt idx="68">
                <c:v>4134.2300829129817</c:v>
              </c:pt>
              <c:pt idx="69">
                <c:v>5140.3723679775758</c:v>
              </c:pt>
              <c:pt idx="70">
                <c:v>6459.9772127044134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1-5AF0-443B-AC58-99138AF454BC}"/>
            </c:ext>
          </c:extLst>
        </c:ser>
        <c:ser>
          <c:idx val="3"/>
          <c:order val="2"/>
          <c:tx>
            <c:v>G/O</c:v>
          </c:tx>
          <c:spPr>
            <a:ln>
              <a:solidFill>
                <a:schemeClr val="accent6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0.99796194847999475</c:v>
              </c:pt>
              <c:pt idx="7">
                <c:v>0.99434251926891548</c:v>
              </c:pt>
              <c:pt idx="8">
                <c:v>0.98966759559857365</c:v>
              </c:pt>
              <c:pt idx="9">
                <c:v>0.98319531570501151</c:v>
              </c:pt>
              <c:pt idx="10">
                <c:v>0.97447179543477835</c:v>
              </c:pt>
              <c:pt idx="11">
                <c:v>0.96211166118755354</c:v>
              </c:pt>
              <c:pt idx="12">
                <c:v>0.94685911925391264</c:v>
              </c:pt>
              <c:pt idx="13">
                <c:v>0.92850778985025118</c:v>
              </c:pt>
              <c:pt idx="14">
                <c:v>0.91227975381976312</c:v>
              </c:pt>
              <c:pt idx="15">
                <c:v>0.89613241838723423</c:v>
              </c:pt>
              <c:pt idx="16">
                <c:v>0.87965552598593544</c:v>
              </c:pt>
              <c:pt idx="17">
                <c:v>0.86243152641841558</c:v>
              </c:pt>
              <c:pt idx="18">
                <c:v>0.8447679437079757</c:v>
              </c:pt>
              <c:pt idx="19">
                <c:v>0.82580195856961525</c:v>
              </c:pt>
              <c:pt idx="20">
                <c:v>0.80520406529442456</c:v>
              </c:pt>
              <c:pt idx="21">
                <c:v>0.78233246562881786</c:v>
              </c:pt>
              <c:pt idx="22">
                <c:v>0.78151230103589442</c:v>
              </c:pt>
              <c:pt idx="23">
                <c:v>0.76511541663087601</c:v>
              </c:pt>
              <c:pt idx="24">
                <c:v>0.74117194275208087</c:v>
              </c:pt>
              <c:pt idx="25">
                <c:v>0.71577404377494025</c:v>
              </c:pt>
              <c:pt idx="26">
                <c:v>0.69040551454126686</c:v>
              </c:pt>
              <c:pt idx="27">
                <c:v>0.66463873183983013</c:v>
              </c:pt>
              <c:pt idx="28">
                <c:v>0.63816831327760148</c:v>
              </c:pt>
              <c:pt idx="29">
                <c:v>0.61217057254832574</c:v>
              </c:pt>
              <c:pt idx="30">
                <c:v>0.58735221468147203</c:v>
              </c:pt>
              <c:pt idx="31">
                <c:v>0.5634407102773038</c:v>
              </c:pt>
              <c:pt idx="32">
                <c:v>0.54089470929989791</c:v>
              </c:pt>
              <c:pt idx="33">
                <c:v>0.51846029528982118</c:v>
              </c:pt>
              <c:pt idx="34">
                <c:v>0.49717996575262147</c:v>
              </c:pt>
              <c:pt idx="35">
                <c:v>0.47701882987057886</c:v>
              </c:pt>
              <c:pt idx="36">
                <c:v>0.4578855947351993</c:v>
              </c:pt>
              <c:pt idx="37">
                <c:v>0.43958542923625121</c:v>
              </c:pt>
              <c:pt idx="38">
                <c:v>0.4218238428187786</c:v>
              </c:pt>
              <c:pt idx="39">
                <c:v>0.40531154540524095</c:v>
              </c:pt>
              <c:pt idx="40">
                <c:v>0.39058457820823678</c:v>
              </c:pt>
              <c:pt idx="41">
                <c:v>0.37648381854978663</c:v>
              </c:pt>
              <c:pt idx="42">
                <c:v>0.36336789176925344</c:v>
              </c:pt>
              <c:pt idx="43">
                <c:v>0.35154063829023985</c:v>
              </c:pt>
              <c:pt idx="44">
                <c:v>0.34019315232260905</c:v>
              </c:pt>
              <c:pt idx="45">
                <c:v>0.32962017045887559</c:v>
              </c:pt>
              <c:pt idx="46">
                <c:v>0.31974153857842258</c:v>
              </c:pt>
              <c:pt idx="47">
                <c:v>0.3104536944975419</c:v>
              </c:pt>
              <c:pt idx="48">
                <c:v>0.3012585492308173</c:v>
              </c:pt>
              <c:pt idx="49">
                <c:v>0.29230301713493478</c:v>
              </c:pt>
              <c:pt idx="50">
                <c:v>0.28408470599400071</c:v>
              </c:pt>
              <c:pt idx="51">
                <c:v>0.27544511011839268</c:v>
              </c:pt>
              <c:pt idx="52">
                <c:v>0.26745191936702606</c:v>
              </c:pt>
              <c:pt idx="53">
                <c:v>0.2585392081685417</c:v>
              </c:pt>
              <c:pt idx="54">
                <c:v>0.25027959156308976</c:v>
              </c:pt>
              <c:pt idx="55">
                <c:v>0.24066570933125475</c:v>
              </c:pt>
              <c:pt idx="56">
                <c:v>0.23052699703968349</c:v>
              </c:pt>
              <c:pt idx="57">
                <c:v>0.21963614457092495</c:v>
              </c:pt>
              <c:pt idx="58">
                <c:v>0.20726374144843474</c:v>
              </c:pt>
              <c:pt idx="59">
                <c:v>0.19413744450498982</c:v>
              </c:pt>
              <c:pt idx="60">
                <c:v>0.1774987363354058</c:v>
              </c:pt>
              <c:pt idx="61">
                <c:v>0.15875254225969793</c:v>
              </c:pt>
              <c:pt idx="62">
                <c:v>0.13714476775712781</c:v>
              </c:pt>
              <c:pt idx="63">
                <c:v>0.11524886711786797</c:v>
              </c:pt>
              <c:pt idx="64">
                <c:v>8.8676703850247618E-2</c:v>
              </c:pt>
              <c:pt idx="65">
                <c:v>6.473094816868219E-2</c:v>
              </c:pt>
              <c:pt idx="66">
                <c:v>4.3558341359907105E-2</c:v>
              </c:pt>
              <c:pt idx="67">
                <c:v>2.5501249447344998E-2</c:v>
              </c:pt>
              <c:pt idx="68">
                <c:v>1.181514074635448E-2</c:v>
              </c:pt>
              <c:pt idx="69">
                <c:v>2.675733568847205E-3</c:v>
              </c:pt>
              <c:pt idx="70">
                <c:v>0</c:v>
              </c:pt>
            </c:numLit>
          </c:xVal>
          <c:yVal>
            <c:numLit>
              <c:formatCode>0.000</c:formatCode>
              <c:ptCount val="256"/>
              <c:pt idx="1">
                <c:v>9.6271407918090107E-2</c:v>
              </c:pt>
              <c:pt idx="2">
                <c:v>0.11103074628573624</c:v>
              </c:pt>
              <c:pt idx="3">
                <c:v>0.12945779082768866</c:v>
              </c:pt>
              <c:pt idx="4">
                <c:v>0.15090381333927202</c:v>
              </c:pt>
              <c:pt idx="5">
                <c:v>0.1759078041951658</c:v>
              </c:pt>
              <c:pt idx="6">
                <c:v>0.2049772658328409</c:v>
              </c:pt>
              <c:pt idx="7">
                <c:v>0.23863509605986999</c:v>
              </c:pt>
              <c:pt idx="8">
                <c:v>0.27796254348883331</c:v>
              </c:pt>
              <c:pt idx="9">
                <c:v>0.32353882756641883</c:v>
              </c:pt>
              <c:pt idx="10">
                <c:v>0.37678272125505125</c:v>
              </c:pt>
              <c:pt idx="11">
                <c:v>0.4384890958775951</c:v>
              </c:pt>
              <c:pt idx="12">
                <c:v>0.51003625489360549</c:v>
              </c:pt>
              <c:pt idx="13">
                <c:v>0.59309706235558191</c:v>
              </c:pt>
              <c:pt idx="14">
                <c:v>0.68931736727253556</c:v>
              </c:pt>
              <c:pt idx="15">
                <c:v>0.80028613456521291</c:v>
              </c:pt>
              <c:pt idx="16">
                <c:v>0.92822253693473378</c:v>
              </c:pt>
              <c:pt idx="17">
                <c:v>1.075719845335803</c:v>
              </c:pt>
              <c:pt idx="18">
                <c:v>1.2454958363228972</c:v>
              </c:pt>
              <c:pt idx="19">
                <c:v>1.4408146477563237</c:v>
              </c:pt>
              <c:pt idx="20">
                <c:v>1.6656211422830973</c:v>
              </c:pt>
              <c:pt idx="21">
                <c:v>1.9249661524008741</c:v>
              </c:pt>
              <c:pt idx="22">
                <c:v>2.1799318096101379</c:v>
              </c:pt>
              <c:pt idx="23">
                <c:v>2.5054639852623164</c:v>
              </c:pt>
              <c:pt idx="24">
                <c:v>2.9321186058924948</c:v>
              </c:pt>
              <c:pt idx="25">
                <c:v>3.3753512863634496</c:v>
              </c:pt>
              <c:pt idx="26">
                <c:v>3.8811148768092112</c:v>
              </c:pt>
              <c:pt idx="27">
                <c:v>4.5680569928945571</c:v>
              </c:pt>
              <c:pt idx="28">
                <c:v>5.2527428551750353</c:v>
              </c:pt>
              <c:pt idx="29">
                <c:v>6.0968682540021355</c:v>
              </c:pt>
              <c:pt idx="30">
                <c:v>7.0578998688210319</c:v>
              </c:pt>
              <c:pt idx="31">
                <c:v>8.2228347162240674</c:v>
              </c:pt>
              <c:pt idx="32">
                <c:v>9.5148369622879105</c:v>
              </c:pt>
              <c:pt idx="33">
                <c:v>11.06818754811915</c:v>
              </c:pt>
              <c:pt idx="34">
                <c:v>12.846117749454631</c:v>
              </c:pt>
              <c:pt idx="35">
                <c:v>14.9532597770128</c:v>
              </c:pt>
              <c:pt idx="36">
                <c:v>17.39859370879703</c:v>
              </c:pt>
              <c:pt idx="37">
                <c:v>20.240807688034458</c:v>
              </c:pt>
              <c:pt idx="38">
                <c:v>23.534304973777175</c:v>
              </c:pt>
              <c:pt idx="39">
                <c:v>27.351140050058241</c:v>
              </c:pt>
              <c:pt idx="40">
                <c:v>31.870222970130651</c:v>
              </c:pt>
              <c:pt idx="41">
                <c:v>37.089891444033135</c:v>
              </c:pt>
              <c:pt idx="42">
                <c:v>43.082459221582603</c:v>
              </c:pt>
              <c:pt idx="43">
                <c:v>50.191659211316477</c:v>
              </c:pt>
              <c:pt idx="44">
                <c:v>58.501144834708406</c:v>
              </c:pt>
              <c:pt idx="45">
                <c:v>68.112735589513676</c:v>
              </c:pt>
              <c:pt idx="46">
                <c:v>79.412699896579511</c:v>
              </c:pt>
              <c:pt idx="47">
                <c:v>92.629674722308451</c:v>
              </c:pt>
              <c:pt idx="48">
                <c:v>108.02215306416035</c:v>
              </c:pt>
              <c:pt idx="49">
                <c:v>125.93187250107822</c:v>
              </c:pt>
              <c:pt idx="50">
                <c:v>147.07473865066419</c:v>
              </c:pt>
              <c:pt idx="51">
                <c:v>171.81809757409417</c:v>
              </c:pt>
              <c:pt idx="52">
                <c:v>200.84472950522618</c:v>
              </c:pt>
              <c:pt idx="53">
                <c:v>235.10937040743576</c:v>
              </c:pt>
              <c:pt idx="54">
                <c:v>275.22570036396075</c:v>
              </c:pt>
              <c:pt idx="55">
                <c:v>322.77562738320296</c:v>
              </c:pt>
              <c:pt idx="56">
                <c:v>378.88809793576144</c:v>
              </c:pt>
              <c:pt idx="57">
                <c:v>445.61768510735362</c:v>
              </c:pt>
              <c:pt idx="58">
                <c:v>524.97377729086929</c:v>
              </c:pt>
              <c:pt idx="59">
                <c:v>619.77368730587193</c:v>
              </c:pt>
              <c:pt idx="60">
                <c:v>733.42688993545062</c:v>
              </c:pt>
              <c:pt idx="61">
                <c:v>870.15893909379429</c:v>
              </c:pt>
              <c:pt idx="62">
                <c:v>1035.6527875772169</c:v>
              </c:pt>
              <c:pt idx="63">
                <c:v>1237.7927139675458</c:v>
              </c:pt>
              <c:pt idx="64">
                <c:v>1485.4973009405562</c:v>
              </c:pt>
              <c:pt idx="65">
                <c:v>1792.166007908485</c:v>
              </c:pt>
              <c:pt idx="66">
                <c:v>2174.7812781889183</c:v>
              </c:pt>
              <c:pt idx="67">
                <c:v>2657.3988840739057</c:v>
              </c:pt>
              <c:pt idx="68">
                <c:v>3273.4612817302745</c:v>
              </c:pt>
              <c:pt idx="69">
                <c:v>4070.1193651018516</c:v>
              </c:pt>
              <c:pt idx="70">
                <c:v>5114.9754277217016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2-5AF0-443B-AC58-99138AF454B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orientation val="minMax"/>
          <c:max val="1"/>
          <c:min val="0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 sz="1000"/>
                </a:pPr>
                <a:r>
                  <a:rPr lang="en-US" sz="1000"/>
                  <a:t>Wetting Phase Saturation, fraction</a:t>
                </a:r>
              </a:p>
            </c:rich>
          </c:tx>
          <c:overlay val="0"/>
        </c:title>
        <c:numFmt formatCode="0.0" sourceLinked="0"/>
        <c:majorTickMark val="out"/>
        <c:minorTickMark val="none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21120"/>
        <c:crossesAt val="0"/>
        <c:crossBetween val="midCat"/>
        <c:majorUnit val="0.2"/>
        <c:minorUnit val="0.1"/>
      </c:valAx>
      <c:valAx>
        <c:axId val="160021120"/>
        <c:scaling>
          <c:logBase val="10"/>
          <c:orientation val="minMax"/>
          <c:min val="1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000"/>
                </a:pPr>
                <a:r>
                  <a:rPr lang="en-US" sz="1000"/>
                  <a:t>Capillary Pressure, psia</a:t>
                </a:r>
              </a:p>
            </c:rich>
          </c:tx>
          <c:overlay val="0"/>
        </c:title>
        <c:numFmt formatCode="General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18816"/>
        <c:crossesAt val="0"/>
        <c:crossBetween val="midCat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ayout>
        <c:manualLayout>
          <c:xMode val="edge"/>
          <c:yMode val="edge"/>
          <c:x val="8.0111077121539823E-2"/>
          <c:y val="2.0833333333333332E-2"/>
          <c:w val="0.84547433842190123"/>
          <c:h val="0.11197998687664042"/>
        </c:manualLayout>
      </c:layout>
      <c:overlay val="0"/>
      <c:txPr>
        <a:bodyPr/>
        <a:lstStyle/>
        <a:p>
          <a:pPr>
            <a:defRPr sz="900" b="1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9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94588436862059"/>
          <c:y val="0.13882127803825092"/>
          <c:w val="0.8522650554097404"/>
          <c:h val="0.67814430959662808"/>
        </c:manualLayout>
      </c:layout>
      <c:scatterChart>
        <c:scatterStyle val="smoothMarker"/>
        <c:varyColors val="0"/>
        <c:ser>
          <c:idx val="1"/>
          <c:order val="0"/>
          <c:tx>
            <c:v>Uncorrected</c:v>
          </c:tx>
          <c:spPr>
            <a:ln>
              <a:noFill/>
            </a:ln>
          </c:spPr>
          <c:marker>
            <c:symbol val="circle"/>
            <c:size val="5"/>
            <c:spPr>
              <a:solidFill>
                <a:schemeClr val="bg1"/>
              </a:solidFill>
              <a:ln>
                <a:solidFill>
                  <a:schemeClr val="tx1"/>
                </a:solidFill>
              </a:ln>
            </c:spPr>
          </c:marker>
          <c:xVal>
            <c:numLit>
              <c:formatCode>0.0000</c:formatCode>
              <c:ptCount val="130"/>
              <c:pt idx="0">
                <c:v>73.571053793973903</c:v>
              </c:pt>
              <c:pt idx="1">
                <c:v>72.295608327674245</c:v>
              </c:pt>
              <c:pt idx="2">
                <c:v>62.68533926709388</c:v>
              </c:pt>
              <c:pt idx="3">
                <c:v>53.76269713472805</c:v>
              </c:pt>
              <c:pt idx="4">
                <c:v>46.122094902612318</c:v>
              </c:pt>
              <c:pt idx="5">
                <c:v>39.566180885744181</c:v>
              </c:pt>
              <c:pt idx="6">
                <c:v>33.954985064909025</c:v>
              </c:pt>
              <c:pt idx="7">
                <c:v>29.165869207494271</c:v>
              </c:pt>
              <c:pt idx="8">
                <c:v>25.039344915476377</c:v>
              </c:pt>
              <c:pt idx="9">
                <c:v>21.512101197718504</c:v>
              </c:pt>
              <c:pt idx="10">
                <c:v>18.472184650125307</c:v>
              </c:pt>
              <c:pt idx="11">
                <c:v>15.872686608250104</c:v>
              </c:pt>
              <c:pt idx="12">
                <c:v>13.646088750008305</c:v>
              </c:pt>
              <c:pt idx="13">
                <c:v>11.73501007129798</c:v>
              </c:pt>
              <c:pt idx="14">
                <c:v>10.096945660224781</c:v>
              </c:pt>
              <c:pt idx="15">
                <c:v>8.6968893991663307</c:v>
              </c:pt>
              <c:pt idx="16">
                <c:v>7.498201910701269</c:v>
              </c:pt>
              <c:pt idx="17">
                <c:v>6.4700860825220952</c:v>
              </c:pt>
              <c:pt idx="18">
                <c:v>5.5881359030056261</c:v>
              </c:pt>
              <c:pt idx="19">
                <c:v>4.8306005292480219</c:v>
              </c:pt>
              <c:pt idx="20">
                <c:v>4.1786213102817609</c:v>
              </c:pt>
              <c:pt idx="21">
                <c:v>3.6156479901318179</c:v>
              </c:pt>
              <c:pt idx="22">
                <c:v>3.192760419989805</c:v>
              </c:pt>
              <c:pt idx="23">
                <c:v>2.7779285756810843</c:v>
              </c:pt>
              <c:pt idx="24">
                <c:v>2.3737102537438028</c:v>
              </c:pt>
              <c:pt idx="25">
                <c:v>2.0620075984738744</c:v>
              </c:pt>
              <c:pt idx="26">
                <c:v>1.793299147517643</c:v>
              </c:pt>
              <c:pt idx="27">
                <c:v>1.5236237224767601</c:v>
              </c:pt>
              <c:pt idx="28">
                <c:v>1.3250220298035269</c:v>
              </c:pt>
              <c:pt idx="29">
                <c:v>1.1415696895584519</c:v>
              </c:pt>
              <c:pt idx="30">
                <c:v>0.98612903687490461</c:v>
              </c:pt>
              <c:pt idx="31">
                <c:v>0.84642343427718048</c:v>
              </c:pt>
              <c:pt idx="32">
                <c:v>0.73148914979688917</c:v>
              </c:pt>
              <c:pt idx="33">
                <c:v>0.62882924324703304</c:v>
              </c:pt>
              <c:pt idx="34">
                <c:v>0.54179792959592621</c:v>
              </c:pt>
              <c:pt idx="35">
                <c:v>0.46545035021055403</c:v>
              </c:pt>
              <c:pt idx="36">
                <c:v>0.40003233114644793</c:v>
              </c:pt>
              <c:pt idx="37">
                <c:v>0.34385979587733884</c:v>
              </c:pt>
              <c:pt idx="38">
                <c:v>0.29573849781224043</c:v>
              </c:pt>
              <c:pt idx="39">
                <c:v>0.25446836904281728</c:v>
              </c:pt>
              <c:pt idx="40">
                <c:v>0.2183856701135426</c:v>
              </c:pt>
              <c:pt idx="41">
                <c:v>0.18765220735418717</c:v>
              </c:pt>
              <c:pt idx="42">
                <c:v>0.16155066646040753</c:v>
              </c:pt>
              <c:pt idx="43">
                <c:v>0.13866845825313465</c:v>
              </c:pt>
              <c:pt idx="44">
                <c:v>0.11897203071264804</c:v>
              </c:pt>
              <c:pt idx="45">
                <c:v>0.10218353351633007</c:v>
              </c:pt>
              <c:pt idx="46">
                <c:v>8.7643412313951341E-2</c:v>
              </c:pt>
              <c:pt idx="47">
                <c:v>7.5137908244470919E-2</c:v>
              </c:pt>
              <c:pt idx="48">
                <c:v>6.4431228248765501E-2</c:v>
              </c:pt>
              <c:pt idx="49">
                <c:v>5.5267978326459084E-2</c:v>
              </c:pt>
              <c:pt idx="50">
                <c:v>4.7322878584415341E-2</c:v>
              </c:pt>
              <c:pt idx="51">
                <c:v>4.0507956369372537E-2</c:v>
              </c:pt>
              <c:pt idx="52">
                <c:v>3.4653635259166177E-2</c:v>
              </c:pt>
              <c:pt idx="53">
                <c:v>2.9603243749658212E-2</c:v>
              </c:pt>
              <c:pt idx="54">
                <c:v>2.528833604854502E-2</c:v>
              </c:pt>
              <c:pt idx="55">
                <c:v>2.1562966375205918E-2</c:v>
              </c:pt>
              <c:pt idx="56">
                <c:v>1.8369539813784364E-2</c:v>
              </c:pt>
              <c:pt idx="57">
                <c:v>1.5618769704625319E-2</c:v>
              </c:pt>
              <c:pt idx="58">
                <c:v>1.3257805058220481E-2</c:v>
              </c:pt>
              <c:pt idx="59">
                <c:v>1.1229905597081419E-2</c:v>
              </c:pt>
              <c:pt idx="60">
                <c:v>9.4896984219007222E-3</c:v>
              </c:pt>
              <c:pt idx="61">
                <c:v>7.998538758043813E-3</c:v>
              </c:pt>
              <c:pt idx="62">
                <c:v>6.7203990405723417E-3</c:v>
              </c:pt>
              <c:pt idx="63">
                <c:v>5.622912400001805E-3</c:v>
              </c:pt>
              <c:pt idx="64">
                <c:v>4.6852996606545237E-3</c:v>
              </c:pt>
              <c:pt idx="65">
                <c:v>3.8835688040543418E-3</c:v>
              </c:pt>
              <c:pt idx="66">
                <c:v>3.2003218299708944E-3</c:v>
              </c:pt>
              <c:pt idx="67">
                <c:v>2.6191024771298247E-3</c:v>
              </c:pt>
              <c:pt idx="68">
                <c:v>2.1261898036933884E-3</c:v>
              </c:pt>
              <c:pt idx="69">
                <c:v>1.7100235584431886E-3</c:v>
              </c:pt>
              <c:pt idx="70">
                <c:v>1.3607103491208956E-3</c:v>
              </c:pt>
            </c:numLit>
          </c:xVal>
          <c:yVal>
            <c:numLit>
              <c:formatCode>General</c:formatCode>
              <c:ptCount val="130"/>
              <c:pt idx="3" formatCode="0.0000">
                <c:v>0.74159331606581191</c:v>
              </c:pt>
              <c:pt idx="4" formatCode="0.0000">
                <c:v>0.76032983141456612</c:v>
              </c:pt>
              <c:pt idx="5" formatCode="0.0000">
                <c:v>0.79885174744987408</c:v>
              </c:pt>
              <c:pt idx="6" formatCode="0.0000">
                <c:v>0.83324179259949671</c:v>
              </c:pt>
              <c:pt idx="7" formatCode="0.0000">
                <c:v>0.8772915862493037</c:v>
              </c:pt>
              <c:pt idx="8" formatCode="0.0000">
                <c:v>0.93942043461571745</c:v>
              </c:pt>
              <c:pt idx="9" formatCode="0.0000">
                <c:v>1.0192223511814027</c:v>
              </c:pt>
              <c:pt idx="10" formatCode="0.0000">
                <c:v>1.1104926839180698</c:v>
              </c:pt>
              <c:pt idx="11" formatCode="0.0000">
                <c:v>1.2526478260219691</c:v>
              </c:pt>
              <c:pt idx="12" formatCode="0.0000">
                <c:v>1.4148461066656206</c:v>
              </c:pt>
              <c:pt idx="13" formatCode="0.0000">
                <c:v>1.593361150844276</c:v>
              </c:pt>
              <c:pt idx="14" formatCode="0.0000">
                <c:v>1.6564311485683483</c:v>
              </c:pt>
              <c:pt idx="15" formatCode="0.0000">
                <c:v>1.6608063322013131</c:v>
              </c:pt>
              <c:pt idx="16" formatCode="0.0000">
                <c:v>1.6113322156160068</c:v>
              </c:pt>
              <c:pt idx="17" formatCode="0.0000">
                <c:v>1.6185221967813312</c:v>
              </c:pt>
              <c:pt idx="18" formatCode="0.0000">
                <c:v>1.635318682961282</c:v>
              </c:pt>
              <c:pt idx="19" formatCode="0.0000">
                <c:v>1.6711909012656243</c:v>
              </c:pt>
              <c:pt idx="20" formatCode="0.0000">
                <c:v>1.7247334842598596</c:v>
              </c:pt>
              <c:pt idx="21" formatCode="0.0000">
                <c:v>1.8136031583174299</c:v>
              </c:pt>
              <c:pt idx="22" formatCode="0.0000">
                <c:v>1.4875081120725666</c:v>
              </c:pt>
              <c:pt idx="23" formatCode="0.0000">
                <c:v>1.4005461659786262</c:v>
              </c:pt>
              <c:pt idx="24" formatCode="0.0000">
                <c:v>1.3843079663238496</c:v>
              </c:pt>
              <c:pt idx="25" formatCode="0.0000">
                <c:v>1.8225645211264523</c:v>
              </c:pt>
              <c:pt idx="26" formatCode="0.0000">
                <c:v>1.9852839644932663</c:v>
              </c:pt>
              <c:pt idx="27" formatCode="0.0000">
                <c:v>1.9883911365771161</c:v>
              </c:pt>
              <c:pt idx="28" formatCode="0.0000">
                <c:v>2.002565538403219</c:v>
              </c:pt>
              <c:pt idx="29" formatCode="0.0000">
                <c:v>1.9718189399299733</c:v>
              </c:pt>
              <c:pt idx="30" formatCode="0.0000">
                <c:v>2.0011100461302194</c:v>
              </c:pt>
              <c:pt idx="31" formatCode="0.0000">
                <c:v>1.8949729354422409</c:v>
              </c:pt>
              <c:pt idx="32" formatCode="0.0000">
                <c:v>1.8278162581551687</c:v>
              </c:pt>
              <c:pt idx="33" formatCode="0.0000">
                <c:v>1.7562717953776723</c:v>
              </c:pt>
              <c:pt idx="34" formatCode="0.0000">
                <c:v>1.7066992303447224</c:v>
              </c:pt>
              <c:pt idx="35" formatCode="0.0000">
                <c:v>1.6333459870072218</c:v>
              </c:pt>
              <c:pt idx="36" formatCode="0.0000">
                <c:v>1.5591984095673834</c:v>
              </c:pt>
              <c:pt idx="37" formatCode="0.0000">
                <c:v>1.4863407064916299</c:v>
              </c:pt>
              <c:pt idx="38" formatCode="0.0000">
                <c:v>1.4340952654777286</c:v>
              </c:pt>
              <c:pt idx="39" formatCode="0.0000">
                <c:v>1.3776980657505935</c:v>
              </c:pt>
              <c:pt idx="40" formatCode="0.0000">
                <c:v>1.2965891388478648</c:v>
              </c:pt>
              <c:pt idx="41" formatCode="0.0000">
                <c:v>1.2163107127600667</c:v>
              </c:pt>
              <c:pt idx="42" formatCode="0.0000">
                <c:v>1.1449142299521193</c:v>
              </c:pt>
              <c:pt idx="43" formatCode="0.0000">
                <c:v>1.0831991451682075</c:v>
              </c:pt>
              <c:pt idx="44" formatCode="0.0000">
                <c:v>1.0223418286450039</c:v>
              </c:pt>
              <c:pt idx="45" formatCode="0.0000">
                <c:v>0.9656438193749145</c:v>
              </c:pt>
              <c:pt idx="46" formatCode="0.0000">
                <c:v>0.92424034015945566</c:v>
              </c:pt>
              <c:pt idx="47" formatCode="0.0000">
                <c:v>0.88177323369090166</c:v>
              </c:pt>
              <c:pt idx="48" formatCode="0.0000">
                <c:v>0.85286270280249832</c:v>
              </c:pt>
              <c:pt idx="49" formatCode="0.0000">
                <c:v>0.83630901084401188</c:v>
              </c:pt>
              <c:pt idx="50" formatCode="0.0000">
                <c:v>0.81662486130108558</c:v>
              </c:pt>
              <c:pt idx="51" formatCode="0.0000">
                <c:v>0.80810286353251215</c:v>
              </c:pt>
              <c:pt idx="52" formatCode="0.0000">
                <c:v>0.7923609466825432</c:v>
              </c:pt>
              <c:pt idx="53" formatCode="0.0000">
                <c:v>0.81182754572343796</c:v>
              </c:pt>
              <c:pt idx="54" formatCode="0.0000">
                <c:v>0.8126478722491296</c:v>
              </c:pt>
              <c:pt idx="55" formatCode="0.0000">
                <c:v>0.85424928502133113</c:v>
              </c:pt>
              <c:pt idx="56" formatCode="0.0000">
                <c:v>0.891599046264964</c:v>
              </c:pt>
              <c:pt idx="57" formatCode="0.0000">
                <c:v>0.95777547400487351</c:v>
              </c:pt>
              <c:pt idx="58" formatCode="0.0000">
                <c:v>1.030595835457407</c:v>
              </c:pt>
              <c:pt idx="59" formatCode="0.0000">
                <c:v>1.1109234149032849</c:v>
              </c:pt>
              <c:pt idx="60" formatCode="0.0000">
                <c:v>1.2504905071623496</c:v>
              </c:pt>
              <c:pt idx="61" formatCode="0.0000">
                <c:v>1.4072272074861665</c:v>
              </c:pt>
              <c:pt idx="62" formatCode="0.0000">
                <c:v>1.6112680398569905</c:v>
              </c:pt>
              <c:pt idx="63" formatCode="0.0000">
                <c:v>1.7572523527331532</c:v>
              </c:pt>
              <c:pt idx="64" formatCode="0.0000">
                <c:v>1.9617233905950431</c:v>
              </c:pt>
              <c:pt idx="65" formatCode="0.0000">
                <c:v>2.0666814904716042</c:v>
              </c:pt>
              <c:pt idx="66" formatCode="0.0000">
                <c:v>2.1244869244139779</c:v>
              </c:pt>
              <c:pt idx="67" formatCode="0.0000">
                <c:v>2.0423074764592659</c:v>
              </c:pt>
              <c:pt idx="68" formatCode="0.0000">
                <c:v>1.9435754083619163</c:v>
              </c:pt>
              <c:pt idx="69" formatCode="0.0000">
                <c:v>1.8300529113985282</c:v>
              </c:pt>
              <c:pt idx="70" formatCode="0.0000">
                <c:v>1.6743040206112432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0616-407C-8E01-D37980619DB4}"/>
            </c:ext>
          </c:extLst>
        </c:ser>
        <c:ser>
          <c:idx val="0"/>
          <c:order val="1"/>
          <c:tx>
            <c:v>Stress Corrected</c:v>
          </c:tx>
          <c:spPr>
            <a:ln w="12700">
              <a:solidFill>
                <a:schemeClr val="tx1"/>
              </a:solidFill>
            </a:ln>
          </c:spPr>
          <c:marker>
            <c:symbol val="square"/>
            <c:size val="5"/>
            <c:spPr>
              <a:solidFill>
                <a:srgbClr val="00B050"/>
              </a:solidFill>
              <a:ln>
                <a:solidFill>
                  <a:schemeClr val="tx1"/>
                </a:solidFill>
              </a:ln>
            </c:spPr>
          </c:marker>
          <c:xVal>
            <c:numLit>
              <c:formatCode>0.0000</c:formatCode>
              <c:ptCount val="129"/>
              <c:pt idx="0">
                <c:v>72.295608327674245</c:v>
              </c:pt>
              <c:pt idx="1">
                <c:v>62.68533926709388</c:v>
              </c:pt>
              <c:pt idx="2">
                <c:v>53.76269713472805</c:v>
              </c:pt>
              <c:pt idx="3">
                <c:v>46.122094902612318</c:v>
              </c:pt>
              <c:pt idx="4">
                <c:v>39.566180885744181</c:v>
              </c:pt>
              <c:pt idx="5">
                <c:v>33.954985064909025</c:v>
              </c:pt>
              <c:pt idx="6">
                <c:v>29.165869207494271</c:v>
              </c:pt>
              <c:pt idx="7">
                <c:v>25.039344915476377</c:v>
              </c:pt>
              <c:pt idx="8">
                <c:v>21.512101197718504</c:v>
              </c:pt>
              <c:pt idx="9">
                <c:v>18.472184650125307</c:v>
              </c:pt>
              <c:pt idx="10">
                <c:v>15.872686608250104</c:v>
              </c:pt>
              <c:pt idx="11">
                <c:v>13.646088750008305</c:v>
              </c:pt>
              <c:pt idx="12">
                <c:v>11.73501007129798</c:v>
              </c:pt>
              <c:pt idx="13">
                <c:v>10.096945660224781</c:v>
              </c:pt>
              <c:pt idx="14">
                <c:v>8.6968893991663307</c:v>
              </c:pt>
              <c:pt idx="15">
                <c:v>7.498201910701269</c:v>
              </c:pt>
              <c:pt idx="16">
                <c:v>6.4700860825220952</c:v>
              </c:pt>
              <c:pt idx="17">
                <c:v>5.5881359030056261</c:v>
              </c:pt>
              <c:pt idx="18">
                <c:v>4.8306005292480219</c:v>
              </c:pt>
              <c:pt idx="19">
                <c:v>4.1786213102817609</c:v>
              </c:pt>
              <c:pt idx="20">
                <c:v>3.6156479901318179</c:v>
              </c:pt>
              <c:pt idx="21">
                <c:v>3.192760419989805</c:v>
              </c:pt>
              <c:pt idx="22">
                <c:v>2.7779285756810843</c:v>
              </c:pt>
              <c:pt idx="23">
                <c:v>2.3737102537438028</c:v>
              </c:pt>
              <c:pt idx="24">
                <c:v>2.0620075984738744</c:v>
              </c:pt>
              <c:pt idx="25">
                <c:v>1.793299147517643</c:v>
              </c:pt>
              <c:pt idx="26">
                <c:v>1.5236237224767601</c:v>
              </c:pt>
              <c:pt idx="27">
                <c:v>1.3250220298035269</c:v>
              </c:pt>
              <c:pt idx="28">
                <c:v>1.1415696895584519</c:v>
              </c:pt>
              <c:pt idx="29">
                <c:v>0.98612903687490461</c:v>
              </c:pt>
              <c:pt idx="30">
                <c:v>0.84642343427718048</c:v>
              </c:pt>
              <c:pt idx="31">
                <c:v>0.73148914979688917</c:v>
              </c:pt>
              <c:pt idx="32">
                <c:v>0.62882924324703304</c:v>
              </c:pt>
              <c:pt idx="33">
                <c:v>0.54179792959592621</c:v>
              </c:pt>
              <c:pt idx="34">
                <c:v>0.46545035021055403</c:v>
              </c:pt>
              <c:pt idx="35">
                <c:v>0.40003233114644793</c:v>
              </c:pt>
              <c:pt idx="36">
                <c:v>0.34385979587733884</c:v>
              </c:pt>
              <c:pt idx="37">
                <c:v>0.29573849781224043</c:v>
              </c:pt>
              <c:pt idx="38">
                <c:v>0.25446836904281728</c:v>
              </c:pt>
              <c:pt idx="39">
                <c:v>0.2183856701135426</c:v>
              </c:pt>
              <c:pt idx="40">
                <c:v>0.18765220735418717</c:v>
              </c:pt>
              <c:pt idx="41">
                <c:v>0.16155066646040753</c:v>
              </c:pt>
              <c:pt idx="42">
                <c:v>0.13866845825313465</c:v>
              </c:pt>
              <c:pt idx="43">
                <c:v>0.11897203071264804</c:v>
              </c:pt>
              <c:pt idx="44">
                <c:v>0.10218353351633007</c:v>
              </c:pt>
              <c:pt idx="45">
                <c:v>8.7643412313951341E-2</c:v>
              </c:pt>
              <c:pt idx="46">
                <c:v>7.5137908244470919E-2</c:v>
              </c:pt>
              <c:pt idx="47">
                <c:v>6.4431228248765501E-2</c:v>
              </c:pt>
              <c:pt idx="48">
                <c:v>5.5267978326459084E-2</c:v>
              </c:pt>
              <c:pt idx="49">
                <c:v>4.7322878584415341E-2</c:v>
              </c:pt>
              <c:pt idx="50">
                <c:v>4.0507956369372537E-2</c:v>
              </c:pt>
              <c:pt idx="51">
                <c:v>3.4653635259166177E-2</c:v>
              </c:pt>
              <c:pt idx="52">
                <c:v>2.9603243749658212E-2</c:v>
              </c:pt>
              <c:pt idx="53">
                <c:v>2.528833604854502E-2</c:v>
              </c:pt>
              <c:pt idx="54">
                <c:v>2.1562966375205918E-2</c:v>
              </c:pt>
              <c:pt idx="55">
                <c:v>1.8369539813784364E-2</c:v>
              </c:pt>
              <c:pt idx="56">
                <c:v>1.5618769704625319E-2</c:v>
              </c:pt>
              <c:pt idx="57">
                <c:v>1.3257805058220481E-2</c:v>
              </c:pt>
              <c:pt idx="58">
                <c:v>1.1229905597081419E-2</c:v>
              </c:pt>
              <c:pt idx="59">
                <c:v>9.4896984219007222E-3</c:v>
              </c:pt>
              <c:pt idx="60">
                <c:v>7.998538758043813E-3</c:v>
              </c:pt>
              <c:pt idx="61">
                <c:v>6.7203990405723417E-3</c:v>
              </c:pt>
              <c:pt idx="62">
                <c:v>5.622912400001805E-3</c:v>
              </c:pt>
              <c:pt idx="63">
                <c:v>4.6852996606545237E-3</c:v>
              </c:pt>
              <c:pt idx="64">
                <c:v>3.8835688040543418E-3</c:v>
              </c:pt>
              <c:pt idx="65">
                <c:v>3.2003218299708944E-3</c:v>
              </c:pt>
              <c:pt idx="66">
                <c:v>2.6191024771298247E-3</c:v>
              </c:pt>
              <c:pt idx="67">
                <c:v>2.1261898036933884E-3</c:v>
              </c:pt>
              <c:pt idx="68">
                <c:v>1.7100235584431886E-3</c:v>
              </c:pt>
              <c:pt idx="69">
                <c:v>1.3607103491208956E-3</c:v>
              </c:pt>
            </c:numLit>
          </c:xVal>
          <c:yVal>
            <c:numLit>
              <c:formatCode>0.0000</c:formatCode>
              <c:ptCount val="129"/>
              <c:pt idx="0">
                <c:v>0</c:v>
              </c:pt>
              <c:pt idx="1">
                <c:v>0</c:v>
              </c:pt>
              <c:pt idx="2">
                <c:v>0</c:v>
              </c:pt>
              <c:pt idx="3">
                <c:v>0</c:v>
              </c:pt>
              <c:pt idx="4">
                <c:v>3.9937774227259172E-2</c:v>
              </c:pt>
              <c:pt idx="5">
                <c:v>0.11116688163532094</c:v>
              </c:pt>
              <c:pt idx="6">
                <c:v>0.20336339348382554</c:v>
              </c:pt>
              <c:pt idx="7">
                <c:v>0.29132105197076907</c:v>
              </c:pt>
              <c:pt idx="8">
                <c:v>0.39166179448234628</c:v>
              </c:pt>
              <c:pt idx="9">
                <c:v>0.54391056585689035</c:v>
              </c:pt>
              <c:pt idx="10">
                <c:v>0.71754041519084144</c:v>
              </c:pt>
              <c:pt idx="11">
                <c:v>0.90890935568878672</c:v>
              </c:pt>
              <c:pt idx="12">
                <c:v>0.98539945073149626</c:v>
              </c:pt>
              <c:pt idx="13">
                <c:v>1.0031970646813064</c:v>
              </c:pt>
              <c:pt idx="14">
                <c:v>0.96671535534733277</c:v>
              </c:pt>
              <c:pt idx="15">
                <c:v>0.986960368028028</c:v>
              </c:pt>
              <c:pt idx="16">
                <c:v>1.0169553282546162</c:v>
              </c:pt>
              <c:pt idx="17">
                <c:v>1.0662956832660591</c:v>
              </c:pt>
              <c:pt idx="18">
                <c:v>1.1337054431367324</c:v>
              </c:pt>
              <c:pt idx="19">
                <c:v>1.237166710893381</c:v>
              </c:pt>
              <c:pt idx="20">
                <c:v>0.92041934635138223</c:v>
              </c:pt>
              <c:pt idx="21">
                <c:v>0.84390687515444052</c:v>
              </c:pt>
              <c:pt idx="22">
                <c:v>0.84074322247419786</c:v>
              </c:pt>
              <c:pt idx="23">
                <c:v>1.293888862977973</c:v>
              </c:pt>
              <c:pt idx="24">
                <c:v>1.4718800314702249</c:v>
              </c:pt>
              <c:pt idx="25">
                <c:v>1.4928498671636468</c:v>
              </c:pt>
              <c:pt idx="26">
                <c:v>1.5221947821460846</c:v>
              </c:pt>
              <c:pt idx="27">
                <c:v>1.5076098292585915</c:v>
              </c:pt>
              <c:pt idx="28">
                <c:v>1.551762458913635</c:v>
              </c:pt>
              <c:pt idx="29">
                <c:v>1.4614276450664945</c:v>
              </c:pt>
              <c:pt idx="30">
                <c:v>1.408184332713273</c:v>
              </c:pt>
              <c:pt idx="31">
                <c:v>1.3506053866468366</c:v>
              </c:pt>
              <c:pt idx="32">
                <c:v>1.3139555380710046</c:v>
              </c:pt>
              <c:pt idx="33">
                <c:v>1.2533664999581791</c:v>
              </c:pt>
              <c:pt idx="34">
                <c:v>1.1909893596050551</c:v>
              </c:pt>
              <c:pt idx="35">
                <c:v>1.1291925422459319</c:v>
              </c:pt>
              <c:pt idx="36">
                <c:v>1.0872319133946931</c:v>
              </c:pt>
              <c:pt idx="37">
                <c:v>1.0404104802673284</c:v>
              </c:pt>
              <c:pt idx="38">
                <c:v>0.96819747023661262</c:v>
              </c:pt>
              <c:pt idx="39">
                <c:v>0.89577626400022448</c:v>
              </c:pt>
              <c:pt idx="40">
                <c:v>0.83119161093434635</c:v>
              </c:pt>
              <c:pt idx="41">
                <c:v>0.77552193142770987</c:v>
              </c:pt>
              <c:pt idx="42">
                <c:v>0.71983198379756186</c:v>
              </c:pt>
              <c:pt idx="43">
                <c:v>0.66731647768835689</c:v>
              </c:pt>
              <c:pt idx="44">
                <c:v>0.62911893338136926</c:v>
              </c:pt>
              <c:pt idx="45">
                <c:v>0.58880395655289508</c:v>
              </c:pt>
              <c:pt idx="46">
                <c:v>0.56102052998331053</c:v>
              </c:pt>
              <c:pt idx="47">
                <c:v>0.54443620125500136</c:v>
              </c:pt>
              <c:pt idx="48">
                <c:v>0.52350373315738874</c:v>
              </c:pt>
              <c:pt idx="49">
                <c:v>0.51239929452687383</c:v>
              </c:pt>
              <c:pt idx="50">
                <c:v>0.49249849851918637</c:v>
              </c:pt>
              <c:pt idx="51">
                <c:v>0.50617120146212191</c:v>
              </c:pt>
              <c:pt idx="52">
                <c:v>0.49919132879580036</c:v>
              </c:pt>
              <c:pt idx="53">
                <c:v>0.53099494364462696</c:v>
              </c:pt>
              <c:pt idx="54">
                <c:v>0.55607298498141078</c:v>
              </c:pt>
              <c:pt idx="55">
                <c:v>0.60740127207204564</c:v>
              </c:pt>
              <c:pt idx="56">
                <c:v>0.66220352223351642</c:v>
              </c:pt>
              <c:pt idx="57">
                <c:v>0.72088624508865506</c:v>
              </c:pt>
              <c:pt idx="58">
                <c:v>0.834878117062403</c:v>
              </c:pt>
              <c:pt idx="59">
                <c:v>0.96149110512004299</c:v>
              </c:pt>
              <c:pt idx="60">
                <c:v>1.1302647529981698</c:v>
              </c:pt>
              <c:pt idx="61">
                <c:v>1.2342143288817313</c:v>
              </c:pt>
              <c:pt idx="62">
                <c:v>1.389157187326759</c:v>
              </c:pt>
              <c:pt idx="63">
                <c:v>1.4347168306924512</c:v>
              </c:pt>
              <c:pt idx="64">
                <c:v>1.4210475147859334</c:v>
              </c:pt>
              <c:pt idx="65">
                <c:v>1.2522595464888295</c:v>
              </c:pt>
              <c:pt idx="66">
                <c:v>1.0491666910171444</c:v>
              </c:pt>
              <c:pt idx="67">
                <c:v>0.81073314871188606</c:v>
              </c:pt>
              <c:pt idx="68">
                <c:v>0.5060052044729163</c:v>
              </c:pt>
              <c:pt idx="69">
                <c:v>0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1-0616-407C-8E01-D37980619DB4}"/>
            </c:ext>
          </c:extLst>
        </c:ser>
        <c:ser>
          <c:idx val="2"/>
          <c:order val="2"/>
          <c:tx>
            <c:v>0 Line</c:v>
          </c:tx>
          <c:spPr>
            <a:ln w="31750">
              <a:solidFill>
                <a:schemeClr val="tx1"/>
              </a:solidFill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1E-3</c:v>
              </c:pt>
              <c:pt idx="1">
                <c:v>100</c:v>
              </c:pt>
            </c:numLit>
          </c:xVal>
          <c:yVal>
            <c:numLit>
              <c:formatCode>General</c:formatCode>
              <c:ptCount val="2"/>
              <c:pt idx="0">
                <c:v>0</c:v>
              </c:pt>
              <c:pt idx="1">
                <c:v>0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2-0616-407C-8E01-D37980619DB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logBase val="10"/>
          <c:orientation val="minMax"/>
          <c:max val="100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Pore Throat Radius,</a:t>
                </a:r>
                <a:r>
                  <a:rPr lang="en-US" baseline="0"/>
                  <a:t> micron</a:t>
                </a:r>
                <a:endParaRPr lang="en-US"/>
              </a:p>
            </c:rich>
          </c:tx>
          <c:overlay val="0"/>
        </c:title>
        <c:numFmt formatCode="General" sourceLinked="0"/>
        <c:majorTickMark val="out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-5"/>
        <c:crossBetween val="midCat"/>
      </c:valAx>
      <c:valAx>
        <c:axId val="160021120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Log Normalized</a:t>
                </a:r>
                <a:r>
                  <a:rPr lang="en-US" baseline="0"/>
                  <a:t> Pore Volume</a:t>
                </a:r>
                <a:endParaRPr lang="en-US"/>
              </a:p>
            </c:rich>
          </c:tx>
          <c:layout>
            <c:manualLayout>
              <c:xMode val="edge"/>
              <c:yMode val="edge"/>
              <c:x val="2.4687634200537781E-2"/>
              <c:y val="0.26035006842093456"/>
            </c:manualLayout>
          </c:layout>
          <c:overlay val="0"/>
        </c:title>
        <c:numFmt formatCode="#,##0.00" sourceLinked="0"/>
        <c:majorTickMark val="cross"/>
        <c:minorTickMark val="in"/>
        <c:tickLblPos val="none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egendEntry>
        <c:idx val="2"/>
        <c:delete val="1"/>
      </c:legendEntry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 orientation="portrait"/>
  </c:printSettings>
  <c:userShapes r:id="rId1"/>
</c:chartSpace>
</file>

<file path=xl/charts/chart9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tx>
            <c:v>C_apparent</c:v>
          </c:tx>
          <c:spPr>
            <a:ln w="25400">
              <a:noFill/>
            </a:ln>
          </c:spPr>
          <c:marker>
            <c:symbol val="circle"/>
            <c:size val="5"/>
            <c:spPr>
              <a:solidFill>
                <a:schemeClr val="bg1"/>
              </a:solidFill>
              <a:ln>
                <a:solidFill>
                  <a:schemeClr val="tx1"/>
                </a:solidFill>
              </a:ln>
            </c:spPr>
          </c:marker>
          <c:dPt>
            <c:idx val="1"/>
            <c:bubble3D val="0"/>
            <c:extLst>
              <c:ext xmlns:c16="http://schemas.microsoft.com/office/drawing/2014/chart" uri="{C3380CC4-5D6E-409C-BE32-E72D297353CC}">
                <c16:uniqueId val="{00000000-B585-446C-B8CC-739B23377CEC}"/>
              </c:ext>
            </c:extLst>
          </c:dPt>
          <c:xVal>
            <c:numLit>
              <c:formatCode>0.000</c:formatCode>
              <c:ptCount val="126"/>
              <c:pt idx="0">
                <c:v>1.4644683599472046</c:v>
              </c:pt>
              <c:pt idx="1">
                <c:v>1.4903042316436768</c:v>
              </c:pt>
              <c:pt idx="2">
                <c:v>1.718778133392334</c:v>
              </c:pt>
              <c:pt idx="3">
                <c:v>2.0040264129638672</c:v>
              </c:pt>
              <c:pt idx="4">
                <c:v>2.3360059261322021</c:v>
              </c:pt>
              <c:pt idx="5">
                <c:v>2.7230591773986816</c:v>
              </c:pt>
              <c:pt idx="6">
                <c:v>3.173041820526123</c:v>
              </c:pt>
              <c:pt idx="7">
                <c:v>3.6940529346466064</c:v>
              </c:pt>
              <c:pt idx="8">
                <c:v>4.3028578758239746</c:v>
              </c:pt>
              <c:pt idx="9">
                <c:v>5.0085272789001465</c:v>
              </c:pt>
              <c:pt idx="10">
                <c:v>5.8333330154418945</c:v>
              </c:pt>
              <c:pt idx="11">
                <c:v>6.7903156280517578</c:v>
              </c:pt>
              <c:pt idx="12">
                <c:v>7.9023137092590332</c:v>
              </c:pt>
              <c:pt idx="13">
                <c:v>9.1979169845581055</c:v>
              </c:pt>
              <c:pt idx="14">
                <c:v>10.706850051879883</c:v>
              </c:pt>
              <c:pt idx="15">
                <c:v>12.459643363952637</c:v>
              </c:pt>
              <c:pt idx="16">
                <c:v>14.498414993286133</c:v>
              </c:pt>
              <c:pt idx="17">
                <c:v>16.872730255126953</c:v>
              </c:pt>
              <c:pt idx="18">
                <c:v>19.635150909423828</c:v>
              </c:pt>
              <c:pt idx="19">
                <c:v>22.84747314453125</c:v>
              </c:pt>
              <c:pt idx="20">
                <c:v>26.582588195800781</c:v>
              </c:pt>
              <c:pt idx="21">
                <c:v>30.931446075439453</c:v>
              </c:pt>
              <c:pt idx="22">
                <c:v>35.238990783691406</c:v>
              </c:pt>
              <c:pt idx="23">
                <c:v>40.773311614990234</c:v>
              </c:pt>
              <c:pt idx="24">
                <c:v>48.068878173828125</c:v>
              </c:pt>
              <c:pt idx="25">
                <c:v>55.682662963867188</c:v>
              </c:pt>
              <c:pt idx="26">
                <c:v>64.399505615234375</c:v>
              </c:pt>
              <c:pt idx="27">
                <c:v>76.270866394042969</c:v>
              </c:pt>
              <c:pt idx="28">
                <c:v>88.126205444335938</c:v>
              </c:pt>
              <c:pt idx="29">
                <c:v>102.76109313964844</c:v>
              </c:pt>
              <c:pt idx="30">
                <c:v>119.43733978271484</c:v>
              </c:pt>
              <c:pt idx="31">
                <c:v>139.66215515136719</c:v>
              </c:pt>
              <c:pt idx="32">
                <c:v>162.09780883789063</c:v>
              </c:pt>
              <c:pt idx="33">
                <c:v>189.07081604003906</c:v>
              </c:pt>
              <c:pt idx="34">
                <c:v>219.935791015625</c:v>
              </c:pt>
              <c:pt idx="35">
                <c:v>256.49954223632813</c:v>
              </c:pt>
              <c:pt idx="36">
                <c:v>298.90460205078125</c:v>
              </c:pt>
              <c:pt idx="37">
                <c:v>348.1513671875</c:v>
              </c:pt>
              <c:pt idx="38">
                <c:v>405.15939331054688</c:v>
              </c:pt>
              <c:pt idx="39">
                <c:v>471.145263671875</c:v>
              </c:pt>
              <c:pt idx="40">
                <c:v>549.1573486328125</c:v>
              </c:pt>
              <c:pt idx="41">
                <c:v>639.10760498046875</c:v>
              </c:pt>
              <c:pt idx="42">
                <c:v>742.170166015625</c:v>
              </c:pt>
              <c:pt idx="43">
                <c:v>864.14984130859375</c:v>
              </c:pt>
              <c:pt idx="44">
                <c:v>1006.3298950195313</c:v>
              </c:pt>
              <c:pt idx="45">
                <c:v>1170.26220703125</c:v>
              </c:pt>
              <c:pt idx="46">
                <c:v>1362.2718505859375</c:v>
              </c:pt>
              <c:pt idx="47">
                <c:v>1585.87744140625</c:v>
              </c:pt>
              <c:pt idx="48">
                <c:v>1844.972412109375</c:v>
              </c:pt>
              <c:pt idx="49">
                <c:v>2144.677734375</c:v>
              </c:pt>
              <c:pt idx="50">
                <c:v>2496.082763671875</c:v>
              </c:pt>
              <c:pt idx="51">
                <c:v>2904.076904296875</c:v>
              </c:pt>
              <c:pt idx="52">
                <c:v>3378.310791015625</c:v>
              </c:pt>
              <c:pt idx="53">
                <c:v>3932.16015625</c:v>
              </c:pt>
              <c:pt idx="54">
                <c:v>4572.599609375</c:v>
              </c:pt>
              <c:pt idx="55">
                <c:v>5320.87109375</c:v>
              </c:pt>
              <c:pt idx="56">
                <c:v>6189.27197265625</c:v>
              </c:pt>
              <c:pt idx="57">
                <c:v>7202.1962890625</c:v>
              </c:pt>
              <c:pt idx="58">
                <c:v>8380.068359375</c:v>
              </c:pt>
              <c:pt idx="59">
                <c:v>9751.1103515625</c:v>
              </c:pt>
              <c:pt idx="60">
                <c:v>11346.18359375</c:v>
              </c:pt>
              <c:pt idx="61">
                <c:v>13199.7333984375</c:v>
              </c:pt>
              <c:pt idx="62">
                <c:v>15355.1669921875</c:v>
              </c:pt>
              <c:pt idx="63">
                <c:v>17868.98046875</c:v>
              </c:pt>
              <c:pt idx="64">
                <c:v>20789.6171875</c:v>
              </c:pt>
              <c:pt idx="65">
                <c:v>24190.462890625</c:v>
              </c:pt>
              <c:pt idx="66">
                <c:v>28144.76171875</c:v>
              </c:pt>
              <c:pt idx="67">
                <c:v>32744.9765625</c:v>
              </c:pt>
              <c:pt idx="68">
                <c:v>38097.01953125</c:v>
              </c:pt>
              <c:pt idx="69">
                <c:v>44320.8359375</c:v>
              </c:pt>
              <c:pt idx="70">
                <c:v>51551.3046875</c:v>
              </c:pt>
            </c:numLit>
          </c:xVal>
          <c:yVal>
            <c:numLit>
              <c:formatCode>0.00E+00</c:formatCode>
              <c:ptCount val="126"/>
              <c:pt idx="1">
                <c:v>1.1607233440336161E-2</c:v>
              </c:pt>
              <c:pt idx="2">
                <c:v>8.0444637799169869E-3</c:v>
              </c:pt>
              <c:pt idx="3">
                <c:v>7.5748590074245902E-3</c:v>
              </c:pt>
              <c:pt idx="4">
                <c:v>7.0049748524464005E-3</c:v>
              </c:pt>
              <c:pt idx="5">
                <c:v>6.0222430050504792E-3</c:v>
              </c:pt>
              <c:pt idx="6">
                <c:v>5.4702695115762985E-3</c:v>
              </c:pt>
              <c:pt idx="7">
                <c:v>5.183542069576305E-3</c:v>
              </c:pt>
              <c:pt idx="8">
                <c:v>4.713928119787541E-3</c:v>
              </c:pt>
              <c:pt idx="9">
                <c:v>4.462142013182918E-3</c:v>
              </c:pt>
              <c:pt idx="10">
                <c:v>4.2689012115669292E-3</c:v>
              </c:pt>
              <c:pt idx="11">
                <c:v>4.3006940954384756E-3</c:v>
              </c:pt>
              <c:pt idx="12">
                <c:v>4.1276459453555864E-3</c:v>
              </c:pt>
              <c:pt idx="13">
                <c:v>3.9423052406043378E-3</c:v>
              </c:pt>
              <c:pt idx="14">
                <c:v>3.1327779121034516E-3</c:v>
              </c:pt>
              <c:pt idx="15">
                <c:v>2.6779540451971179E-3</c:v>
              </c:pt>
              <c:pt idx="16">
                <c:v>2.3223269847074224E-3</c:v>
              </c:pt>
              <c:pt idx="17">
                <c:v>2.0430924652113853E-3</c:v>
              </c:pt>
              <c:pt idx="18">
                <c:v>1.7782502233565465E-3</c:v>
              </c:pt>
              <c:pt idx="19">
                <c:v>1.5957024726639981E-3</c:v>
              </c:pt>
              <c:pt idx="20">
                <c:v>1.4457103011246842E-3</c:v>
              </c:pt>
              <c:pt idx="21">
                <c:v>1.3321334935589946E-3</c:v>
              </c:pt>
              <c:pt idx="22">
                <c:v>3.7371985556952989E-4</c:v>
              </c:pt>
              <c:pt idx="23">
                <c:v>8.2294711716849299E-4</c:v>
              </c:pt>
              <c:pt idx="24">
                <c:v>8.3471382058567412E-4</c:v>
              </c:pt>
              <c:pt idx="25">
                <c:v>8.1040123655425902E-4</c:v>
              </c:pt>
              <c:pt idx="26">
                <c:v>7.043686860461122E-4</c:v>
              </c:pt>
              <c:pt idx="27">
                <c:v>5.4084339996506427E-4</c:v>
              </c:pt>
              <c:pt idx="28">
                <c:v>5.3283338479560502E-4</c:v>
              </c:pt>
              <c:pt idx="29">
                <c:v>4.304906310852071E-4</c:v>
              </c:pt>
              <c:pt idx="30">
                <c:v>3.6221906193065125E-4</c:v>
              </c:pt>
              <c:pt idx="31">
                <c:v>2.9211503769243009E-4</c:v>
              </c:pt>
              <c:pt idx="32">
                <c:v>2.48559741704551E-4</c:v>
              </c:pt>
              <c:pt idx="33">
                <c:v>2.0696477881403135E-4</c:v>
              </c:pt>
              <c:pt idx="34">
                <c:v>1.7263170714709343E-4</c:v>
              </c:pt>
              <c:pt idx="35">
                <c:v>1.4001531156849286E-4</c:v>
              </c:pt>
              <c:pt idx="36">
                <c:v>1.1560582328410837E-4</c:v>
              </c:pt>
              <c:pt idx="37">
                <c:v>9.5941111121117009E-5</c:v>
              </c:pt>
              <c:pt idx="38">
                <c:v>8.0729090946532348E-5</c:v>
              </c:pt>
              <c:pt idx="39">
                <c:v>6.5789635815253179E-5</c:v>
              </c:pt>
              <c:pt idx="40">
                <c:v>5.1206419213606988E-5</c:v>
              </c:pt>
              <c:pt idx="41">
                <c:v>4.2824852534523576E-5</c:v>
              </c:pt>
              <c:pt idx="42">
                <c:v>3.5272459718177524E-5</c:v>
              </c:pt>
              <c:pt idx="43">
                <c:v>2.7788395173142136E-5</c:v>
              </c:pt>
              <c:pt idx="44">
                <c:v>2.3146974437393404E-5</c:v>
              </c:pt>
              <c:pt idx="45">
                <c:v>1.9066836615705505E-5</c:v>
              </c:pt>
              <c:pt idx="46">
                <c:v>1.5590388152998348E-5</c:v>
              </c:pt>
              <c:pt idx="47">
                <c:v>1.2875824726896015E-5</c:v>
              </c:pt>
              <c:pt idx="48">
                <c:v>1.1054499265979807E-5</c:v>
              </c:pt>
              <c:pt idx="49">
                <c:v>9.4164187562890991E-6</c:v>
              </c:pt>
              <c:pt idx="50">
                <c:v>7.6718748785232681E-6</c:v>
              </c:pt>
              <c:pt idx="51">
                <c:v>6.8660735789712502E-6</c:v>
              </c:pt>
              <c:pt idx="52">
                <c:v>5.6842810994430009E-6</c:v>
              </c:pt>
              <c:pt idx="53">
                <c:v>5.2768917836913523E-6</c:v>
              </c:pt>
              <c:pt idx="54">
                <c:v>4.4098863391938194E-6</c:v>
              </c:pt>
              <c:pt idx="55">
                <c:v>4.2235226563590593E-6</c:v>
              </c:pt>
              <c:pt idx="56">
                <c:v>3.8332266952404438E-6</c:v>
              </c:pt>
              <c:pt idx="57">
                <c:v>3.5181558538668352E-6</c:v>
              </c:pt>
              <c:pt idx="58">
                <c:v>3.3642426862914979E-6</c:v>
              </c:pt>
              <c:pt idx="59">
                <c:v>3.0850508978926668E-6</c:v>
              </c:pt>
              <c:pt idx="60">
                <c:v>3.1970094712632149E-6</c:v>
              </c:pt>
              <c:pt idx="61">
                <c:v>3.0753103953212255E-6</c:v>
              </c:pt>
              <c:pt idx="62">
                <c:v>3.0143642682585207E-6</c:v>
              </c:pt>
              <c:pt idx="63">
                <c:v>2.7004945006477E-6</c:v>
              </c:pt>
              <c:pt idx="64">
                <c:v>2.76218402510063E-6</c:v>
              </c:pt>
              <c:pt idx="65">
                <c:v>2.2987787240867288E-6</c:v>
              </c:pt>
              <c:pt idx="66">
                <c:v>1.9173842254931332E-6</c:v>
              </c:pt>
              <c:pt idx="67">
                <c:v>1.5935278550555355E-6</c:v>
              </c:pt>
              <c:pt idx="68">
                <c:v>1.2833959259923921E-6</c:v>
              </c:pt>
              <c:pt idx="69">
                <c:v>1.0356893237332654E-6</c:v>
              </c:pt>
              <c:pt idx="70">
                <c:v>7.8560734717546257E-7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1-B585-446C-B8CC-739B23377CEC}"/>
            </c:ext>
          </c:extLst>
        </c:ser>
        <c:ser>
          <c:idx val="1"/>
          <c:order val="1"/>
          <c:tx>
            <c:v>C_bulk</c:v>
          </c:tx>
          <c:spPr>
            <a:ln>
              <a:solidFill>
                <a:srgbClr val="00B050"/>
              </a:solidFill>
            </a:ln>
          </c:spPr>
          <c:marker>
            <c:symbol val="none"/>
          </c:marker>
          <c:xVal>
            <c:numLit>
              <c:formatCode>0.000</c:formatCode>
              <c:ptCount val="126"/>
              <c:pt idx="0">
                <c:v>1.4644683599472046</c:v>
              </c:pt>
              <c:pt idx="1">
                <c:v>1.4903042316436768</c:v>
              </c:pt>
              <c:pt idx="2">
                <c:v>1.718778133392334</c:v>
              </c:pt>
              <c:pt idx="3">
                <c:v>2.0040264129638672</c:v>
              </c:pt>
              <c:pt idx="4">
                <c:v>2.3360059261322021</c:v>
              </c:pt>
              <c:pt idx="5">
                <c:v>2.7230591773986816</c:v>
              </c:pt>
              <c:pt idx="6">
                <c:v>3.173041820526123</c:v>
              </c:pt>
              <c:pt idx="7">
                <c:v>3.6940529346466064</c:v>
              </c:pt>
              <c:pt idx="8">
                <c:v>4.3028578758239746</c:v>
              </c:pt>
              <c:pt idx="9">
                <c:v>5.0085272789001465</c:v>
              </c:pt>
              <c:pt idx="10">
                <c:v>5.8333330154418945</c:v>
              </c:pt>
              <c:pt idx="11">
                <c:v>6.7903156280517578</c:v>
              </c:pt>
              <c:pt idx="12">
                <c:v>7.9023137092590332</c:v>
              </c:pt>
              <c:pt idx="13">
                <c:v>9.1979169845581055</c:v>
              </c:pt>
              <c:pt idx="14">
                <c:v>10.706850051879883</c:v>
              </c:pt>
              <c:pt idx="15">
                <c:v>12.459643363952637</c:v>
              </c:pt>
              <c:pt idx="16">
                <c:v>14.498414993286133</c:v>
              </c:pt>
              <c:pt idx="17">
                <c:v>16.872730255126953</c:v>
              </c:pt>
              <c:pt idx="18">
                <c:v>19.635150909423828</c:v>
              </c:pt>
              <c:pt idx="19">
                <c:v>22.84747314453125</c:v>
              </c:pt>
              <c:pt idx="20">
                <c:v>26.582588195800781</c:v>
              </c:pt>
              <c:pt idx="21">
                <c:v>30.931446075439453</c:v>
              </c:pt>
              <c:pt idx="22">
                <c:v>35.238990783691406</c:v>
              </c:pt>
              <c:pt idx="23">
                <c:v>40.773311614990234</c:v>
              </c:pt>
              <c:pt idx="24">
                <c:v>48.068878173828125</c:v>
              </c:pt>
              <c:pt idx="25">
                <c:v>55.682662963867188</c:v>
              </c:pt>
              <c:pt idx="26">
                <c:v>64.399505615234375</c:v>
              </c:pt>
              <c:pt idx="27">
                <c:v>76.270866394042969</c:v>
              </c:pt>
              <c:pt idx="28">
                <c:v>88.126205444335938</c:v>
              </c:pt>
              <c:pt idx="29">
                <c:v>102.76109313964844</c:v>
              </c:pt>
              <c:pt idx="30">
                <c:v>119.43733978271484</c:v>
              </c:pt>
              <c:pt idx="31">
                <c:v>139.66215515136719</c:v>
              </c:pt>
              <c:pt idx="32">
                <c:v>162.09780883789063</c:v>
              </c:pt>
              <c:pt idx="33">
                <c:v>189.07081604003906</c:v>
              </c:pt>
              <c:pt idx="34">
                <c:v>219.935791015625</c:v>
              </c:pt>
              <c:pt idx="35">
                <c:v>256.49954223632813</c:v>
              </c:pt>
              <c:pt idx="36">
                <c:v>298.90460205078125</c:v>
              </c:pt>
              <c:pt idx="37">
                <c:v>348.1513671875</c:v>
              </c:pt>
              <c:pt idx="38">
                <c:v>405.15939331054688</c:v>
              </c:pt>
              <c:pt idx="39">
                <c:v>471.145263671875</c:v>
              </c:pt>
              <c:pt idx="40">
                <c:v>549.1573486328125</c:v>
              </c:pt>
              <c:pt idx="41">
                <c:v>639.10760498046875</c:v>
              </c:pt>
              <c:pt idx="42">
                <c:v>742.170166015625</c:v>
              </c:pt>
              <c:pt idx="43">
                <c:v>864.14984130859375</c:v>
              </c:pt>
              <c:pt idx="44">
                <c:v>1006.3298950195313</c:v>
              </c:pt>
              <c:pt idx="45">
                <c:v>1170.26220703125</c:v>
              </c:pt>
              <c:pt idx="46">
                <c:v>1362.2718505859375</c:v>
              </c:pt>
              <c:pt idx="47">
                <c:v>1585.87744140625</c:v>
              </c:pt>
              <c:pt idx="48">
                <c:v>1844.972412109375</c:v>
              </c:pt>
              <c:pt idx="49">
                <c:v>2144.677734375</c:v>
              </c:pt>
              <c:pt idx="50">
                <c:v>2496.082763671875</c:v>
              </c:pt>
              <c:pt idx="51">
                <c:v>2904.076904296875</c:v>
              </c:pt>
              <c:pt idx="52">
                <c:v>3378.310791015625</c:v>
              </c:pt>
              <c:pt idx="53">
                <c:v>3932.16015625</c:v>
              </c:pt>
              <c:pt idx="54">
                <c:v>4572.599609375</c:v>
              </c:pt>
              <c:pt idx="55">
                <c:v>5320.87109375</c:v>
              </c:pt>
              <c:pt idx="56">
                <c:v>6189.27197265625</c:v>
              </c:pt>
              <c:pt idx="57">
                <c:v>7202.1962890625</c:v>
              </c:pt>
              <c:pt idx="58">
                <c:v>8380.068359375</c:v>
              </c:pt>
              <c:pt idx="59">
                <c:v>9751.1103515625</c:v>
              </c:pt>
              <c:pt idx="60">
                <c:v>11346.18359375</c:v>
              </c:pt>
              <c:pt idx="61">
                <c:v>13199.7333984375</c:v>
              </c:pt>
              <c:pt idx="62">
                <c:v>15355.1669921875</c:v>
              </c:pt>
              <c:pt idx="63">
                <c:v>17868.98046875</c:v>
              </c:pt>
              <c:pt idx="64">
                <c:v>20789.6171875</c:v>
              </c:pt>
              <c:pt idx="65">
                <c:v>24190.462890625</c:v>
              </c:pt>
              <c:pt idx="66">
                <c:v>28144.76171875</c:v>
              </c:pt>
              <c:pt idx="67">
                <c:v>32744.9765625</c:v>
              </c:pt>
              <c:pt idx="68">
                <c:v>38097.01953125</c:v>
              </c:pt>
              <c:pt idx="69">
                <c:v>44320.8359375</c:v>
              </c:pt>
              <c:pt idx="70">
                <c:v>51551.3046875</c:v>
              </c:pt>
            </c:numLit>
          </c:xVal>
          <c:yVal>
            <c:numLit>
              <c:formatCode>0.00E+00</c:formatCode>
              <c:ptCount val="126"/>
              <c:pt idx="1">
                <c:v>9.2096008271142973E-3</c:v>
              </c:pt>
              <c:pt idx="2">
                <c:v>7.9854569416919919E-3</c:v>
              </c:pt>
              <c:pt idx="3">
                <c:v>6.8489021001030609E-3</c:v>
              </c:pt>
              <c:pt idx="4">
                <c:v>5.8756518454095921E-3</c:v>
              </c:pt>
              <c:pt idx="5">
                <c:v>5.0405675355824518E-3</c:v>
              </c:pt>
              <c:pt idx="6">
                <c:v>4.3258186112376702E-3</c:v>
              </c:pt>
              <c:pt idx="7">
                <c:v>3.7157780656166565E-3</c:v>
              </c:pt>
              <c:pt idx="8">
                <c:v>3.190113531958607E-3</c:v>
              </c:pt>
              <c:pt idx="9">
                <c:v>2.740722019127952E-3</c:v>
              </c:pt>
              <c:pt idx="10">
                <c:v>2.3532721819401773E-3</c:v>
              </c:pt>
              <c:pt idx="11">
                <c:v>2.0216924783998426E-3</c:v>
              </c:pt>
              <c:pt idx="12">
                <c:v>1.7372788299973021E-3</c:v>
              </c:pt>
              <c:pt idx="13">
                <c:v>1.4926436513546222E-3</c:v>
              </c:pt>
              <c:pt idx="14">
                <c:v>1.2823581193039809E-3</c:v>
              </c:pt>
              <c:pt idx="15">
                <c:v>1.1020339255292252E-3</c:v>
              </c:pt>
              <c:pt idx="16">
                <c:v>9.4714047052912723E-4</c:v>
              </c:pt>
              <c:pt idx="17">
                <c:v>8.1393467585398637E-4</c:v>
              </c:pt>
              <c:pt idx="18">
                <c:v>6.9949916063028611E-4</c:v>
              </c:pt>
              <c:pt idx="19">
                <c:v>6.0122546039699997E-4</c:v>
              </c:pt>
              <c:pt idx="20">
                <c:v>5.1682221063579299E-4</c:v>
              </c:pt>
              <c:pt idx="21">
                <c:v>4.4423362218016735E-4</c:v>
              </c:pt>
              <c:pt idx="22">
                <c:v>3.899964883405133E-4</c:v>
              </c:pt>
              <c:pt idx="23">
                <c:v>3.3713303778729232E-4</c:v>
              </c:pt>
              <c:pt idx="24">
                <c:v>2.8604612314184132E-4</c:v>
              </c:pt>
              <c:pt idx="25">
                <c:v>2.4700635432966974E-4</c:v>
              </c:pt>
              <c:pt idx="26">
                <c:v>2.1364472135881058E-4</c:v>
              </c:pt>
              <c:pt idx="27">
                <c:v>1.8047438203276509E-4</c:v>
              </c:pt>
              <c:pt idx="28">
                <c:v>1.5626738860741128E-4</c:v>
              </c:pt>
              <c:pt idx="29">
                <c:v>1.3408817049989199E-4</c:v>
              </c:pt>
              <c:pt idx="30">
                <c:v>1.1544069281371141E-4</c:v>
              </c:pt>
              <c:pt idx="31">
                <c:v>9.8800577632376598E-5</c:v>
              </c:pt>
              <c:pt idx="32">
                <c:v>8.5199495359476252E-5</c:v>
              </c:pt>
              <c:pt idx="33">
                <c:v>7.3120846691353752E-5</c:v>
              </c:pt>
              <c:pt idx="34">
                <c:v>6.2934085040117422E-5</c:v>
              </c:pt>
              <c:pt idx="35">
                <c:v>5.4038820564789646E-5</c:v>
              </c:pt>
              <c:pt idx="36">
                <c:v>4.6447993317666501E-5</c:v>
              </c:pt>
              <c:pt idx="37">
                <c:v>3.9953165749687631E-5</c:v>
              </c:pt>
              <c:pt idx="38">
                <c:v>3.4406492143332349E-5</c:v>
              </c:pt>
              <c:pt idx="39">
                <c:v>2.9662315714338212E-5</c:v>
              </c:pt>
              <c:pt idx="40">
                <c:v>2.5524216684813367E-5</c:v>
              </c:pt>
              <c:pt idx="41">
                <c:v>2.2006812757790576E-5</c:v>
              </c:pt>
              <c:pt idx="42">
                <c:v>1.9024768559648953E-5</c:v>
              </c:pt>
              <c:pt idx="43">
                <c:v>1.6414497852603837E-5</c:v>
              </c:pt>
              <c:pt idx="44">
                <c:v>1.4170616607299399E-5</c:v>
              </c:pt>
              <c:pt idx="45">
                <c:v>1.2260184390557633E-5</c:v>
              </c:pt>
              <c:pt idx="46">
                <c:v>1.0607207802354737E-5</c:v>
              </c:pt>
              <c:pt idx="47">
                <c:v>9.1867122519774982E-6</c:v>
              </c:pt>
              <c:pt idx="48">
                <c:v>7.9713937526503754E-6</c:v>
              </c:pt>
              <c:pt idx="49">
                <c:v>6.9318730104721868E-6</c:v>
              </c:pt>
              <c:pt idx="50">
                <c:v>6.0309709667204492E-6</c:v>
              </c:pt>
              <c:pt idx="51">
                <c:v>5.2585083775135086E-6</c:v>
              </c:pt>
              <c:pt idx="52">
                <c:v>4.5951083366730634E-6</c:v>
              </c:pt>
              <c:pt idx="53">
                <c:v>4.0229035488921932E-6</c:v>
              </c:pt>
              <c:pt idx="54">
                <c:v>3.5340550020354701E-6</c:v>
              </c:pt>
              <c:pt idx="55">
                <c:v>3.1119661262993522E-6</c:v>
              </c:pt>
              <c:pt idx="56">
                <c:v>2.7500661344679267E-6</c:v>
              </c:pt>
              <c:pt idx="57">
                <c:v>2.4382036746357018E-6</c:v>
              </c:pt>
              <c:pt idx="58">
                <c:v>2.1703631834201334E-6</c:v>
              </c:pt>
              <c:pt idx="59">
                <c:v>1.9400919179804534E-6</c:v>
              </c:pt>
              <c:pt idx="60">
                <c:v>1.7422276487388193E-6</c:v>
              </c:pt>
              <c:pt idx="61">
                <c:v>1.572372030111443E-6</c:v>
              </c:pt>
              <c:pt idx="62">
                <c:v>1.4264215367088397E-6</c:v>
              </c:pt>
              <c:pt idx="63">
                <c:v>1.3006827238134708E-6</c:v>
              </c:pt>
              <c:pt idx="64">
                <c:v>1.1927826111755429E-6</c:v>
              </c:pt>
              <c:pt idx="65">
                <c:v>1.0999742976655073E-6</c:v>
              </c:pt>
              <c:pt idx="66">
                <c:v>1.0202632798066461E-6</c:v>
              </c:pt>
              <c:pt idx="67">
                <c:v>9.5175761604187278E-7</c:v>
              </c:pt>
              <c:pt idx="68">
                <c:v>8.9287670368768492E-7</c:v>
              </c:pt>
              <c:pt idx="69">
                <c:v>8.4228859380690845E-7</c:v>
              </c:pt>
              <c:pt idx="70">
                <c:v>7.9885662937398897E-7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2-B585-446C-B8CC-739B23377CEC}"/>
            </c:ext>
          </c:extLst>
        </c:ser>
        <c:ser>
          <c:idx val="3"/>
          <c:order val="2"/>
          <c:tx>
            <c:v>Closure</c:v>
          </c:tx>
          <c:spPr>
            <a:ln w="25400"/>
          </c:spPr>
          <c:marker>
            <c:symbol val="none"/>
          </c:marker>
          <c:dPt>
            <c:idx val="1"/>
            <c:bubble3D val="0"/>
            <c:spPr>
              <a:ln w="25400">
                <a:solidFill>
                  <a:schemeClr val="tx1"/>
                </a:solidFill>
              </a:ln>
            </c:spPr>
            <c:extLst>
              <c:ext xmlns:c16="http://schemas.microsoft.com/office/drawing/2014/chart" uri="{C3380CC4-5D6E-409C-BE32-E72D297353CC}">
                <c16:uniqueId val="{00000004-B585-446C-B8CC-739B23377CEC}"/>
              </c:ext>
            </c:extLst>
          </c:dPt>
          <c:xVal>
            <c:numLit>
              <c:formatCode>0</c:formatCode>
              <c:ptCount val="2"/>
              <c:pt idx="0">
                <c:v>2</c:v>
              </c:pt>
              <c:pt idx="1">
                <c:v>2</c:v>
              </c:pt>
            </c:numLit>
          </c:xVal>
          <c:yVal>
            <c:numLit>
              <c:formatCode>General</c:formatCode>
              <c:ptCount val="2"/>
              <c:pt idx="0">
                <c:v>1E-10</c:v>
              </c:pt>
              <c:pt idx="1">
                <c:v>1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5-B585-446C-B8CC-739B23377CEC}"/>
            </c:ext>
          </c:extLst>
        </c:ser>
        <c:ser>
          <c:idx val="4"/>
          <c:order val="3"/>
          <c:tx>
            <c:v>Intrusion</c:v>
          </c:tx>
          <c:spPr>
            <a:ln>
              <a:solidFill>
                <a:schemeClr val="tx1"/>
              </a:solidFill>
              <a:prstDash val="solid"/>
            </a:ln>
          </c:spPr>
          <c:marker>
            <c:symbol val="none"/>
          </c:marker>
          <c:dPt>
            <c:idx val="1"/>
            <c:bubble3D val="0"/>
            <c:spPr>
              <a:ln w="25400">
                <a:solidFill>
                  <a:schemeClr val="tx1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B585-446C-B8CC-739B23377CEC}"/>
              </c:ext>
            </c:extLst>
          </c:dPt>
          <c:xVal>
            <c:numLit>
              <c:formatCode>General</c:formatCode>
              <c:ptCount val="2"/>
              <c:pt idx="0">
                <c:v>3</c:v>
              </c:pt>
              <c:pt idx="1">
                <c:v>3</c:v>
              </c:pt>
            </c:numLit>
          </c:xVal>
          <c:yVal>
            <c:numLit>
              <c:formatCode>General</c:formatCode>
              <c:ptCount val="2"/>
              <c:pt idx="0">
                <c:v>1E-10</c:v>
              </c:pt>
              <c:pt idx="1">
                <c:v>1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8-B585-446C-B8CC-739B23377CE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logBase val="10"/>
          <c:orientation val="minMax"/>
          <c:min val="1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Injection</a:t>
                </a:r>
                <a:r>
                  <a:rPr lang="en-US" baseline="0"/>
                  <a:t> Pressure, psia</a:t>
                </a:r>
                <a:endParaRPr lang="en-US"/>
              </a:p>
            </c:rich>
          </c:tx>
          <c:overlay val="0"/>
        </c:title>
        <c:numFmt formatCode="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1.0000000000000005E-8"/>
        <c:crossBetween val="midCat"/>
      </c:valAx>
      <c:valAx>
        <c:axId val="160021120"/>
        <c:scaling>
          <c:logBase val="10"/>
          <c:orientation val="minMax"/>
          <c:max val="1.0000000000000002E-2"/>
          <c:min val="1.0000000000000005E-8"/>
        </c:scaling>
        <c:delete val="0"/>
        <c:axPos val="l"/>
        <c:majorGridlines>
          <c:spPr>
            <a:ln>
              <a:solidFill>
                <a:schemeClr val="bg1">
                  <a:lumMod val="50000"/>
                </a:schemeClr>
              </a:solidFill>
            </a:ln>
          </c:spPr>
        </c:majorGridlines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Compressibility, psia^-1</a:t>
                </a:r>
              </a:p>
            </c:rich>
          </c:tx>
          <c:overlay val="0"/>
        </c:title>
        <c:numFmt formatCode="0.E+0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  <c:majorUnit val="0.2"/>
        <c:minorUnit val="0.1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egendEntry>
        <c:idx val="2"/>
        <c:delete val="1"/>
      </c:legendEntry>
      <c:legendEntry>
        <c:idx val="3"/>
        <c:delete val="1"/>
      </c:legendEntry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/>
  </c:printSettings>
</c:chartSpace>
</file>

<file path=xl/charts/chart10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smoothMarker"/>
        <c:varyColors val="0"/>
        <c:ser>
          <c:idx val="0"/>
          <c:order val="0"/>
          <c:tx>
            <c:v>Compression</c:v>
          </c:tx>
          <c:spPr>
            <a:ln>
              <a:solidFill>
                <a:sysClr val="windowText" lastClr="000000"/>
              </a:solidFill>
              <a:prstDash val="solid"/>
            </a:ln>
          </c:spPr>
          <c:marker>
            <c:symbol val="none"/>
          </c:marker>
          <c:xVal>
            <c:numLit>
              <c:formatCode>0.000</c:formatCode>
              <c:ptCount val="129"/>
              <c:pt idx="0">
                <c:v>1.4903042316436768</c:v>
              </c:pt>
              <c:pt idx="1">
                <c:v>1.718778133392334</c:v>
              </c:pt>
              <c:pt idx="2">
                <c:v>2.0040264129638672</c:v>
              </c:pt>
              <c:pt idx="3">
                <c:v>2.3360059261322021</c:v>
              </c:pt>
              <c:pt idx="4">
                <c:v>2.7230591773986816</c:v>
              </c:pt>
              <c:pt idx="5">
                <c:v>3.173041820526123</c:v>
              </c:pt>
              <c:pt idx="6">
                <c:v>3.6940529346466064</c:v>
              </c:pt>
              <c:pt idx="7">
                <c:v>4.3028578758239746</c:v>
              </c:pt>
              <c:pt idx="8">
                <c:v>5.0085272789001465</c:v>
              </c:pt>
              <c:pt idx="9">
                <c:v>5.8333330154418945</c:v>
              </c:pt>
              <c:pt idx="10">
                <c:v>6.7903156280517578</c:v>
              </c:pt>
              <c:pt idx="11">
                <c:v>7.9023137092590332</c:v>
              </c:pt>
              <c:pt idx="12">
                <c:v>9.1979169845581055</c:v>
              </c:pt>
              <c:pt idx="13">
                <c:v>10.706850051879883</c:v>
              </c:pt>
              <c:pt idx="14">
                <c:v>12.459643363952637</c:v>
              </c:pt>
              <c:pt idx="15">
                <c:v>14.498414993286133</c:v>
              </c:pt>
              <c:pt idx="16">
                <c:v>16.872730255126953</c:v>
              </c:pt>
              <c:pt idx="17">
                <c:v>19.635150909423828</c:v>
              </c:pt>
              <c:pt idx="18">
                <c:v>22.84747314453125</c:v>
              </c:pt>
              <c:pt idx="19">
                <c:v>26.582588195800781</c:v>
              </c:pt>
              <c:pt idx="20">
                <c:v>30.931446075439453</c:v>
              </c:pt>
              <c:pt idx="21">
                <c:v>35.238990783691406</c:v>
              </c:pt>
              <c:pt idx="22">
                <c:v>40.773311614990234</c:v>
              </c:pt>
              <c:pt idx="23">
                <c:v>48.068878173828125</c:v>
              </c:pt>
              <c:pt idx="24">
                <c:v>55.682662963867188</c:v>
              </c:pt>
              <c:pt idx="25">
                <c:v>64.399505615234375</c:v>
              </c:pt>
              <c:pt idx="26">
                <c:v>76.270866394042969</c:v>
              </c:pt>
              <c:pt idx="27">
                <c:v>88.126205444335938</c:v>
              </c:pt>
              <c:pt idx="28">
                <c:v>102.76109313964844</c:v>
              </c:pt>
              <c:pt idx="29">
                <c:v>119.43733978271484</c:v>
              </c:pt>
              <c:pt idx="30">
                <c:v>139.66215515136719</c:v>
              </c:pt>
              <c:pt idx="31">
                <c:v>162.09780883789063</c:v>
              </c:pt>
              <c:pt idx="32">
                <c:v>189.07081604003906</c:v>
              </c:pt>
              <c:pt idx="33">
                <c:v>219.935791015625</c:v>
              </c:pt>
              <c:pt idx="34">
                <c:v>256.49954223632813</c:v>
              </c:pt>
              <c:pt idx="35">
                <c:v>298.90460205078125</c:v>
              </c:pt>
              <c:pt idx="36">
                <c:v>348.1513671875</c:v>
              </c:pt>
              <c:pt idx="37">
                <c:v>405.15939331054688</c:v>
              </c:pt>
              <c:pt idx="38">
                <c:v>471.145263671875</c:v>
              </c:pt>
              <c:pt idx="39">
                <c:v>549.1573486328125</c:v>
              </c:pt>
              <c:pt idx="40">
                <c:v>639.10760498046875</c:v>
              </c:pt>
              <c:pt idx="41">
                <c:v>742.170166015625</c:v>
              </c:pt>
              <c:pt idx="42">
                <c:v>864.14984130859375</c:v>
              </c:pt>
              <c:pt idx="43">
                <c:v>1006.3298950195313</c:v>
              </c:pt>
              <c:pt idx="44">
                <c:v>1170.26220703125</c:v>
              </c:pt>
              <c:pt idx="45">
                <c:v>1362.2718505859375</c:v>
              </c:pt>
              <c:pt idx="46">
                <c:v>1585.87744140625</c:v>
              </c:pt>
              <c:pt idx="47">
                <c:v>1844.972412109375</c:v>
              </c:pt>
              <c:pt idx="48">
                <c:v>2144.677734375</c:v>
              </c:pt>
              <c:pt idx="49">
                <c:v>2496.082763671875</c:v>
              </c:pt>
              <c:pt idx="50">
                <c:v>2904.076904296875</c:v>
              </c:pt>
              <c:pt idx="51">
                <c:v>3378.310791015625</c:v>
              </c:pt>
              <c:pt idx="52">
                <c:v>3932.16015625</c:v>
              </c:pt>
              <c:pt idx="53">
                <c:v>4572.599609375</c:v>
              </c:pt>
              <c:pt idx="54">
                <c:v>5320.87109375</c:v>
              </c:pt>
              <c:pt idx="55">
                <c:v>6189.27197265625</c:v>
              </c:pt>
              <c:pt idx="56">
                <c:v>7202.1962890625</c:v>
              </c:pt>
              <c:pt idx="57">
                <c:v>8380.068359375</c:v>
              </c:pt>
              <c:pt idx="58">
                <c:v>9751.1103515625</c:v>
              </c:pt>
              <c:pt idx="59">
                <c:v>11346.18359375</c:v>
              </c:pt>
              <c:pt idx="60">
                <c:v>13199.7333984375</c:v>
              </c:pt>
              <c:pt idx="61">
                <c:v>15355.1669921875</c:v>
              </c:pt>
              <c:pt idx="62">
                <c:v>17868.98046875</c:v>
              </c:pt>
              <c:pt idx="63">
                <c:v>20789.6171875</c:v>
              </c:pt>
              <c:pt idx="64">
                <c:v>24190.462890625</c:v>
              </c:pt>
              <c:pt idx="65">
                <c:v>28144.76171875</c:v>
              </c:pt>
              <c:pt idx="66">
                <c:v>32744.9765625</c:v>
              </c:pt>
              <c:pt idx="67">
                <c:v>38097.01953125</c:v>
              </c:pt>
              <c:pt idx="68">
                <c:v>44320.8359375</c:v>
              </c:pt>
              <c:pt idx="69">
                <c:v>51551.3046875</c:v>
              </c:pt>
            </c:numLit>
          </c:xVal>
          <c:yVal>
            <c:numLit>
              <c:formatCode>General</c:formatCode>
              <c:ptCount val="129"/>
              <c:pt idx="0">
                <c:v>0</c:v>
              </c:pt>
              <c:pt idx="1">
                <c:v>0</c:v>
              </c:pt>
              <c:pt idx="2">
                <c:v>1</c:v>
              </c:pt>
              <c:pt idx="3">
                <c:v>0.99093486265220621</c:v>
              </c:pt>
              <c:pt idx="4">
                <c:v>0.9819502040992264</c:v>
              </c:pt>
              <c:pt idx="5">
                <c:v>0.97306889423839893</c:v>
              </c:pt>
              <c:pt idx="6">
                <c:v>0.9643195413009249</c:v>
              </c:pt>
              <c:pt idx="7">
                <c:v>0.95561923991151931</c:v>
              </c:pt>
              <c:pt idx="8">
                <c:v>0.94703640801335676</c:v>
              </c:pt>
              <c:pt idx="9">
                <c:v>0.93849809329995115</c:v>
              </c:pt>
              <c:pt idx="10">
                <c:v>0.93006647029848133</c:v>
              </c:pt>
              <c:pt idx="11">
                <c:v>0.92172432745262978</c:v>
              </c:pt>
              <c:pt idx="12">
                <c:v>0.91344814755760606</c:v>
              </c:pt>
              <c:pt idx="13">
                <c:v>0.90524169587342773</c:v>
              </c:pt>
              <c:pt idx="14">
                <c:v>0.89712472168828417</c:v>
              </c:pt>
              <c:pt idx="15">
                <c:v>0.88908405358494136</c:v>
              </c:pt>
              <c:pt idx="16">
                <c:v>0.88110943449684553</c:v>
              </c:pt>
              <c:pt idx="17">
                <c:v>0.87320824962925436</c:v>
              </c:pt>
              <c:pt idx="18">
                <c:v>0.86538323806895912</c:v>
              </c:pt>
              <c:pt idx="19">
                <c:v>0.85763360923620302</c:v>
              </c:pt>
              <c:pt idx="20">
                <c:v>0.8499482783963791</c:v>
              </c:pt>
              <c:pt idx="21">
                <c:v>0.84339022665372021</c:v>
              </c:pt>
              <c:pt idx="22">
                <c:v>0.83611275518783368</c:v>
              </c:pt>
              <c:pt idx="23">
                <c:v>0.82797612210192051</c:v>
              </c:pt>
              <c:pt idx="24">
                <c:v>0.82077512426867449</c:v>
              </c:pt>
              <c:pt idx="25">
                <c:v>0.81371394224341487</c:v>
              </c:pt>
              <c:pt idx="26">
                <c:v>0.80557616302943691</c:v>
              </c:pt>
              <c:pt idx="27">
                <c:v>0.79869120401109617</c:v>
              </c:pt>
              <c:pt idx="28">
                <c:v>0.79143437820666385</c:v>
              </c:pt>
              <c:pt idx="29">
                <c:v>0.78439500700094211</c:v>
              </c:pt>
              <c:pt idx="30">
                <c:v>0.77713890255142348</c:v>
              </c:pt>
              <c:pt idx="31">
                <c:v>0.77029127192174707</c:v>
              </c:pt>
              <c:pt idx="32">
                <c:v>0.76327956805772157</c:v>
              </c:pt>
              <c:pt idx="33">
                <c:v>0.75645336462056023</c:v>
              </c:pt>
              <c:pt idx="34">
                <c:v>0.74957343332782045</c:v>
              </c:pt>
              <c:pt idx="35">
                <c:v>0.74279109666047505</c:v>
              </c:pt>
              <c:pt idx="36">
                <c:v>0.73609132436544666</c:v>
              </c:pt>
              <c:pt idx="37">
                <c:v>0.72948967156518507</c:v>
              </c:pt>
              <c:pt idx="38">
                <c:v>0.72297975218479582</c:v>
              </c:pt>
              <c:pt idx="39">
                <c:v>0.71642863736952245</c:v>
              </c:pt>
              <c:pt idx="40">
                <c:v>0.7100014477075457</c:v>
              </c:pt>
              <c:pt idx="41">
                <c:v>0.70372314013081605</c:v>
              </c:pt>
              <c:pt idx="42">
                <c:v>0.6973900542202377</c:v>
              </c:pt>
              <c:pt idx="43">
                <c:v>0.69110774552468179</c:v>
              </c:pt>
              <c:pt idx="44">
                <c:v>0.68493904275476869</c:v>
              </c:pt>
              <c:pt idx="45">
                <c:v>0.67878474827602231</c:v>
              </c:pt>
              <c:pt idx="46">
                <c:v>0.67268342896770605</c:v>
              </c:pt>
              <c:pt idx="47">
                <c:v>0.66666299546216634</c:v>
              </c:pt>
              <c:pt idx="48">
                <c:v>0.66072790495156264</c:v>
              </c:pt>
              <c:pt idx="49">
                <c:v>0.65479864570126822</c:v>
              </c:pt>
              <c:pt idx="50">
                <c:v>0.6489357153957227</c:v>
              </c:pt>
              <c:pt idx="51">
                <c:v>0.64313035186311562</c:v>
              </c:pt>
              <c:pt idx="52">
                <c:v>0.63735598818331585</c:v>
              </c:pt>
              <c:pt idx="53">
                <c:v>0.63166799958648656</c:v>
              </c:pt>
              <c:pt idx="54">
                <c:v>0.62600614491835216</c:v>
              </c:pt>
              <c:pt idx="55">
                <c:v>0.62040885014001435</c:v>
              </c:pt>
              <c:pt idx="56">
                <c:v>0.61484742523544533</c:v>
              </c:pt>
              <c:pt idx="57">
                <c:v>0.60933941941863956</c:v>
              </c:pt>
              <c:pt idx="58">
                <c:v>0.60387878164345787</c:v>
              </c:pt>
              <c:pt idx="59">
                <c:v>0.59846796183982753</c:v>
              </c:pt>
              <c:pt idx="60">
                <c:v>0.59311214531608158</c:v>
              </c:pt>
              <c:pt idx="61">
                <c:v>0.58780634723521141</c:v>
              </c:pt>
              <c:pt idx="62">
                <c:v>0.58253559405330269</c:v>
              </c:pt>
              <c:pt idx="63">
                <c:v>0.57731988260589984</c:v>
              </c:pt>
              <c:pt idx="64">
                <c:v>0.57214688074175923</c:v>
              </c:pt>
              <c:pt idx="65">
                <c:v>0.56702366619882705</c:v>
              </c:pt>
              <c:pt idx="66">
                <c:v>0.56194681030219373</c:v>
              </c:pt>
              <c:pt idx="67">
                <c:v>0.55691547038900568</c:v>
              </c:pt>
              <c:pt idx="68">
                <c:v>0.55193139590148399</c:v>
              </c:pt>
              <c:pt idx="69">
                <c:v>0.54699830302021468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36EB-4726-A919-BD31AE75DBD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  <c:extLst/>
      </c:scatterChart>
      <c:valAx>
        <c:axId val="160018816"/>
        <c:scaling>
          <c:orientation val="minMax"/>
          <c:max val="10000"/>
          <c:min val="0"/>
        </c:scaling>
        <c:delete val="0"/>
        <c:axPos val="b"/>
        <c:minorGridlines>
          <c:spPr>
            <a:ln>
              <a:solidFill>
                <a:schemeClr val="bg1">
                  <a:lumMod val="50000"/>
                </a:schemeClr>
              </a:solidFill>
            </a:ln>
          </c:spPr>
        </c:minorGridlines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Net Confining Pressure,</a:t>
                </a:r>
                <a:r>
                  <a:rPr lang="en-US" baseline="0"/>
                  <a:t> psia</a:t>
                </a:r>
                <a:endParaRPr lang="en-US"/>
              </a:p>
            </c:rich>
          </c:tx>
          <c:overlay val="0"/>
        </c:title>
        <c:numFmt formatCode="General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1.0000000000000094E-156"/>
        <c:crossBetween val="midCat"/>
        <c:majorUnit val="2500"/>
        <c:minorUnit val="1250"/>
      </c:valAx>
      <c:valAx>
        <c:axId val="160021120"/>
        <c:scaling>
          <c:logBase val="10"/>
          <c:orientation val="minMax"/>
          <c:max val="1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K/Ko</a:t>
                </a:r>
              </a:p>
            </c:rich>
          </c:tx>
          <c:overlay val="0"/>
        </c:title>
        <c:numFmt formatCode="0.E+0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  <c:majorUnit val="0.2"/>
        <c:minorUnit val="0.1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/>
  </c:printSettings>
</c:chartSpace>
</file>

<file path=xl/charts/chart10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smoothMarker"/>
        <c:varyColors val="0"/>
        <c:ser>
          <c:idx val="0"/>
          <c:order val="0"/>
          <c:tx>
            <c:v>Compression</c:v>
          </c:tx>
          <c:spPr>
            <a:ln>
              <a:solidFill>
                <a:sysClr val="windowText" lastClr="000000"/>
              </a:solidFill>
              <a:prstDash val="solid"/>
            </a:ln>
          </c:spPr>
          <c:marker>
            <c:symbol val="none"/>
          </c:marker>
          <c:xVal>
            <c:numLit>
              <c:formatCode>0.000</c:formatCode>
              <c:ptCount val="129"/>
              <c:pt idx="0">
                <c:v>1.4903042316436768</c:v>
              </c:pt>
              <c:pt idx="1">
                <c:v>1.718778133392334</c:v>
              </c:pt>
              <c:pt idx="2">
                <c:v>2.0040264129638672</c:v>
              </c:pt>
              <c:pt idx="3">
                <c:v>2.3360059261322021</c:v>
              </c:pt>
              <c:pt idx="4">
                <c:v>2.7230591773986816</c:v>
              </c:pt>
              <c:pt idx="5">
                <c:v>3.173041820526123</c:v>
              </c:pt>
              <c:pt idx="6">
                <c:v>3.6940529346466064</c:v>
              </c:pt>
              <c:pt idx="7">
                <c:v>4.3028578758239746</c:v>
              </c:pt>
              <c:pt idx="8">
                <c:v>5.0085272789001465</c:v>
              </c:pt>
              <c:pt idx="9">
                <c:v>5.8333330154418945</c:v>
              </c:pt>
              <c:pt idx="10">
                <c:v>6.7903156280517578</c:v>
              </c:pt>
              <c:pt idx="11">
                <c:v>7.9023137092590332</c:v>
              </c:pt>
              <c:pt idx="12">
                <c:v>9.1979169845581055</c:v>
              </c:pt>
              <c:pt idx="13">
                <c:v>10.706850051879883</c:v>
              </c:pt>
              <c:pt idx="14">
                <c:v>12.459643363952637</c:v>
              </c:pt>
              <c:pt idx="15">
                <c:v>14.498414993286133</c:v>
              </c:pt>
              <c:pt idx="16">
                <c:v>16.872730255126953</c:v>
              </c:pt>
              <c:pt idx="17">
                <c:v>19.635150909423828</c:v>
              </c:pt>
              <c:pt idx="18">
                <c:v>22.84747314453125</c:v>
              </c:pt>
              <c:pt idx="19">
                <c:v>26.582588195800781</c:v>
              </c:pt>
              <c:pt idx="20">
                <c:v>30.931446075439453</c:v>
              </c:pt>
              <c:pt idx="21">
                <c:v>35.238990783691406</c:v>
              </c:pt>
              <c:pt idx="22">
                <c:v>40.773311614990234</c:v>
              </c:pt>
              <c:pt idx="23">
                <c:v>48.068878173828125</c:v>
              </c:pt>
              <c:pt idx="24">
                <c:v>55.682662963867188</c:v>
              </c:pt>
              <c:pt idx="25">
                <c:v>64.399505615234375</c:v>
              </c:pt>
              <c:pt idx="26">
                <c:v>76.270866394042969</c:v>
              </c:pt>
              <c:pt idx="27">
                <c:v>88.126205444335938</c:v>
              </c:pt>
              <c:pt idx="28">
                <c:v>102.76109313964844</c:v>
              </c:pt>
              <c:pt idx="29">
                <c:v>119.43733978271484</c:v>
              </c:pt>
              <c:pt idx="30">
                <c:v>139.66215515136719</c:v>
              </c:pt>
              <c:pt idx="31">
                <c:v>162.09780883789063</c:v>
              </c:pt>
              <c:pt idx="32">
                <c:v>189.07081604003906</c:v>
              </c:pt>
              <c:pt idx="33">
                <c:v>219.935791015625</c:v>
              </c:pt>
              <c:pt idx="34">
                <c:v>256.49954223632813</c:v>
              </c:pt>
              <c:pt idx="35">
                <c:v>298.90460205078125</c:v>
              </c:pt>
              <c:pt idx="36">
                <c:v>348.1513671875</c:v>
              </c:pt>
              <c:pt idx="37">
                <c:v>405.15939331054688</c:v>
              </c:pt>
              <c:pt idx="38">
                <c:v>471.145263671875</c:v>
              </c:pt>
              <c:pt idx="39">
                <c:v>549.1573486328125</c:v>
              </c:pt>
              <c:pt idx="40">
                <c:v>639.10760498046875</c:v>
              </c:pt>
              <c:pt idx="41">
                <c:v>742.170166015625</c:v>
              </c:pt>
              <c:pt idx="42">
                <c:v>864.14984130859375</c:v>
              </c:pt>
              <c:pt idx="43">
                <c:v>1006.3298950195313</c:v>
              </c:pt>
              <c:pt idx="44">
                <c:v>1170.26220703125</c:v>
              </c:pt>
              <c:pt idx="45">
                <c:v>1362.2718505859375</c:v>
              </c:pt>
              <c:pt idx="46">
                <c:v>1585.87744140625</c:v>
              </c:pt>
              <c:pt idx="47">
                <c:v>1844.972412109375</c:v>
              </c:pt>
              <c:pt idx="48">
                <c:v>2144.677734375</c:v>
              </c:pt>
              <c:pt idx="49">
                <c:v>2496.082763671875</c:v>
              </c:pt>
              <c:pt idx="50">
                <c:v>2904.076904296875</c:v>
              </c:pt>
              <c:pt idx="51">
                <c:v>3378.310791015625</c:v>
              </c:pt>
              <c:pt idx="52">
                <c:v>3932.16015625</c:v>
              </c:pt>
              <c:pt idx="53">
                <c:v>4572.599609375</c:v>
              </c:pt>
              <c:pt idx="54">
                <c:v>5320.87109375</c:v>
              </c:pt>
              <c:pt idx="55">
                <c:v>6189.27197265625</c:v>
              </c:pt>
              <c:pt idx="56">
                <c:v>7202.1962890625</c:v>
              </c:pt>
              <c:pt idx="57">
                <c:v>8380.068359375</c:v>
              </c:pt>
              <c:pt idx="58">
                <c:v>9751.1103515625</c:v>
              </c:pt>
              <c:pt idx="59">
                <c:v>11346.18359375</c:v>
              </c:pt>
              <c:pt idx="60">
                <c:v>13199.7333984375</c:v>
              </c:pt>
              <c:pt idx="61">
                <c:v>15355.1669921875</c:v>
              </c:pt>
              <c:pt idx="62">
                <c:v>17868.98046875</c:v>
              </c:pt>
              <c:pt idx="63">
                <c:v>20789.6171875</c:v>
              </c:pt>
              <c:pt idx="64">
                <c:v>24190.462890625</c:v>
              </c:pt>
              <c:pt idx="65">
                <c:v>28144.76171875</c:v>
              </c:pt>
              <c:pt idx="66">
                <c:v>32744.9765625</c:v>
              </c:pt>
              <c:pt idx="67">
                <c:v>38097.01953125</c:v>
              </c:pt>
              <c:pt idx="68">
                <c:v>44320.8359375</c:v>
              </c:pt>
              <c:pt idx="69">
                <c:v>51551.3046875</c:v>
              </c:pt>
            </c:numLit>
          </c:xVal>
          <c:yVal>
            <c:numLit>
              <c:formatCode>General</c:formatCode>
              <c:ptCount val="129"/>
              <c:pt idx="0">
                <c:v>1</c:v>
              </c:pt>
              <c:pt idx="1">
                <c:v>1</c:v>
              </c:pt>
              <c:pt idx="2">
                <c:v>0.9928949990714252</c:v>
              </c:pt>
              <c:pt idx="3">
                <c:v>0.98584840077043245</c:v>
              </c:pt>
              <c:pt idx="4">
                <c:v>0.97884813973269968</c:v>
              </c:pt>
              <c:pt idx="5">
                <c:v>0.97191583132616188</c:v>
              </c:pt>
              <c:pt idx="6">
                <c:v>0.96508104664979011</c:v>
              </c:pt>
              <c:pt idx="7">
                <c:v>0.95828979108986856</c:v>
              </c:pt>
              <c:pt idx="8">
                <c:v>0.95160139149978795</c:v>
              </c:pt>
              <c:pt idx="9">
                <c:v>0.94497556947149564</c:v>
              </c:pt>
              <c:pt idx="10">
                <c:v>0.93847678014220326</c:v>
              </c:pt>
              <c:pt idx="11">
                <c:v>0.93210831274941108</c:v>
              </c:pt>
              <c:pt idx="12">
                <c:v>0.92587038621652584</c:v>
              </c:pt>
              <c:pt idx="13">
                <c:v>0.91975430818964554</c:v>
              </c:pt>
              <c:pt idx="14">
                <c:v>0.91377327111525886</c:v>
              </c:pt>
              <c:pt idx="15">
                <c:v>0.90791999963320147</c:v>
              </c:pt>
              <c:pt idx="16">
                <c:v>0.90219169907941732</c:v>
              </c:pt>
              <c:pt idx="17">
                <c:v>0.8965957160137199</c:v>
              </c:pt>
              <c:pt idx="18">
                <c:v>0.89114087686934373</c:v>
              </c:pt>
              <c:pt idx="19">
                <c:v>0.88583543557433719</c:v>
              </c:pt>
              <c:pt idx="20">
                <c:v>0.88068472819382126</c:v>
              </c:pt>
              <c:pt idx="21">
                <c:v>0.87623623786981764</c:v>
              </c:pt>
              <c:pt idx="22">
                <c:v>0.87141150545482315</c:v>
              </c:pt>
              <c:pt idx="23">
                <c:v>0.86619297414807039</c:v>
              </c:pt>
              <c:pt idx="24">
                <c:v>0.86165778788344571</c:v>
              </c:pt>
              <c:pt idx="25">
                <c:v>0.85733040864821397</c:v>
              </c:pt>
              <c:pt idx="26">
                <c:v>0.85254400984087675</c:v>
              </c:pt>
              <c:pt idx="27">
                <c:v>0.84857424263106807</c:v>
              </c:pt>
              <c:pt idx="28">
                <c:v>0.84454342904268476</c:v>
              </c:pt>
              <c:pt idx="29">
                <c:v>0.84075304288200914</c:v>
              </c:pt>
              <c:pt idx="30">
                <c:v>0.83698278374060664</c:v>
              </c:pt>
              <c:pt idx="31">
                <c:v>0.83352444562192141</c:v>
              </c:pt>
              <c:pt idx="32">
                <c:v>0.83010706651192778</c:v>
              </c:pt>
              <c:pt idx="33">
                <c:v>0.8268824134672117</c:v>
              </c:pt>
              <c:pt idx="34">
                <c:v>0.8237377946329878</c:v>
              </c:pt>
              <c:pt idx="35">
                <c:v>0.82073074777332244</c:v>
              </c:pt>
              <c:pt idx="36">
                <c:v>0.81784767195392793</c:v>
              </c:pt>
              <c:pt idx="37">
                <c:v>0.81508878426198494</c:v>
              </c:pt>
              <c:pt idx="38">
                <c:v>0.81244119798524117</c:v>
              </c:pt>
              <c:pt idx="39">
                <c:v>0.80984195419605576</c:v>
              </c:pt>
              <c:pt idx="40">
                <c:v>0.80734512390328961</c:v>
              </c:pt>
              <c:pt idx="41">
                <c:v>0.80494934267188178</c:v>
              </c:pt>
              <c:pt idx="42">
                <c:v>0.80257022220953067</c:v>
              </c:pt>
              <c:pt idx="43">
                <c:v>0.80023678730348735</c:v>
              </c:pt>
              <c:pt idx="44">
                <c:v>0.79796008183320577</c:v>
              </c:pt>
              <c:pt idx="45">
                <c:v>0.79569452191018852</c:v>
              </c:pt>
              <c:pt idx="46">
                <c:v>0.79344122298835407</c:v>
              </c:pt>
              <c:pt idx="47">
                <c:v>0.79119953867976767</c:v>
              </c:pt>
              <c:pt idx="48">
                <c:v>0.78895875068289789</c:v>
              </c:pt>
              <c:pt idx="49">
                <c:v>0.78667256169136135</c:v>
              </c:pt>
              <c:pt idx="50">
                <c:v>0.78434920302920108</c:v>
              </c:pt>
              <c:pt idx="51">
                <c:v>0.78196367401536493</c:v>
              </c:pt>
              <c:pt idx="52">
                <c:v>0.77948898211654616</c:v>
              </c:pt>
              <c:pt idx="53">
                <c:v>0.77691955409119429</c:v>
              </c:pt>
              <c:pt idx="54">
                <c:v>0.77420829976611727</c:v>
              </c:pt>
              <c:pt idx="55">
                <c:v>0.77134139644337329</c:v>
              </c:pt>
              <c:pt idx="56">
                <c:v>0.76826891500345129</c:v>
              </c:pt>
              <c:pt idx="57">
                <c:v>0.76496129286141212</c:v>
              </c:pt>
              <c:pt idx="58">
                <c:v>0.76136448795628608</c:v>
              </c:pt>
              <c:pt idx="59">
                <c:v>0.75743598703699289</c:v>
              </c:pt>
              <c:pt idx="60">
                <c:v>0.75311704120851652</c:v>
              </c:pt>
              <c:pt idx="61">
                <c:v>0.74833288049199964</c:v>
              </c:pt>
              <c:pt idx="62">
                <c:v>0.74296554562502493</c:v>
              </c:pt>
              <c:pt idx="63">
                <c:v>0.73693862201179261</c:v>
              </c:pt>
              <c:pt idx="64">
                <c:v>0.73007832935272188</c:v>
              </c:pt>
              <c:pt idx="65">
                <c:v>0.72220688457224358</c:v>
              </c:pt>
              <c:pt idx="66">
                <c:v>0.71310051008328212</c:v>
              </c:pt>
              <c:pt idx="67">
                <c:v>0.70249392188607718</c:v>
              </c:pt>
              <c:pt idx="68">
                <c:v>0.69008273293320588</c:v>
              </c:pt>
              <c:pt idx="69">
                <c:v>0.67550844270245824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52ED-4414-902B-96ABAD3B7B5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  <c:extLst/>
      </c:scatterChart>
      <c:valAx>
        <c:axId val="160018816"/>
        <c:scaling>
          <c:orientation val="minMax"/>
          <c:max val="10000"/>
          <c:min val="0"/>
        </c:scaling>
        <c:delete val="0"/>
        <c:axPos val="b"/>
        <c:minorGridlines>
          <c:spPr>
            <a:ln>
              <a:solidFill>
                <a:schemeClr val="bg1">
                  <a:lumMod val="50000"/>
                </a:schemeClr>
              </a:solidFill>
            </a:ln>
          </c:spPr>
        </c:minorGridlines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Net Confining Pressure,</a:t>
                </a:r>
                <a:r>
                  <a:rPr lang="en-US" baseline="0"/>
                  <a:t> psia</a:t>
                </a:r>
                <a:endParaRPr lang="en-US"/>
              </a:p>
            </c:rich>
          </c:tx>
          <c:overlay val="0"/>
        </c:title>
        <c:numFmt formatCode="General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1.0000000000000004E-6"/>
        <c:crossBetween val="midCat"/>
        <c:majorUnit val="2500"/>
        <c:minorUnit val="1250"/>
      </c:valAx>
      <c:valAx>
        <c:axId val="160021120"/>
        <c:scaling>
          <c:orientation val="minMax"/>
          <c:max val="1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PHI/PHIo</a:t>
                </a:r>
              </a:p>
            </c:rich>
          </c:tx>
          <c:overlay val="0"/>
        </c:title>
        <c:numFmt formatCode="#,##0.0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  <c:majorUnit val="0.2"/>
        <c:minorUnit val="0.1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/>
  </c:printSettings>
</c:chartSpace>
</file>

<file path=xl/charts/chart10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25331437736949547"/>
          <c:y val="0.15617235345581804"/>
          <c:w val="0.66644247594050743"/>
          <c:h val="0.6651413495188101"/>
        </c:manualLayout>
      </c:layout>
      <c:scatterChart>
        <c:scatterStyle val="smoothMarker"/>
        <c:varyColors val="0"/>
        <c:ser>
          <c:idx val="0"/>
          <c:order val="0"/>
          <c:tx>
            <c:v>Leverett J-Function</c:v>
          </c:tx>
          <c:spPr>
            <a:ln>
              <a:solidFill>
                <a:srgbClr val="002060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0.99796194847999475</c:v>
              </c:pt>
              <c:pt idx="7">
                <c:v>0.99434251926891548</c:v>
              </c:pt>
              <c:pt idx="8">
                <c:v>0.98966759559857365</c:v>
              </c:pt>
              <c:pt idx="9">
                <c:v>0.98319531570501151</c:v>
              </c:pt>
              <c:pt idx="10">
                <c:v>0.97447179543477835</c:v>
              </c:pt>
              <c:pt idx="11">
                <c:v>0.96211166118755354</c:v>
              </c:pt>
              <c:pt idx="12">
                <c:v>0.94685911925391264</c:v>
              </c:pt>
              <c:pt idx="13">
                <c:v>0.92850778985025118</c:v>
              </c:pt>
              <c:pt idx="14">
                <c:v>0.91227975381976312</c:v>
              </c:pt>
              <c:pt idx="15">
                <c:v>0.89613241838723423</c:v>
              </c:pt>
              <c:pt idx="16">
                <c:v>0.87965552598593544</c:v>
              </c:pt>
              <c:pt idx="17">
                <c:v>0.86243152641841558</c:v>
              </c:pt>
              <c:pt idx="18">
                <c:v>0.8447679437079757</c:v>
              </c:pt>
              <c:pt idx="19">
                <c:v>0.82580195856961525</c:v>
              </c:pt>
              <c:pt idx="20">
                <c:v>0.80520406529442456</c:v>
              </c:pt>
              <c:pt idx="21">
                <c:v>0.78233246562881786</c:v>
              </c:pt>
              <c:pt idx="22">
                <c:v>0.78151230103589442</c:v>
              </c:pt>
              <c:pt idx="23">
                <c:v>0.76511541663087601</c:v>
              </c:pt>
              <c:pt idx="24">
                <c:v>0.74117194275208087</c:v>
              </c:pt>
              <c:pt idx="25">
                <c:v>0.71577404377494025</c:v>
              </c:pt>
              <c:pt idx="26">
                <c:v>0.69040551454126686</c:v>
              </c:pt>
              <c:pt idx="27">
                <c:v>0.66463873183983013</c:v>
              </c:pt>
              <c:pt idx="28">
                <c:v>0.63816831327760148</c:v>
              </c:pt>
              <c:pt idx="29">
                <c:v>0.61217057254832574</c:v>
              </c:pt>
              <c:pt idx="30">
                <c:v>0.58735221468147203</c:v>
              </c:pt>
              <c:pt idx="31">
                <c:v>0.5634407102773038</c:v>
              </c:pt>
              <c:pt idx="32">
                <c:v>0.54089470929989791</c:v>
              </c:pt>
              <c:pt idx="33">
                <c:v>0.51846029528982118</c:v>
              </c:pt>
              <c:pt idx="34">
                <c:v>0.49717996575262147</c:v>
              </c:pt>
              <c:pt idx="35">
                <c:v>0.47701882987057886</c:v>
              </c:pt>
              <c:pt idx="36">
                <c:v>0.4578855947351993</c:v>
              </c:pt>
              <c:pt idx="37">
                <c:v>0.43958542923625121</c:v>
              </c:pt>
              <c:pt idx="38">
                <c:v>0.4218238428187786</c:v>
              </c:pt>
              <c:pt idx="39">
                <c:v>0.40531154540524095</c:v>
              </c:pt>
              <c:pt idx="40">
                <c:v>0.39058457820823678</c:v>
              </c:pt>
              <c:pt idx="41">
                <c:v>0.37648381854978663</c:v>
              </c:pt>
              <c:pt idx="42">
                <c:v>0.36336789176925344</c:v>
              </c:pt>
              <c:pt idx="43">
                <c:v>0.35154063829023985</c:v>
              </c:pt>
              <c:pt idx="44">
                <c:v>0.34019315232260905</c:v>
              </c:pt>
              <c:pt idx="45">
                <c:v>0.32962017045887559</c:v>
              </c:pt>
              <c:pt idx="46">
                <c:v>0.31974153857842258</c:v>
              </c:pt>
              <c:pt idx="47">
                <c:v>0.3104536944975419</c:v>
              </c:pt>
              <c:pt idx="48">
                <c:v>0.3012585492308173</c:v>
              </c:pt>
              <c:pt idx="49">
                <c:v>0.29230301713493478</c:v>
              </c:pt>
              <c:pt idx="50">
                <c:v>0.28408470599400071</c:v>
              </c:pt>
              <c:pt idx="51">
                <c:v>0.27544511011839268</c:v>
              </c:pt>
              <c:pt idx="52">
                <c:v>0.26745191936702606</c:v>
              </c:pt>
              <c:pt idx="53">
                <c:v>0.2585392081685417</c:v>
              </c:pt>
              <c:pt idx="54">
                <c:v>0.25027959156308976</c:v>
              </c:pt>
              <c:pt idx="55">
                <c:v>0.24066570933125475</c:v>
              </c:pt>
              <c:pt idx="56">
                <c:v>0.23052699703968349</c:v>
              </c:pt>
              <c:pt idx="57">
                <c:v>0.21963614457092495</c:v>
              </c:pt>
              <c:pt idx="58">
                <c:v>0.20726374144843474</c:v>
              </c:pt>
              <c:pt idx="59">
                <c:v>0.19413744450498982</c:v>
              </c:pt>
              <c:pt idx="60">
                <c:v>0.1774987363354058</c:v>
              </c:pt>
              <c:pt idx="61">
                <c:v>0.15875254225969793</c:v>
              </c:pt>
              <c:pt idx="62">
                <c:v>0.13714476775712781</c:v>
              </c:pt>
              <c:pt idx="63">
                <c:v>0.11524886711786797</c:v>
              </c:pt>
              <c:pt idx="64">
                <c:v>8.8676703850247618E-2</c:v>
              </c:pt>
              <c:pt idx="65">
                <c:v>6.473094816868219E-2</c:v>
              </c:pt>
              <c:pt idx="66">
                <c:v>4.3558341359907105E-2</c:v>
              </c:pt>
              <c:pt idx="67">
                <c:v>2.5501249447344998E-2</c:v>
              </c:pt>
              <c:pt idx="68">
                <c:v>1.181514074635448E-2</c:v>
              </c:pt>
              <c:pt idx="69">
                <c:v>2.675733568847205E-3</c:v>
              </c:pt>
              <c:pt idx="70">
                <c:v>0</c:v>
              </c:pt>
            </c:numLit>
          </c:xVal>
          <c:yVal>
            <c:numLit>
              <c:formatCode>0.00000</c:formatCode>
              <c:ptCount val="256"/>
              <c:pt idx="1">
                <c:v>1.7678640213860081E-2</c:v>
              </c:pt>
              <c:pt idx="2">
                <c:v>2.0388946819308685E-2</c:v>
              </c:pt>
              <c:pt idx="3">
                <c:v>2.3772766560878469E-2</c:v>
              </c:pt>
              <c:pt idx="4">
                <c:v>2.771097131138139E-2</c:v>
              </c:pt>
              <c:pt idx="5">
                <c:v>3.2302537673723243E-2</c:v>
              </c:pt>
              <c:pt idx="6">
                <c:v>3.7640660015720258E-2</c:v>
              </c:pt>
              <c:pt idx="7">
                <c:v>4.3821359808426032E-2</c:v>
              </c:pt>
              <c:pt idx="8">
                <c:v>5.1043190346291213E-2</c:v>
              </c:pt>
              <c:pt idx="9">
                <c:v>5.9412515631092754E-2</c:v>
              </c:pt>
              <c:pt idx="10">
                <c:v>6.9189869681084509E-2</c:v>
              </c:pt>
              <c:pt idx="11">
                <c:v>8.0521217372413259E-2</c:v>
              </c:pt>
              <c:pt idx="12">
                <c:v>9.3659661173339639E-2</c:v>
              </c:pt>
              <c:pt idx="13">
                <c:v>0.10891239469773491</c:v>
              </c:pt>
              <c:pt idx="14">
                <c:v>0.12658165069679561</c:v>
              </c:pt>
              <c:pt idx="15">
                <c:v>0.14695921610657889</c:v>
              </c:pt>
              <c:pt idx="16">
                <c:v>0.17045260502295098</c:v>
              </c:pt>
              <c:pt idx="17">
                <c:v>0.19753802845369409</c:v>
              </c:pt>
              <c:pt idx="18">
                <c:v>0.22871456078576569</c:v>
              </c:pt>
              <c:pt idx="19">
                <c:v>0.26458160655773777</c:v>
              </c:pt>
              <c:pt idx="20">
                <c:v>0.30586357407460774</c:v>
              </c:pt>
              <c:pt idx="21">
                <c:v>0.353487964579346</c:v>
              </c:pt>
              <c:pt idx="22">
                <c:v>0.40030815988102886</c:v>
              </c:pt>
              <c:pt idx="23">
                <c:v>0.46008672067954159</c:v>
              </c:pt>
              <c:pt idx="24">
                <c:v>0.53843473383126961</c:v>
              </c:pt>
              <c:pt idx="25">
                <c:v>0.61982703148767926</c:v>
              </c:pt>
              <c:pt idx="26">
                <c:v>0.71270208901637011</c:v>
              </c:pt>
              <c:pt idx="27">
                <c:v>0.83884756440354946</c:v>
              </c:pt>
              <c:pt idx="28">
                <c:v>0.96457871636791837</c:v>
              </c:pt>
              <c:pt idx="29">
                <c:v>1.1195882830083299</c:v>
              </c:pt>
              <c:pt idx="30">
                <c:v>1.2960657285961572</c:v>
              </c:pt>
              <c:pt idx="31">
                <c:v>1.509986605886624</c:v>
              </c:pt>
              <c:pt idx="32">
                <c:v>1.7472412940396771</c:v>
              </c:pt>
              <c:pt idx="33">
                <c:v>2.0324882508128015</c:v>
              </c:pt>
              <c:pt idx="34">
                <c:v>2.3589755125500385</c:v>
              </c:pt>
              <c:pt idx="35">
                <c:v>2.7459170416112819</c:v>
              </c:pt>
              <c:pt idx="36">
                <c:v>3.1949618797166774</c:v>
              </c:pt>
              <c:pt idx="37">
                <c:v>3.71688712664454</c:v>
              </c:pt>
              <c:pt idx="38">
                <c:v>4.3216830345792081</c:v>
              </c:pt>
              <c:pt idx="39">
                <c:v>5.0225812091091244</c:v>
              </c:pt>
              <c:pt idx="40">
                <c:v>5.8524355009309872</c:v>
              </c:pt>
              <c:pt idx="41">
                <c:v>6.8109406581866203</c:v>
              </c:pt>
              <c:pt idx="42">
                <c:v>7.9113758963063807</c:v>
              </c:pt>
              <c:pt idx="43">
                <c:v>9.2168620374648782</c:v>
              </c:pt>
              <c:pt idx="44">
                <c:v>10.742760638876989</c:v>
              </c:pt>
              <c:pt idx="45">
                <c:v>12.507769155025812</c:v>
              </c:pt>
              <c:pt idx="46">
                <c:v>14.582819346293867</c:v>
              </c:pt>
              <c:pt idx="47">
                <c:v>17.00989658254359</c:v>
              </c:pt>
              <c:pt idx="48">
                <c:v>19.836468796349351</c:v>
              </c:pt>
              <c:pt idx="49">
                <c:v>23.12529040084728</c:v>
              </c:pt>
              <c:pt idx="50">
                <c:v>27.007825535955615</c:v>
              </c:pt>
              <c:pt idx="51">
                <c:v>31.551531185943585</c:v>
              </c:pt>
              <c:pt idx="52">
                <c:v>36.881788565862934</c:v>
              </c:pt>
              <c:pt idx="53">
                <c:v>43.17391902979741</c:v>
              </c:pt>
              <c:pt idx="54">
                <c:v>50.540614701323349</c:v>
              </c:pt>
              <c:pt idx="55">
                <c:v>59.272366632111599</c:v>
              </c:pt>
              <c:pt idx="56">
                <c:v>69.576487033607236</c:v>
              </c:pt>
              <c:pt idx="57">
                <c:v>81.830264024483867</c:v>
              </c:pt>
              <c:pt idx="58">
                <c:v>96.402688307339631</c:v>
              </c:pt>
              <c:pt idx="59">
                <c:v>113.81111244597344</c:v>
              </c:pt>
              <c:pt idx="60">
                <c:v>134.68162968356035</c:v>
              </c:pt>
              <c:pt idx="61">
                <c:v>159.79019260008928</c:v>
              </c:pt>
              <c:pt idx="62">
                <c:v>190.18038080046088</c:v>
              </c:pt>
              <c:pt idx="63">
                <c:v>227.30001069671471</c:v>
              </c:pt>
              <c:pt idx="64">
                <c:v>272.78683141657456</c:v>
              </c:pt>
              <c:pt idx="65">
                <c:v>329.10143045046868</c:v>
              </c:pt>
              <c:pt idx="66">
                <c:v>399.36235059169775</c:v>
              </c:pt>
              <c:pt idx="67">
                <c:v>487.98703366036591</c:v>
              </c:pt>
              <c:pt idx="68">
                <c:v>601.1166295910848</c:v>
              </c:pt>
              <c:pt idx="69">
                <c:v>747.40961453810348</c:v>
              </c:pt>
              <c:pt idx="70">
                <c:v>939.28002347657957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72E2-426A-8917-E8AFBA48C6F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orientation val="minMax"/>
          <c:max val="1"/>
          <c:min val="0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 sz="1000"/>
                </a:pPr>
                <a:r>
                  <a:rPr lang="en-US" sz="1000"/>
                  <a:t>Wetting Phase Saturation, fraction</a:t>
                </a:r>
              </a:p>
            </c:rich>
          </c:tx>
          <c:overlay val="0"/>
        </c:title>
        <c:numFmt formatCode="0.0" sourceLinked="0"/>
        <c:majorTickMark val="out"/>
        <c:minorTickMark val="none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21120"/>
        <c:crossesAt val="0"/>
        <c:crossBetween val="midCat"/>
        <c:majorUnit val="0.2"/>
        <c:minorUnit val="0.1"/>
      </c:valAx>
      <c:valAx>
        <c:axId val="160021120"/>
        <c:scaling>
          <c:logBase val="10"/>
          <c:orientation val="minMax"/>
          <c:min val="1.0000000000000002E-2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000"/>
                </a:pPr>
                <a:r>
                  <a:rPr lang="en-US" sz="1000"/>
                  <a:t>Leverett J-Function</a:t>
                </a:r>
              </a:p>
            </c:rich>
          </c:tx>
          <c:overlay val="0"/>
        </c:title>
        <c:numFmt formatCode="#,##0.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18816"/>
        <c:crossesAt val="0"/>
        <c:crossBetween val="midCat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ayout>
        <c:manualLayout>
          <c:xMode val="edge"/>
          <c:yMode val="edge"/>
          <c:x val="8.0111077121539823E-2"/>
          <c:y val="2.0833333333333332E-2"/>
          <c:w val="0.84547433842190123"/>
          <c:h val="0.11197998687664042"/>
        </c:manualLayout>
      </c:layout>
      <c:overlay val="0"/>
      <c:txPr>
        <a:bodyPr/>
        <a:lstStyle/>
        <a:p>
          <a:pPr>
            <a:defRPr sz="900" b="1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0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31204104695246426"/>
          <c:y val="0.1388112423447069"/>
          <c:w val="0.60771580635753863"/>
          <c:h val="0.69015857392825897"/>
        </c:manualLayout>
      </c:layout>
      <c:scatterChart>
        <c:scatterStyle val="smoothMarker"/>
        <c:varyColors val="0"/>
        <c:ser>
          <c:idx val="1"/>
          <c:order val="0"/>
          <c:tx>
            <c:v>G/W</c:v>
          </c:tx>
          <c:spPr>
            <a:ln>
              <a:solidFill>
                <a:srgbClr val="FF0000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1</c:v>
              </c:pt>
              <c:pt idx="15">
                <c:v>1</c:v>
              </c:pt>
              <c:pt idx="16">
                <c:v>1</c:v>
              </c:pt>
              <c:pt idx="17">
                <c:v>1</c:v>
              </c:pt>
              <c:pt idx="18">
                <c:v>1</c:v>
              </c:pt>
              <c:pt idx="19">
                <c:v>1</c:v>
              </c:pt>
              <c:pt idx="20">
                <c:v>1</c:v>
              </c:pt>
              <c:pt idx="21">
                <c:v>1</c:v>
              </c:pt>
              <c:pt idx="22">
                <c:v>1</c:v>
              </c:pt>
              <c:pt idx="23">
                <c:v>1</c:v>
              </c:pt>
              <c:pt idx="24">
                <c:v>1</c:v>
              </c:pt>
              <c:pt idx="25">
                <c:v>1</c:v>
              </c:pt>
              <c:pt idx="26">
                <c:v>1</c:v>
              </c:pt>
              <c:pt idx="27">
                <c:v>1</c:v>
              </c:pt>
              <c:pt idx="28">
                <c:v>1</c:v>
              </c:pt>
              <c:pt idx="29">
                <c:v>1</c:v>
              </c:pt>
              <c:pt idx="30">
                <c:v>1</c:v>
              </c:pt>
              <c:pt idx="31">
                <c:v>1</c:v>
              </c:pt>
              <c:pt idx="32">
                <c:v>1</c:v>
              </c:pt>
              <c:pt idx="33">
                <c:v>1</c:v>
              </c:pt>
              <c:pt idx="34">
                <c:v>1</c:v>
              </c:pt>
              <c:pt idx="35">
                <c:v>1</c:v>
              </c:pt>
              <c:pt idx="36">
                <c:v>1</c:v>
              </c:pt>
              <c:pt idx="37">
                <c:v>1</c:v>
              </c:pt>
              <c:pt idx="38">
                <c:v>1</c:v>
              </c:pt>
              <c:pt idx="39">
                <c:v>1</c:v>
              </c:pt>
              <c:pt idx="40">
                <c:v>1</c:v>
              </c:pt>
              <c:pt idx="41">
                <c:v>1</c:v>
              </c:pt>
              <c:pt idx="42">
                <c:v>1</c:v>
              </c:pt>
              <c:pt idx="43">
                <c:v>1</c:v>
              </c:pt>
              <c:pt idx="44">
                <c:v>1</c:v>
              </c:pt>
              <c:pt idx="45">
                <c:v>1</c:v>
              </c:pt>
              <c:pt idx="46">
                <c:v>1</c:v>
              </c:pt>
              <c:pt idx="47">
                <c:v>1</c:v>
              </c:pt>
              <c:pt idx="48">
                <c:v>1</c:v>
              </c:pt>
              <c:pt idx="49">
                <c:v>0.99714098256641392</c:v>
              </c:pt>
              <c:pt idx="50">
                <c:v>0.99145824316489284</c:v>
              </c:pt>
              <c:pt idx="51">
                <c:v>0.98615553676453704</c:v>
              </c:pt>
              <c:pt idx="52">
                <c:v>0.97313182767034923</c:v>
              </c:pt>
              <c:pt idx="53">
                <c:v>0.95749184719612079</c:v>
              </c:pt>
              <c:pt idx="54">
                <c:v>0.93721554073029667</c:v>
              </c:pt>
              <c:pt idx="55">
                <c:v>0.90574401624031242</c:v>
              </c:pt>
              <c:pt idx="56">
                <c:v>0.85760841458543857</c:v>
              </c:pt>
              <c:pt idx="57">
                <c:v>0.79618653779502158</c:v>
              </c:pt>
              <c:pt idx="58">
                <c:v>0.72948299991411769</c:v>
              </c:pt>
              <c:pt idx="59">
                <c:v>0.65775103725969764</c:v>
              </c:pt>
              <c:pt idx="60">
                <c:v>0.57295024690731799</c:v>
              </c:pt>
              <c:pt idx="61">
                <c:v>0.49097853704575178</c:v>
              </c:pt>
              <c:pt idx="62">
                <c:v>0.40160869599967497</c:v>
              </c:pt>
              <c:pt idx="63">
                <c:v>0.32365084496351249</c:v>
              </c:pt>
              <c:pt idx="64">
                <c:v>0.24995753908730778</c:v>
              </c:pt>
              <c:pt idx="65">
                <c:v>0.1867105574629776</c:v>
              </c:pt>
              <c:pt idx="66">
                <c:v>0.13044695164979725</c:v>
              </c:pt>
              <c:pt idx="67">
                <c:v>7.4456827918668811E-2</c:v>
              </c:pt>
              <c:pt idx="68">
                <c:v>3.5409314724892949E-2</c:v>
              </c:pt>
              <c:pt idx="69">
                <c:v>0</c:v>
              </c:pt>
            </c:numLit>
          </c:xVal>
          <c:yVal>
            <c:numLit>
              <c:formatCode>0.000</c:formatCode>
              <c:ptCount val="256"/>
              <c:pt idx="1">
                <c:v>0.32865371223215706</c:v>
              </c:pt>
              <c:pt idx="2">
                <c:v>0.38169268401593953</c:v>
              </c:pt>
              <c:pt idx="3">
                <c:v>0.44479162121777799</c:v>
              </c:pt>
              <c:pt idx="4">
                <c:v>0.5183949271744035</c:v>
              </c:pt>
              <c:pt idx="5">
                <c:v>0.60172155134645455</c:v>
              </c:pt>
              <c:pt idx="6">
                <c:v>0.69953257160101179</c:v>
              </c:pt>
              <c:pt idx="7">
                <c:v>0.81330785220025159</c:v>
              </c:pt>
              <c:pt idx="8">
                <c:v>0.94832431988031884</c:v>
              </c:pt>
              <c:pt idx="9">
                <c:v>1.102044399649875</c:v>
              </c:pt>
              <c:pt idx="10">
                <c:v>1.2828220504949188</c:v>
              </c:pt>
              <c:pt idx="11">
                <c:v>1.4901991118269815</c:v>
              </c:pt>
              <c:pt idx="12">
                <c:v>1.7320970689588311</c:v>
              </c:pt>
              <c:pt idx="13">
                <c:v>2.0126153596539025</c:v>
              </c:pt>
              <c:pt idx="14">
                <c:v>2.3329072139839009</c:v>
              </c:pt>
              <c:pt idx="15">
                <c:v>2.7077204949924765</c:v>
              </c:pt>
              <c:pt idx="16">
                <c:v>3.1437994907782447</c:v>
              </c:pt>
              <c:pt idx="17">
                <c:v>3.6380246003665406</c:v>
              </c:pt>
              <c:pt idx="18">
                <c:v>4.2052321461333726</c:v>
              </c:pt>
              <c:pt idx="19">
                <c:v>4.8600975527926682</c:v>
              </c:pt>
              <c:pt idx="20">
                <c:v>5.6206650740463555</c:v>
              </c:pt>
              <c:pt idx="21">
                <c:v>8.2339929733901407</c:v>
              </c:pt>
              <c:pt idx="22">
                <c:v>8.6957729860127397</c:v>
              </c:pt>
              <c:pt idx="23">
                <c:v>10.418191829781373</c:v>
              </c:pt>
              <c:pt idx="24">
                <c:v>11.562385307752214</c:v>
              </c:pt>
              <c:pt idx="25">
                <c:v>14.28225812283034</c:v>
              </c:pt>
              <c:pt idx="26">
                <c:v>15.393577044343239</c:v>
              </c:pt>
              <c:pt idx="27">
                <c:v>17.995460474870018</c:v>
              </c:pt>
              <c:pt idx="28">
                <c:v>20.90940692529658</c:v>
              </c:pt>
              <c:pt idx="29">
                <c:v>23.972113495462274</c:v>
              </c:pt>
              <c:pt idx="30">
                <c:v>27.880103851566336</c:v>
              </c:pt>
              <c:pt idx="31">
                <c:v>32.494795404659143</c:v>
              </c:pt>
              <c:pt idx="32">
                <c:v>37.781093729844137</c:v>
              </c:pt>
              <c:pt idx="33">
                <c:v>43.542923264754847</c:v>
              </c:pt>
              <c:pt idx="34">
                <c:v>50.803217598249773</c:v>
              </c:pt>
              <c:pt idx="35">
                <c:v>59.089951666973853</c:v>
              </c:pt>
              <c:pt idx="36">
                <c:v>68.805146092832587</c:v>
              </c:pt>
              <c:pt idx="37">
                <c:v>79.906942956392115</c:v>
              </c:pt>
              <c:pt idx="38">
                <c:v>92.899148091177508</c:v>
              </c:pt>
              <c:pt idx="39">
                <c:v>108.08034327802403</c:v>
              </c:pt>
              <c:pt idx="40">
                <c:v>126.48693582580245</c:v>
              </c:pt>
              <c:pt idx="41">
                <c:v>146.857375087626</c:v>
              </c:pt>
              <c:pt idx="42">
                <c:v>171.29736577700876</c:v>
              </c:pt>
              <c:pt idx="43">
                <c:v>198.98547782093007</c:v>
              </c:pt>
              <c:pt idx="44">
                <c:v>231.55925701756254</c:v>
              </c:pt>
              <c:pt idx="45">
                <c:v>270.05646129955198</c:v>
              </c:pt>
              <c:pt idx="46">
                <c:v>314.77542946038903</c:v>
              </c:pt>
              <c:pt idx="47">
                <c:v>367.20546554896009</c:v>
              </c:pt>
              <c:pt idx="48">
                <c:v>428.97099780116469</c:v>
              </c:pt>
              <c:pt idx="49">
                <c:v>501.15723872661414</c:v>
              </c:pt>
              <c:pt idx="50">
                <c:v>586.02765111971257</c:v>
              </c:pt>
              <c:pt idx="51">
                <c:v>685.72551721249556</c:v>
              </c:pt>
              <c:pt idx="52">
                <c:v>803.0098654267498</c:v>
              </c:pt>
              <c:pt idx="53">
                <c:v>941.60292726875514</c:v>
              </c:pt>
              <c:pt idx="54">
                <c:v>1105.4715282365098</c:v>
              </c:pt>
              <c:pt idx="55">
                <c:v>1300.1622939899748</c:v>
              </c:pt>
              <c:pt idx="56">
                <c:v>1531.5166968155577</c:v>
              </c:pt>
              <c:pt idx="57">
                <c:v>1807.8913256994756</c:v>
              </c:pt>
              <c:pt idx="58">
                <c:v>2139.3168484752928</c:v>
              </c:pt>
              <c:pt idx="59">
                <c:v>2538.2769231454699</c:v>
              </c:pt>
              <c:pt idx="60">
                <c:v>3021.614865791701</c:v>
              </c:pt>
              <c:pt idx="61">
                <c:v>3610.3160746217982</c:v>
              </c:pt>
              <c:pt idx="62">
                <c:v>4332.7705385213012</c:v>
              </c:pt>
              <c:pt idx="63">
                <c:v>5227.2044546089674</c:v>
              </c:pt>
              <c:pt idx="64">
                <c:v>6342.9346943933378</c:v>
              </c:pt>
              <c:pt idx="65">
                <c:v>7750.6980929895672</c:v>
              </c:pt>
              <c:pt idx="66">
                <c:v>9547.8253984502735</c:v>
              </c:pt>
              <c:pt idx="67">
                <c:v>11871.650295694069</c:v>
              </c:pt>
              <c:pt idx="68">
                <c:v>14921.055904152608</c:v>
              </c:pt>
              <c:pt idx="69">
                <c:v>19000.255625611244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39CA-4A15-A0CC-EBFE1F00F87A}"/>
            </c:ext>
          </c:extLst>
        </c:ser>
        <c:ser>
          <c:idx val="2"/>
          <c:order val="1"/>
          <c:tx>
            <c:v>O/W</c:v>
          </c:tx>
          <c:spPr>
            <a:ln>
              <a:solidFill>
                <a:srgbClr val="00B0F0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1</c:v>
              </c:pt>
              <c:pt idx="15">
                <c:v>1</c:v>
              </c:pt>
              <c:pt idx="16">
                <c:v>1</c:v>
              </c:pt>
              <c:pt idx="17">
                <c:v>1</c:v>
              </c:pt>
              <c:pt idx="18">
                <c:v>1</c:v>
              </c:pt>
              <c:pt idx="19">
                <c:v>1</c:v>
              </c:pt>
              <c:pt idx="20">
                <c:v>1</c:v>
              </c:pt>
              <c:pt idx="21">
                <c:v>1</c:v>
              </c:pt>
              <c:pt idx="22">
                <c:v>1</c:v>
              </c:pt>
              <c:pt idx="23">
                <c:v>1</c:v>
              </c:pt>
              <c:pt idx="24">
                <c:v>1</c:v>
              </c:pt>
              <c:pt idx="25">
                <c:v>1</c:v>
              </c:pt>
              <c:pt idx="26">
                <c:v>1</c:v>
              </c:pt>
              <c:pt idx="27">
                <c:v>1</c:v>
              </c:pt>
              <c:pt idx="28">
                <c:v>1</c:v>
              </c:pt>
              <c:pt idx="29">
                <c:v>1</c:v>
              </c:pt>
              <c:pt idx="30">
                <c:v>1</c:v>
              </c:pt>
              <c:pt idx="31">
                <c:v>1</c:v>
              </c:pt>
              <c:pt idx="32">
                <c:v>1</c:v>
              </c:pt>
              <c:pt idx="33">
                <c:v>1</c:v>
              </c:pt>
              <c:pt idx="34">
                <c:v>1</c:v>
              </c:pt>
              <c:pt idx="35">
                <c:v>1</c:v>
              </c:pt>
              <c:pt idx="36">
                <c:v>1</c:v>
              </c:pt>
              <c:pt idx="37">
                <c:v>1</c:v>
              </c:pt>
              <c:pt idx="38">
                <c:v>1</c:v>
              </c:pt>
              <c:pt idx="39">
                <c:v>1</c:v>
              </c:pt>
              <c:pt idx="40">
                <c:v>1</c:v>
              </c:pt>
              <c:pt idx="41">
                <c:v>1</c:v>
              </c:pt>
              <c:pt idx="42">
                <c:v>1</c:v>
              </c:pt>
              <c:pt idx="43">
                <c:v>1</c:v>
              </c:pt>
              <c:pt idx="44">
                <c:v>1</c:v>
              </c:pt>
              <c:pt idx="45">
                <c:v>1</c:v>
              </c:pt>
              <c:pt idx="46">
                <c:v>1</c:v>
              </c:pt>
              <c:pt idx="47">
                <c:v>1</c:v>
              </c:pt>
              <c:pt idx="48">
                <c:v>1</c:v>
              </c:pt>
              <c:pt idx="49">
                <c:v>0.99714098256641392</c:v>
              </c:pt>
              <c:pt idx="50">
                <c:v>0.99145824316489284</c:v>
              </c:pt>
              <c:pt idx="51">
                <c:v>0.98615553676453704</c:v>
              </c:pt>
              <c:pt idx="52">
                <c:v>0.97313182767034923</c:v>
              </c:pt>
              <c:pt idx="53">
                <c:v>0.95749184719612079</c:v>
              </c:pt>
              <c:pt idx="54">
                <c:v>0.93721554073029667</c:v>
              </c:pt>
              <c:pt idx="55">
                <c:v>0.90574401624031242</c:v>
              </c:pt>
              <c:pt idx="56">
                <c:v>0.85760841458543857</c:v>
              </c:pt>
              <c:pt idx="57">
                <c:v>0.79618653779502158</c:v>
              </c:pt>
              <c:pt idx="58">
                <c:v>0.72948299991411769</c:v>
              </c:pt>
              <c:pt idx="59">
                <c:v>0.65775103725969764</c:v>
              </c:pt>
              <c:pt idx="60">
                <c:v>0.57295024690731799</c:v>
              </c:pt>
              <c:pt idx="61">
                <c:v>0.49097853704575178</c:v>
              </c:pt>
              <c:pt idx="62">
                <c:v>0.40160869599967497</c:v>
              </c:pt>
              <c:pt idx="63">
                <c:v>0.32365084496351249</c:v>
              </c:pt>
              <c:pt idx="64">
                <c:v>0.24995753908730778</c:v>
              </c:pt>
              <c:pt idx="65">
                <c:v>0.1867105574629776</c:v>
              </c:pt>
              <c:pt idx="66">
                <c:v>0.13044695164979725</c:v>
              </c:pt>
              <c:pt idx="67">
                <c:v>7.4456827918668811E-2</c:v>
              </c:pt>
              <c:pt idx="68">
                <c:v>3.5409314724892949E-2</c:v>
              </c:pt>
              <c:pt idx="69">
                <c:v>0</c:v>
              </c:pt>
            </c:numLit>
          </c:xVal>
          <c:yVal>
            <c:numLit>
              <c:formatCode>0.000</c:formatCode>
              <c:ptCount val="256"/>
              <c:pt idx="1">
                <c:v>0.14231123192055425</c:v>
              </c:pt>
              <c:pt idx="2">
                <c:v>0.1652777803982351</c:v>
              </c:pt>
              <c:pt idx="3">
                <c:v>0.19260042168253064</c:v>
              </c:pt>
              <c:pt idx="4">
                <c:v>0.22447158806300876</c:v>
              </c:pt>
              <c:pt idx="5">
                <c:v>0.26055307473530609</c:v>
              </c:pt>
              <c:pt idx="6">
                <c:v>0.30290648889056654</c:v>
              </c:pt>
              <c:pt idx="7">
                <c:v>0.35217263055138875</c:v>
              </c:pt>
              <c:pt idx="8">
                <c:v>0.41063647602147813</c:v>
              </c:pt>
              <c:pt idx="9">
                <c:v>0.47719922309758117</c:v>
              </c:pt>
              <c:pt idx="10">
                <c:v>0.55547824213172181</c:v>
              </c:pt>
              <c:pt idx="11">
                <c:v>0.64527514376958683</c:v>
              </c:pt>
              <c:pt idx="12">
                <c:v>0.7500200317694572</c:v>
              </c:pt>
              <c:pt idx="13">
                <c:v>0.871488014753517</c:v>
              </c:pt>
              <c:pt idx="14">
                <c:v>1.0101784559910187</c:v>
              </c:pt>
              <c:pt idx="15">
                <c:v>1.1724773675056297</c:v>
              </c:pt>
              <c:pt idx="16">
                <c:v>1.3613051117092712</c:v>
              </c:pt>
              <c:pt idx="17">
                <c:v>1.5753108617550773</c:v>
              </c:pt>
              <c:pt idx="18">
                <c:v>1.8209189336812277</c:v>
              </c:pt>
              <c:pt idx="19">
                <c:v>2.1044839727945166</c:v>
              </c:pt>
              <c:pt idx="20">
                <c:v>2.4338193701440436</c:v>
              </c:pt>
              <c:pt idx="21">
                <c:v>3.5654235447692137</c:v>
              </c:pt>
              <c:pt idx="22">
                <c:v>3.7653801557147486</c:v>
              </c:pt>
              <c:pt idx="23">
                <c:v>4.5112093930450774</c:v>
              </c:pt>
              <c:pt idx="24">
                <c:v>5.0066597024286867</c:v>
              </c:pt>
              <c:pt idx="25">
                <c:v>6.1843991788888628</c:v>
              </c:pt>
              <c:pt idx="26">
                <c:v>6.6656143877571106</c:v>
              </c:pt>
              <c:pt idx="27">
                <c:v>7.792262962018107</c:v>
              </c:pt>
              <c:pt idx="28">
                <c:v>9.0540387876865545</c:v>
              </c:pt>
              <c:pt idx="29">
                <c:v>10.380229634737052</c:v>
              </c:pt>
              <c:pt idx="30">
                <c:v>12.072439097802411</c:v>
              </c:pt>
              <c:pt idx="31">
                <c:v>14.070659155606327</c:v>
              </c:pt>
              <c:pt idx="32">
                <c:v>16.359693476402999</c:v>
              </c:pt>
              <c:pt idx="33">
                <c:v>18.854638851157073</c:v>
              </c:pt>
              <c:pt idx="34">
                <c:v>21.99843851703648</c:v>
              </c:pt>
              <c:pt idx="35">
                <c:v>25.586699625997003</c:v>
              </c:pt>
              <c:pt idx="36">
                <c:v>29.793502213746315</c:v>
              </c:pt>
              <c:pt idx="37">
                <c:v>34.600721269494798</c:v>
              </c:pt>
              <c:pt idx="38">
                <c:v>40.226511118446183</c:v>
              </c:pt>
              <c:pt idx="39">
                <c:v>46.800161464255758</c:v>
              </c:pt>
              <c:pt idx="40">
                <c:v>54.770449835998477</c:v>
              </c:pt>
              <c:pt idx="41">
                <c:v>63.591108779492039</c:v>
              </c:pt>
              <c:pt idx="42">
                <c:v>74.173935182122364</c:v>
              </c:pt>
              <c:pt idx="43">
                <c:v>86.163239388555226</c:v>
              </c:pt>
              <c:pt idx="44">
                <c:v>100.2680995293296</c:v>
              </c:pt>
              <c:pt idx="45">
                <c:v>116.93787797077059</c:v>
              </c:pt>
              <c:pt idx="46">
                <c:v>136.30175919992675</c:v>
              </c:pt>
              <c:pt idx="47">
                <c:v>159.00463078694548</c:v>
              </c:pt>
              <c:pt idx="48">
                <c:v>185.7498907912836</c:v>
              </c:pt>
              <c:pt idx="49">
                <c:v>217.00745001385519</c:v>
              </c:pt>
              <c:pt idx="50">
                <c:v>253.75741659489765</c:v>
              </c:pt>
              <c:pt idx="51">
                <c:v>296.92785896462226</c:v>
              </c:pt>
              <c:pt idx="52">
                <c:v>347.71347147454441</c:v>
              </c:pt>
              <c:pt idx="53">
                <c:v>407.72602764626657</c:v>
              </c:pt>
              <c:pt idx="54">
                <c:v>478.683213306612</c:v>
              </c:pt>
              <c:pt idx="55">
                <c:v>562.98678781898502</c:v>
              </c:pt>
              <c:pt idx="56">
                <c:v>663.1661828811516</c:v>
              </c:pt>
              <c:pt idx="57">
                <c:v>782.83990766863633</c:v>
              </c:pt>
              <c:pt idx="58">
                <c:v>926.35136876183424</c:v>
              </c:pt>
              <c:pt idx="59">
                <c:v>1099.1061486418891</c:v>
              </c:pt>
              <c:pt idx="60">
                <c:v>1308.3976171141603</c:v>
              </c:pt>
              <c:pt idx="61">
                <c:v>1563.3127181568962</c:v>
              </c:pt>
              <c:pt idx="62">
                <c:v>1876.1446775641148</c:v>
              </c:pt>
              <c:pt idx="63">
                <c:v>2263.4459242332737</c:v>
              </c:pt>
              <c:pt idx="64">
                <c:v>2746.5712899451578</c:v>
              </c:pt>
              <c:pt idx="65">
                <c:v>3356.1507227962848</c:v>
              </c:pt>
              <c:pt idx="66">
                <c:v>4134.3296729781086</c:v>
              </c:pt>
              <c:pt idx="67">
                <c:v>5140.5753704580538</c:v>
              </c:pt>
              <c:pt idx="68">
                <c:v>6461.0067321419729</c:v>
              </c:pt>
              <c:pt idx="69">
                <c:v>8227.352025088765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1-39CA-4A15-A0CC-EBFE1F00F87A}"/>
            </c:ext>
          </c:extLst>
        </c:ser>
        <c:ser>
          <c:idx val="3"/>
          <c:order val="2"/>
          <c:tx>
            <c:v>G/O</c:v>
          </c:tx>
          <c:spPr>
            <a:ln>
              <a:solidFill>
                <a:schemeClr val="accent6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1</c:v>
              </c:pt>
              <c:pt idx="15">
                <c:v>1</c:v>
              </c:pt>
              <c:pt idx="16">
                <c:v>1</c:v>
              </c:pt>
              <c:pt idx="17">
                <c:v>1</c:v>
              </c:pt>
              <c:pt idx="18">
                <c:v>1</c:v>
              </c:pt>
              <c:pt idx="19">
                <c:v>1</c:v>
              </c:pt>
              <c:pt idx="20">
                <c:v>1</c:v>
              </c:pt>
              <c:pt idx="21">
                <c:v>1</c:v>
              </c:pt>
              <c:pt idx="22">
                <c:v>1</c:v>
              </c:pt>
              <c:pt idx="23">
                <c:v>1</c:v>
              </c:pt>
              <c:pt idx="24">
                <c:v>1</c:v>
              </c:pt>
              <c:pt idx="25">
                <c:v>1</c:v>
              </c:pt>
              <c:pt idx="26">
                <c:v>1</c:v>
              </c:pt>
              <c:pt idx="27">
                <c:v>1</c:v>
              </c:pt>
              <c:pt idx="28">
                <c:v>1</c:v>
              </c:pt>
              <c:pt idx="29">
                <c:v>1</c:v>
              </c:pt>
              <c:pt idx="30">
                <c:v>1</c:v>
              </c:pt>
              <c:pt idx="31">
                <c:v>1</c:v>
              </c:pt>
              <c:pt idx="32">
                <c:v>1</c:v>
              </c:pt>
              <c:pt idx="33">
                <c:v>1</c:v>
              </c:pt>
              <c:pt idx="34">
                <c:v>1</c:v>
              </c:pt>
              <c:pt idx="35">
                <c:v>1</c:v>
              </c:pt>
              <c:pt idx="36">
                <c:v>1</c:v>
              </c:pt>
              <c:pt idx="37">
                <c:v>1</c:v>
              </c:pt>
              <c:pt idx="38">
                <c:v>1</c:v>
              </c:pt>
              <c:pt idx="39">
                <c:v>1</c:v>
              </c:pt>
              <c:pt idx="40">
                <c:v>1</c:v>
              </c:pt>
              <c:pt idx="41">
                <c:v>1</c:v>
              </c:pt>
              <c:pt idx="42">
                <c:v>1</c:v>
              </c:pt>
              <c:pt idx="43">
                <c:v>1</c:v>
              </c:pt>
              <c:pt idx="44">
                <c:v>1</c:v>
              </c:pt>
              <c:pt idx="45">
                <c:v>1</c:v>
              </c:pt>
              <c:pt idx="46">
                <c:v>1</c:v>
              </c:pt>
              <c:pt idx="47">
                <c:v>1</c:v>
              </c:pt>
              <c:pt idx="48">
                <c:v>1</c:v>
              </c:pt>
              <c:pt idx="49">
                <c:v>0.99714098256641392</c:v>
              </c:pt>
              <c:pt idx="50">
                <c:v>0.99145824316489284</c:v>
              </c:pt>
              <c:pt idx="51">
                <c:v>0.98615553676453704</c:v>
              </c:pt>
              <c:pt idx="52">
                <c:v>0.97313182767034923</c:v>
              </c:pt>
              <c:pt idx="53">
                <c:v>0.95749184719612079</c:v>
              </c:pt>
              <c:pt idx="54">
                <c:v>0.93721554073029667</c:v>
              </c:pt>
              <c:pt idx="55">
                <c:v>0.90574401624031242</c:v>
              </c:pt>
              <c:pt idx="56">
                <c:v>0.85760841458543857</c:v>
              </c:pt>
              <c:pt idx="57">
                <c:v>0.79618653779502158</c:v>
              </c:pt>
              <c:pt idx="58">
                <c:v>0.72948299991411769</c:v>
              </c:pt>
              <c:pt idx="59">
                <c:v>0.65775103725969764</c:v>
              </c:pt>
              <c:pt idx="60">
                <c:v>0.57295024690731799</c:v>
              </c:pt>
              <c:pt idx="61">
                <c:v>0.49097853704575178</c:v>
              </c:pt>
              <c:pt idx="62">
                <c:v>0.40160869599967497</c:v>
              </c:pt>
              <c:pt idx="63">
                <c:v>0.32365084496351249</c:v>
              </c:pt>
              <c:pt idx="64">
                <c:v>0.24995753908730778</c:v>
              </c:pt>
              <c:pt idx="65">
                <c:v>0.1867105574629776</c:v>
              </c:pt>
              <c:pt idx="66">
                <c:v>0.13044695164979725</c:v>
              </c:pt>
              <c:pt idx="67">
                <c:v>7.4456827918668811E-2</c:v>
              </c:pt>
              <c:pt idx="68">
                <c:v>3.5409314724892949E-2</c:v>
              </c:pt>
              <c:pt idx="69">
                <c:v>0</c:v>
              </c:pt>
            </c:numLit>
          </c:xVal>
          <c:yVal>
            <c:numLit>
              <c:formatCode>0.000</c:formatCode>
              <c:ptCount val="256"/>
              <c:pt idx="1">
                <c:v>0.11268127276531098</c:v>
              </c:pt>
              <c:pt idx="2">
                <c:v>0.13086606309117926</c:v>
              </c:pt>
              <c:pt idx="3">
                <c:v>0.15249998441752388</c:v>
              </c:pt>
              <c:pt idx="4">
                <c:v>0.17773540360265264</c:v>
              </c:pt>
              <c:pt idx="5">
                <c:v>0.206304531890213</c:v>
              </c:pt>
              <c:pt idx="6">
                <c:v>0.23983973883463261</c:v>
              </c:pt>
              <c:pt idx="7">
                <c:v>0.27884840646865766</c:v>
              </c:pt>
              <c:pt idx="8">
                <c:v>0.32513976681610929</c:v>
              </c:pt>
              <c:pt idx="9">
                <c:v>0.37784379416567143</c:v>
              </c:pt>
              <c:pt idx="10">
                <c:v>0.4398247030268293</c:v>
              </c:pt>
              <c:pt idx="11">
                <c:v>0.51092540976925083</c:v>
              </c:pt>
              <c:pt idx="12">
                <c:v>0.59386185221445642</c:v>
              </c:pt>
              <c:pt idx="13">
                <c:v>0.69003955188133803</c:v>
              </c:pt>
              <c:pt idx="14">
                <c:v>0.79985390193733741</c:v>
              </c:pt>
              <c:pt idx="15">
                <c:v>0.92836131256884902</c:v>
              </c:pt>
              <c:pt idx="16">
                <c:v>1.0778741111239696</c:v>
              </c:pt>
              <c:pt idx="17">
                <c:v>1.2473227201256711</c:v>
              </c:pt>
              <c:pt idx="18">
                <c:v>1.4417938786742992</c:v>
              </c:pt>
              <c:pt idx="19">
                <c:v>1.6663191609574863</c:v>
              </c:pt>
              <c:pt idx="20">
                <c:v>1.9270851682444647</c:v>
              </c:pt>
              <c:pt idx="21">
                <c:v>2.8230833051623341</c:v>
              </c:pt>
              <c:pt idx="22">
                <c:v>2.9814078809186535</c:v>
              </c:pt>
              <c:pt idx="23">
                <c:v>3.5719514844964708</c:v>
              </c:pt>
              <c:pt idx="24">
                <c:v>3.9642463912293304</c:v>
              </c:pt>
              <c:pt idx="25">
                <c:v>4.8967742135418311</c:v>
              </c:pt>
              <c:pt idx="26">
                <c:v>5.2777978437748247</c:v>
              </c:pt>
              <c:pt idx="27">
                <c:v>6.1698721628125774</c:v>
              </c:pt>
              <c:pt idx="28">
                <c:v>7.1689395172445414</c:v>
              </c:pt>
              <c:pt idx="29">
                <c:v>8.2190103413013507</c:v>
              </c:pt>
              <c:pt idx="30">
                <c:v>9.558892749108459</c:v>
              </c:pt>
              <c:pt idx="31">
                <c:v>11.141072710168848</c:v>
              </c:pt>
              <c:pt idx="32">
                <c:v>12.953517850232275</c:v>
              </c:pt>
              <c:pt idx="33">
                <c:v>14.929002262201662</c:v>
              </c:pt>
              <c:pt idx="34">
                <c:v>17.418246033685637</c:v>
              </c:pt>
              <c:pt idx="35">
                <c:v>20.259412000105321</c:v>
              </c:pt>
              <c:pt idx="36">
                <c:v>23.590335803256885</c:v>
              </c:pt>
              <c:pt idx="37">
                <c:v>27.396666156477298</c:v>
              </c:pt>
              <c:pt idx="38">
                <c:v>31.851136488403714</c:v>
              </c:pt>
              <c:pt idx="39">
                <c:v>37.056117695322527</c:v>
              </c:pt>
              <c:pt idx="40">
                <c:v>43.366949425989411</c:v>
              </c:pt>
              <c:pt idx="41">
                <c:v>50.351100030043199</c:v>
              </c:pt>
              <c:pt idx="42">
                <c:v>58.730525409260153</c:v>
              </c:pt>
              <c:pt idx="43">
                <c:v>68.223592395747445</c:v>
              </c:pt>
              <c:pt idx="44">
                <c:v>79.391745263164296</c:v>
              </c:pt>
              <c:pt idx="45">
                <c:v>92.590786731274974</c:v>
              </c:pt>
              <c:pt idx="46">
                <c:v>107.92300438641911</c:v>
              </c:pt>
              <c:pt idx="47">
                <c:v>125.89901675964346</c:v>
              </c:pt>
              <c:pt idx="48">
                <c:v>147.07577067468503</c:v>
              </c:pt>
              <c:pt idx="49">
                <c:v>171.82533899198199</c:v>
              </c:pt>
              <c:pt idx="50">
                <c:v>200.92376609818717</c:v>
              </c:pt>
              <c:pt idx="51">
                <c:v>235.10589161571275</c:v>
              </c:pt>
              <c:pt idx="52">
                <c:v>275.31766814631425</c:v>
              </c:pt>
              <c:pt idx="53">
                <c:v>322.83528934928745</c:v>
              </c:pt>
              <c:pt idx="54">
                <c:v>379.01880968108907</c:v>
              </c:pt>
              <c:pt idx="55">
                <c:v>445.76992936799138</c:v>
              </c:pt>
              <c:pt idx="56">
                <c:v>525.09143890819121</c:v>
              </c:pt>
              <c:pt idx="57">
                <c:v>619.84845452553441</c:v>
              </c:pt>
              <c:pt idx="58">
                <c:v>733.48006233438616</c:v>
              </c:pt>
              <c:pt idx="59">
                <c:v>870.26637364987539</c:v>
              </c:pt>
              <c:pt idx="60">
                <c:v>1035.9822397000119</c:v>
              </c:pt>
              <c:pt idx="61">
                <c:v>1237.822654156045</c:v>
              </c:pt>
              <c:pt idx="62">
                <c:v>1485.5213274930175</c:v>
              </c:pt>
              <c:pt idx="63">
                <c:v>1792.18438443736</c:v>
              </c:pt>
              <c:pt idx="64">
                <c:v>2174.7204666491443</c:v>
              </c:pt>
              <c:pt idx="65">
                <c:v>2657.382203310709</c:v>
              </c:pt>
              <c:pt idx="66">
                <c:v>3273.5401366115225</c:v>
              </c:pt>
              <c:pt idx="67">
                <c:v>4070.2801013808239</c:v>
              </c:pt>
              <c:pt idx="68">
                <c:v>5115.7905957094654</c:v>
              </c:pt>
              <c:pt idx="69">
                <c:v>6514.3733573524269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2-39CA-4A15-A0CC-EBFE1F00F87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orientation val="minMax"/>
          <c:max val="1"/>
          <c:min val="0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 sz="1000"/>
                </a:pPr>
                <a:r>
                  <a:rPr lang="en-US" sz="1000"/>
                  <a:t>Wetting Phase Saturation, fraction</a:t>
                </a:r>
              </a:p>
            </c:rich>
          </c:tx>
          <c:overlay val="0"/>
        </c:title>
        <c:numFmt formatCode="0.0" sourceLinked="0"/>
        <c:majorTickMark val="out"/>
        <c:minorTickMark val="none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21120"/>
        <c:crossesAt val="0"/>
        <c:crossBetween val="midCat"/>
        <c:majorUnit val="0.2"/>
        <c:minorUnit val="0.1"/>
      </c:valAx>
      <c:valAx>
        <c:axId val="160021120"/>
        <c:scaling>
          <c:logBase val="10"/>
          <c:orientation val="minMax"/>
          <c:min val="1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000"/>
                </a:pPr>
                <a:r>
                  <a:rPr lang="en-US" sz="1000"/>
                  <a:t>Capillary Pressure, psia</a:t>
                </a:r>
              </a:p>
            </c:rich>
          </c:tx>
          <c:overlay val="0"/>
        </c:title>
        <c:numFmt formatCode="General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18816"/>
        <c:crossesAt val="0"/>
        <c:crossBetween val="midCat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ayout>
        <c:manualLayout>
          <c:xMode val="edge"/>
          <c:yMode val="edge"/>
          <c:x val="8.0111077121539823E-2"/>
          <c:y val="2.0833333333333332E-2"/>
          <c:w val="0.84547433842190123"/>
          <c:h val="0.11197998687664042"/>
        </c:manualLayout>
      </c:layout>
      <c:overlay val="0"/>
      <c:txPr>
        <a:bodyPr/>
        <a:lstStyle/>
        <a:p>
          <a:pPr>
            <a:defRPr sz="900" b="1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0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94588436862059"/>
          <c:y val="0.13882127803825092"/>
          <c:w val="0.8522650554097404"/>
          <c:h val="0.67814430959662808"/>
        </c:manualLayout>
      </c:layout>
      <c:scatterChart>
        <c:scatterStyle val="smoothMarker"/>
        <c:varyColors val="0"/>
        <c:ser>
          <c:idx val="1"/>
          <c:order val="0"/>
          <c:tx>
            <c:v>Uncorrected</c:v>
          </c:tx>
          <c:spPr>
            <a:ln>
              <a:noFill/>
            </a:ln>
          </c:spPr>
          <c:marker>
            <c:symbol val="circle"/>
            <c:size val="5"/>
            <c:spPr>
              <a:solidFill>
                <a:schemeClr val="bg1"/>
              </a:solidFill>
              <a:ln>
                <a:solidFill>
                  <a:schemeClr val="tx1"/>
                </a:solidFill>
              </a:ln>
            </c:spPr>
          </c:marker>
          <c:xVal>
            <c:numLit>
              <c:formatCode>0.0000</c:formatCode>
              <c:ptCount val="130"/>
              <c:pt idx="0">
                <c:v>71.51213342911538</c:v>
              </c:pt>
              <c:pt idx="1">
                <c:v>61.767140441305351</c:v>
              </c:pt>
              <c:pt idx="2">
                <c:v>53.184147483299078</c:v>
              </c:pt>
              <c:pt idx="3">
                <c:v>45.639348925731568</c:v>
              </c:pt>
              <c:pt idx="4">
                <c:v>39.159333812636774</c:v>
              </c:pt>
              <c:pt idx="5">
                <c:v>33.736534705421946</c:v>
              </c:pt>
              <c:pt idx="6">
                <c:v>29.019377830455603</c:v>
              </c:pt>
              <c:pt idx="7">
                <c:v>24.959798365504728</c:v>
              </c:pt>
              <c:pt idx="8">
                <c:v>21.40617885088291</c:v>
              </c:pt>
              <c:pt idx="9">
                <c:v>18.420310476101875</c:v>
              </c:pt>
              <c:pt idx="10">
                <c:v>15.824486328534938</c:v>
              </c:pt>
              <c:pt idx="11">
                <c:v>13.62234069185039</c:v>
              </c:pt>
              <c:pt idx="12">
                <c:v>11.719897437504695</c:v>
              </c:pt>
              <c:pt idx="13">
                <c:v>10.086378354724904</c:v>
              </c:pt>
              <c:pt idx="14">
                <c:v>8.7015891066382061</c:v>
              </c:pt>
              <c:pt idx="15">
                <c:v>7.4970810456772812</c:v>
              </c:pt>
              <c:pt idx="16">
                <c:v>6.4571548088694266</c:v>
              </c:pt>
              <c:pt idx="17">
                <c:v>5.5799512729943386</c:v>
              </c:pt>
              <c:pt idx="18">
                <c:v>4.8273197042559097</c:v>
              </c:pt>
              <c:pt idx="19">
                <c:v>4.1768708918888642</c:v>
              </c:pt>
              <c:pt idx="20">
                <c:v>3.6116722367493583</c:v>
              </c:pt>
              <c:pt idx="21">
                <c:v>2.4653895219006947</c:v>
              </c:pt>
              <c:pt idx="22">
                <c:v>2.3344675663282386</c:v>
              </c:pt>
              <c:pt idx="23">
                <c:v>1.9485147069350897</c:v>
              </c:pt>
              <c:pt idx="24">
                <c:v>1.7556930909740129</c:v>
              </c:pt>
              <c:pt idx="25">
                <c:v>1.4213438677144641</c:v>
              </c:pt>
              <c:pt idx="26">
                <c:v>1.3187318283153524</c:v>
              </c:pt>
              <c:pt idx="27">
                <c:v>1.1280622703902567</c:v>
              </c:pt>
              <c:pt idx="28">
                <c:v>0.97085489189273422</c:v>
              </c:pt>
              <c:pt idx="29">
                <c:v>0.84681728224933617</c:v>
              </c:pt>
              <c:pt idx="30">
                <c:v>0.7281178042979034</c:v>
              </c:pt>
              <c:pt idx="31">
                <c:v>0.62471542741547348</c:v>
              </c:pt>
              <c:pt idx="32">
                <c:v>0.53730577905330912</c:v>
              </c:pt>
              <c:pt idx="33">
                <c:v>0.46620664112442634</c:v>
              </c:pt>
              <c:pt idx="34">
                <c:v>0.39958099033277289</c:v>
              </c:pt>
              <c:pt idx="35">
                <c:v>0.34354402783080856</c:v>
              </c:pt>
              <c:pt idx="36">
                <c:v>0.29503607146783811</c:v>
              </c:pt>
              <c:pt idx="37">
                <c:v>0.25404550905017587</c:v>
              </c:pt>
              <c:pt idx="38">
                <c:v>0.21851653558842332</c:v>
              </c:pt>
              <c:pt idx="39">
                <c:v>0.1878232376425806</c:v>
              </c:pt>
              <c:pt idx="40">
                <c:v>0.16049088285257473</c:v>
              </c:pt>
              <c:pt idx="41">
                <c:v>0.13822935339738651</c:v>
              </c:pt>
              <c:pt idx="42">
                <c:v>0.11850736821269103</c:v>
              </c:pt>
              <c:pt idx="43">
                <c:v>0.10201749505694212</c:v>
              </c:pt>
              <c:pt idx="44">
                <c:v>8.7666544889891188E-2</c:v>
              </c:pt>
              <c:pt idx="45">
                <c:v>7.5169466052814909E-2</c:v>
              </c:pt>
              <c:pt idx="46">
                <c:v>6.4490421106881607E-2</c:v>
              </c:pt>
              <c:pt idx="47">
                <c:v>5.5282401555903221E-2</c:v>
              </c:pt>
              <c:pt idx="48">
                <c:v>4.7322546521919868E-2</c:v>
              </c:pt>
              <c:pt idx="49">
                <c:v>4.050624919951288E-2</c:v>
              </c:pt>
              <c:pt idx="50">
                <c:v>3.4640003694728652E-2</c:v>
              </c:pt>
              <c:pt idx="51">
                <c:v>2.9603681780022411E-2</c:v>
              </c:pt>
              <c:pt idx="52">
                <c:v>2.5279888671369946E-2</c:v>
              </c:pt>
              <c:pt idx="53">
                <c:v>2.1558981405126739E-2</c:v>
              </c:pt>
              <c:pt idx="54">
                <c:v>1.8363204733443772E-2</c:v>
              </c:pt>
              <c:pt idx="55">
                <c:v>1.5613435410207739E-2</c:v>
              </c:pt>
              <c:pt idx="56">
                <c:v>1.3254834271287578E-2</c:v>
              </c:pt>
              <c:pt idx="57">
                <c:v>1.122855102595611E-2</c:v>
              </c:pt>
              <c:pt idx="58">
                <c:v>9.489010482233131E-3</c:v>
              </c:pt>
              <c:pt idx="59">
                <c:v>7.9975513368509624E-3</c:v>
              </c:pt>
              <c:pt idx="60">
                <c:v>6.7182618902959174E-3</c:v>
              </c:pt>
              <c:pt idx="61">
                <c:v>5.6227763942043613E-3</c:v>
              </c:pt>
              <c:pt idx="62">
                <c:v>4.6852238814677769E-3</c:v>
              </c:pt>
              <c:pt idx="63">
                <c:v>3.8835289830878804E-3</c:v>
              </c:pt>
              <c:pt idx="64">
                <c:v>3.2004113203220625E-3</c:v>
              </c:pt>
              <c:pt idx="65">
                <c:v>2.6191189176057775E-3</c:v>
              </c:pt>
              <c:pt idx="66">
                <c:v>2.1261385868341217E-3</c:v>
              </c:pt>
              <c:pt idx="67">
                <c:v>1.7099560292272887E-3</c:v>
              </c:pt>
              <c:pt idx="68">
                <c:v>1.3604935287689929E-3</c:v>
              </c:pt>
              <c:pt idx="69">
                <c:v>1.0684066783099894E-3</c:v>
              </c:pt>
            </c:numLit>
          </c:xVal>
          <c:yVal>
            <c:numLit>
              <c:formatCode>General</c:formatCode>
              <c:ptCount val="130"/>
              <c:pt idx="3" formatCode="0.0000">
                <c:v>0.82502182392479317</c:v>
              </c:pt>
              <c:pt idx="4" formatCode="0.0000">
                <c:v>0.8528091193434395</c:v>
              </c:pt>
              <c:pt idx="5" formatCode="0.0000">
                <c:v>0.85954105318232132</c:v>
              </c:pt>
              <c:pt idx="6" formatCode="0.0000">
                <c:v>0.85116879538941848</c:v>
              </c:pt>
              <c:pt idx="7" formatCode="0.0000">
                <c:v>0.81260511043672767</c:v>
              </c:pt>
              <c:pt idx="8" formatCode="0.0000">
                <c:v>0.80160399212595945</c:v>
              </c:pt>
              <c:pt idx="9" formatCode="0.0000">
                <c:v>0.78786948491782338</c:v>
              </c:pt>
              <c:pt idx="10" formatCode="0.0000">
                <c:v>0.76975947961216695</c:v>
              </c:pt>
              <c:pt idx="11" formatCode="0.0000">
                <c:v>0.72952425498445328</c:v>
              </c:pt>
              <c:pt idx="12" formatCode="0.0000">
                <c:v>0.67361052238384012</c:v>
              </c:pt>
              <c:pt idx="13" formatCode="0.0000">
                <c:v>0.63574150489864212</c:v>
              </c:pt>
              <c:pt idx="14" formatCode="0.0000">
                <c:v>0.62337847099337562</c:v>
              </c:pt>
              <c:pt idx="15" formatCode="0.0000">
                <c:v>0.61931903966594459</c:v>
              </c:pt>
              <c:pt idx="16" formatCode="0.0000">
                <c:v>0.62241925338285797</c:v>
              </c:pt>
              <c:pt idx="17" formatCode="0.0000">
                <c:v>0.60818919728643606</c:v>
              </c:pt>
              <c:pt idx="18" formatCode="0.0000">
                <c:v>0.61167108129267889</c:v>
              </c:pt>
              <c:pt idx="19" formatCode="0.0000">
                <c:v>0.62209560140495124</c:v>
              </c:pt>
              <c:pt idx="20" formatCode="0.0000">
                <c:v>0.65760538096077881</c:v>
              </c:pt>
              <c:pt idx="21" formatCode="0.0000">
                <c:v>0.57293133837521171</c:v>
              </c:pt>
              <c:pt idx="22" formatCode="0.0000">
                <c:v>0.59229075257879216</c:v>
              </c:pt>
              <c:pt idx="23" formatCode="0.0000">
                <c:v>0.60252856107687336</c:v>
              </c:pt>
              <c:pt idx="24" formatCode="0.0000">
                <c:v>0.78037001947084672</c:v>
              </c:pt>
              <c:pt idx="25" formatCode="0.0000">
                <c:v>0.79414489388551612</c:v>
              </c:pt>
              <c:pt idx="26" formatCode="0.0000">
                <c:v>0.82248008106726944</c:v>
              </c:pt>
              <c:pt idx="27" formatCode="0.0000">
                <c:v>0.82269826948541214</c:v>
              </c:pt>
              <c:pt idx="28" formatCode="0.0000">
                <c:v>0.81335813551810265</c:v>
              </c:pt>
              <c:pt idx="29" formatCode="0.0000">
                <c:v>0.83575011735696236</c:v>
              </c:pt>
              <c:pt idx="30" formatCode="0.0000">
                <c:v>0.86481644098355248</c:v>
              </c:pt>
              <c:pt idx="31" formatCode="0.0000">
                <c:v>0.83452818605437351</c:v>
              </c:pt>
              <c:pt idx="32" formatCode="0.0000">
                <c:v>0.82833777070812376</c:v>
              </c:pt>
              <c:pt idx="33" formatCode="0.0000">
                <c:v>0.80867362192470316</c:v>
              </c:pt>
              <c:pt idx="34" formatCode="0.0000">
                <c:v>0.81060512299988441</c:v>
              </c:pt>
              <c:pt idx="35" formatCode="0.0000">
                <c:v>0.78392031321329225</c:v>
              </c:pt>
              <c:pt idx="36" formatCode="0.0000">
                <c:v>0.76202898571327271</c:v>
              </c:pt>
              <c:pt idx="37" formatCode="0.0000">
                <c:v>0.74874690177096226</c:v>
              </c:pt>
              <c:pt idx="38" formatCode="0.0000">
                <c:v>0.74083524350572849</c:v>
              </c:pt>
              <c:pt idx="39" formatCode="0.0000">
                <c:v>0.72622136009936278</c:v>
              </c:pt>
              <c:pt idx="40" formatCode="0.0000">
                <c:v>0.7147483417122158</c:v>
              </c:pt>
              <c:pt idx="41" formatCode="0.0000">
                <c:v>0.70190796573941261</c:v>
              </c:pt>
              <c:pt idx="42" formatCode="0.0000">
                <c:v>0.68110669557308368</c:v>
              </c:pt>
              <c:pt idx="43" formatCode="0.0000">
                <c:v>0.6640390010673537</c:v>
              </c:pt>
              <c:pt idx="44" formatCode="0.0000">
                <c:v>0.65136472641173482</c:v>
              </c:pt>
              <c:pt idx="45" formatCode="0.0000">
                <c:v>0.64959583418186684</c:v>
              </c:pt>
              <c:pt idx="46" formatCode="0.0000">
                <c:v>0.6482606053007709</c:v>
              </c:pt>
              <c:pt idx="47" formatCode="0.0000">
                <c:v>0.64192603778306989</c:v>
              </c:pt>
              <c:pt idx="48" formatCode="0.0000">
                <c:v>0.63836085134097154</c:v>
              </c:pt>
              <c:pt idx="49" formatCode="0.0000">
                <c:v>0.64804820783286299</c:v>
              </c:pt>
              <c:pt idx="50" formatCode="0.0000">
                <c:v>0.67990981661041117</c:v>
              </c:pt>
              <c:pt idx="51" formatCode="0.0000">
                <c:v>0.70727396786759389</c:v>
              </c:pt>
              <c:pt idx="52" formatCode="0.0000">
                <c:v>0.7917364656524124</c:v>
              </c:pt>
              <c:pt idx="53" formatCode="0.0000">
                <c:v>0.87347033803595908</c:v>
              </c:pt>
              <c:pt idx="54" formatCode="0.0000">
                <c:v>1.0002672003442787</c:v>
              </c:pt>
              <c:pt idx="55" formatCode="0.0000">
                <c:v>1.1568560034849826</c:v>
              </c:pt>
              <c:pt idx="56" formatCode="0.0000">
                <c:v>1.4404580528272637</c:v>
              </c:pt>
              <c:pt idx="57" formatCode="0.0000">
                <c:v>1.7990417600439241</c:v>
              </c:pt>
              <c:pt idx="58" formatCode="0.0000">
                <c:v>2.099470691285422</c:v>
              </c:pt>
              <c:pt idx="59" formatCode="0.0000">
                <c:v>2.2896607592008427</c:v>
              </c:pt>
              <c:pt idx="60" formatCode="0.0000">
                <c:v>2.4761560787087302</c:v>
              </c:pt>
              <c:pt idx="61" formatCode="0.0000">
                <c:v>2.5875181356009294</c:v>
              </c:pt>
              <c:pt idx="62" formatCode="0.0000">
                <c:v>2.7199519592089616</c:v>
              </c:pt>
              <c:pt idx="63" formatCode="0.0000">
                <c:v>2.6282949297908633</c:v>
              </c:pt>
              <c:pt idx="64" formatCode="0.0000">
                <c:v>2.5276607068616483</c:v>
              </c:pt>
              <c:pt idx="65" formatCode="0.0000">
                <c:v>2.2682500515858557</c:v>
              </c:pt>
              <c:pt idx="66" formatCode="0.0000">
                <c:v>2.0570083670729709</c:v>
              </c:pt>
              <c:pt idx="67" formatCode="0.0000">
                <c:v>1.8889865442768452</c:v>
              </c:pt>
              <c:pt idx="68" formatCode="0.0000">
                <c:v>1.6689661279963577</c:v>
              </c:pt>
              <c:pt idx="69" formatCode="0.0000">
                <c:v>1.4873360836840095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DAD0-4C77-9A35-F82563CA9E4D}"/>
            </c:ext>
          </c:extLst>
        </c:ser>
        <c:ser>
          <c:idx val="0"/>
          <c:order val="1"/>
          <c:tx>
            <c:v>Stress Corrected</c:v>
          </c:tx>
          <c:spPr>
            <a:ln w="12700">
              <a:solidFill>
                <a:schemeClr val="tx1"/>
              </a:solidFill>
            </a:ln>
          </c:spPr>
          <c:marker>
            <c:symbol val="square"/>
            <c:size val="5"/>
            <c:spPr>
              <a:solidFill>
                <a:srgbClr val="00B050"/>
              </a:solidFill>
              <a:ln>
                <a:solidFill>
                  <a:schemeClr val="tx1"/>
                </a:solidFill>
              </a:ln>
            </c:spPr>
          </c:marker>
          <c:xVal>
            <c:numLit>
              <c:formatCode>0.0000</c:formatCode>
              <c:ptCount val="129"/>
              <c:pt idx="0">
                <c:v>61.767140441305351</c:v>
              </c:pt>
              <c:pt idx="1">
                <c:v>53.184147483299078</c:v>
              </c:pt>
              <c:pt idx="2">
                <c:v>45.639348925731568</c:v>
              </c:pt>
              <c:pt idx="3">
                <c:v>39.159333812636774</c:v>
              </c:pt>
              <c:pt idx="4">
                <c:v>33.736534705421946</c:v>
              </c:pt>
              <c:pt idx="5">
                <c:v>29.019377830455603</c:v>
              </c:pt>
              <c:pt idx="6">
                <c:v>24.959798365504728</c:v>
              </c:pt>
              <c:pt idx="7">
                <c:v>21.40617885088291</c:v>
              </c:pt>
              <c:pt idx="8">
                <c:v>18.420310476101875</c:v>
              </c:pt>
              <c:pt idx="9">
                <c:v>15.824486328534938</c:v>
              </c:pt>
              <c:pt idx="10">
                <c:v>13.62234069185039</c:v>
              </c:pt>
              <c:pt idx="11">
                <c:v>11.719897437504695</c:v>
              </c:pt>
              <c:pt idx="12">
                <c:v>10.086378354724904</c:v>
              </c:pt>
              <c:pt idx="13">
                <c:v>8.7015891066382061</c:v>
              </c:pt>
              <c:pt idx="14">
                <c:v>7.4970810456772812</c:v>
              </c:pt>
              <c:pt idx="15">
                <c:v>6.4571548088694266</c:v>
              </c:pt>
              <c:pt idx="16">
                <c:v>5.5799512729943386</c:v>
              </c:pt>
              <c:pt idx="17">
                <c:v>4.8273197042559097</c:v>
              </c:pt>
              <c:pt idx="18">
                <c:v>4.1768708918888642</c:v>
              </c:pt>
              <c:pt idx="19">
                <c:v>3.6116722367493583</c:v>
              </c:pt>
              <c:pt idx="20">
                <c:v>2.4653895219006947</c:v>
              </c:pt>
              <c:pt idx="21">
                <c:v>2.3344675663282386</c:v>
              </c:pt>
              <c:pt idx="22">
                <c:v>1.9485147069350897</c:v>
              </c:pt>
              <c:pt idx="23">
                <c:v>1.7556930909740129</c:v>
              </c:pt>
              <c:pt idx="24">
                <c:v>1.4213438677144641</c:v>
              </c:pt>
              <c:pt idx="25">
                <c:v>1.3187318283153524</c:v>
              </c:pt>
              <c:pt idx="26">
                <c:v>1.1280622703902567</c:v>
              </c:pt>
              <c:pt idx="27">
                <c:v>0.97085489189273422</c:v>
              </c:pt>
              <c:pt idx="28">
                <c:v>0.84681728224933617</c:v>
              </c:pt>
              <c:pt idx="29">
                <c:v>0.7281178042979034</c:v>
              </c:pt>
              <c:pt idx="30">
                <c:v>0.62471542741547348</c:v>
              </c:pt>
              <c:pt idx="31">
                <c:v>0.53730577905330912</c:v>
              </c:pt>
              <c:pt idx="32">
                <c:v>0.46620664112442634</c:v>
              </c:pt>
              <c:pt idx="33">
                <c:v>0.39958099033277289</c:v>
              </c:pt>
              <c:pt idx="34">
                <c:v>0.34354402783080856</c:v>
              </c:pt>
              <c:pt idx="35">
                <c:v>0.29503607146783811</c:v>
              </c:pt>
              <c:pt idx="36">
                <c:v>0.25404550905017587</c:v>
              </c:pt>
              <c:pt idx="37">
                <c:v>0.21851653558842332</c:v>
              </c:pt>
              <c:pt idx="38">
                <c:v>0.1878232376425806</c:v>
              </c:pt>
              <c:pt idx="39">
                <c:v>0.16049088285257473</c:v>
              </c:pt>
              <c:pt idx="40">
                <c:v>0.13822935339738651</c:v>
              </c:pt>
              <c:pt idx="41">
                <c:v>0.11850736821269103</c:v>
              </c:pt>
              <c:pt idx="42">
                <c:v>0.10201749505694212</c:v>
              </c:pt>
              <c:pt idx="43">
                <c:v>8.7666544889891188E-2</c:v>
              </c:pt>
              <c:pt idx="44">
                <c:v>7.5169466052814909E-2</c:v>
              </c:pt>
              <c:pt idx="45">
                <c:v>6.4490421106881607E-2</c:v>
              </c:pt>
              <c:pt idx="46">
                <c:v>5.5282401555903221E-2</c:v>
              </c:pt>
              <c:pt idx="47">
                <c:v>4.7322546521919868E-2</c:v>
              </c:pt>
              <c:pt idx="48">
                <c:v>4.050624919951288E-2</c:v>
              </c:pt>
              <c:pt idx="49">
                <c:v>3.4640003694728652E-2</c:v>
              </c:pt>
              <c:pt idx="50">
                <c:v>2.9603681780022411E-2</c:v>
              </c:pt>
              <c:pt idx="51">
                <c:v>2.5279888671369946E-2</c:v>
              </c:pt>
              <c:pt idx="52">
                <c:v>2.1558981405126739E-2</c:v>
              </c:pt>
              <c:pt idx="53">
                <c:v>1.8363204733443772E-2</c:v>
              </c:pt>
              <c:pt idx="54">
                <c:v>1.5613435410207739E-2</c:v>
              </c:pt>
              <c:pt idx="55">
                <c:v>1.3254834271287578E-2</c:v>
              </c:pt>
              <c:pt idx="56">
                <c:v>1.122855102595611E-2</c:v>
              </c:pt>
              <c:pt idx="57">
                <c:v>9.489010482233131E-3</c:v>
              </c:pt>
              <c:pt idx="58">
                <c:v>7.9975513368509624E-3</c:v>
              </c:pt>
              <c:pt idx="59">
                <c:v>6.7182618902959174E-3</c:v>
              </c:pt>
              <c:pt idx="60">
                <c:v>5.6227763942043613E-3</c:v>
              </c:pt>
              <c:pt idx="61">
                <c:v>4.6852238814677769E-3</c:v>
              </c:pt>
              <c:pt idx="62">
                <c:v>3.8835289830878804E-3</c:v>
              </c:pt>
              <c:pt idx="63">
                <c:v>3.2004113203220625E-3</c:v>
              </c:pt>
              <c:pt idx="64">
                <c:v>2.6191189176057775E-3</c:v>
              </c:pt>
              <c:pt idx="65">
                <c:v>2.1261385868341217E-3</c:v>
              </c:pt>
              <c:pt idx="66">
                <c:v>1.7099560292272887E-3</c:v>
              </c:pt>
              <c:pt idx="67">
                <c:v>1.3604935287689929E-3</c:v>
              </c:pt>
              <c:pt idx="68">
                <c:v>1.0684066783099894E-3</c:v>
              </c:pt>
            </c:numLit>
          </c:xVal>
          <c:yVal>
            <c:numLit>
              <c:formatCode>0.0000</c:formatCode>
              <c:ptCount val="129"/>
              <c:pt idx="0">
                <c:v>0</c:v>
              </c:pt>
              <c:pt idx="1">
                <c:v>0</c:v>
              </c:pt>
              <c:pt idx="2">
                <c:v>0</c:v>
              </c:pt>
              <c:pt idx="3">
                <c:v>0</c:v>
              </c:pt>
              <c:pt idx="4">
                <c:v>0</c:v>
              </c:pt>
              <c:pt idx="5">
                <c:v>0</c:v>
              </c:pt>
              <c:pt idx="6">
                <c:v>0</c:v>
              </c:pt>
              <c:pt idx="7">
                <c:v>0</c:v>
              </c:pt>
              <c:pt idx="8">
                <c:v>0</c:v>
              </c:pt>
              <c:pt idx="9">
                <c:v>0</c:v>
              </c:pt>
              <c:pt idx="10">
                <c:v>0</c:v>
              </c:pt>
              <c:pt idx="11">
                <c:v>0</c:v>
              </c:pt>
              <c:pt idx="12">
                <c:v>0</c:v>
              </c:pt>
              <c:pt idx="13">
                <c:v>0</c:v>
              </c:pt>
              <c:pt idx="14">
                <c:v>0</c:v>
              </c:pt>
              <c:pt idx="15">
                <c:v>0</c:v>
              </c:pt>
              <c:pt idx="16">
                <c:v>0</c:v>
              </c:pt>
              <c:pt idx="17">
                <c:v>0</c:v>
              </c:pt>
              <c:pt idx="18">
                <c:v>0</c:v>
              </c:pt>
              <c:pt idx="19">
                <c:v>0</c:v>
              </c:pt>
              <c:pt idx="20">
                <c:v>0</c:v>
              </c:pt>
              <c:pt idx="21">
                <c:v>0</c:v>
              </c:pt>
              <c:pt idx="22">
                <c:v>0</c:v>
              </c:pt>
              <c:pt idx="23">
                <c:v>0</c:v>
              </c:pt>
              <c:pt idx="24">
                <c:v>0</c:v>
              </c:pt>
              <c:pt idx="25">
                <c:v>0</c:v>
              </c:pt>
              <c:pt idx="26">
                <c:v>0</c:v>
              </c:pt>
              <c:pt idx="27">
                <c:v>0</c:v>
              </c:pt>
              <c:pt idx="28">
                <c:v>0</c:v>
              </c:pt>
              <c:pt idx="29">
                <c:v>0</c:v>
              </c:pt>
              <c:pt idx="30">
                <c:v>0</c:v>
              </c:pt>
              <c:pt idx="31">
                <c:v>0</c:v>
              </c:pt>
              <c:pt idx="32">
                <c:v>0</c:v>
              </c:pt>
              <c:pt idx="33">
                <c:v>0</c:v>
              </c:pt>
              <c:pt idx="34">
                <c:v>0</c:v>
              </c:pt>
              <c:pt idx="35">
                <c:v>0</c:v>
              </c:pt>
              <c:pt idx="36">
                <c:v>0</c:v>
              </c:pt>
              <c:pt idx="37">
                <c:v>0</c:v>
              </c:pt>
              <c:pt idx="38">
                <c:v>0</c:v>
              </c:pt>
              <c:pt idx="39">
                <c:v>0</c:v>
              </c:pt>
              <c:pt idx="40">
                <c:v>0</c:v>
              </c:pt>
              <c:pt idx="41">
                <c:v>0</c:v>
              </c:pt>
              <c:pt idx="42">
                <c:v>0</c:v>
              </c:pt>
              <c:pt idx="43">
                <c:v>0</c:v>
              </c:pt>
              <c:pt idx="44">
                <c:v>0</c:v>
              </c:pt>
              <c:pt idx="45">
                <c:v>0</c:v>
              </c:pt>
              <c:pt idx="46">
                <c:v>0</c:v>
              </c:pt>
              <c:pt idx="47">
                <c:v>2.651671001243883E-2</c:v>
              </c:pt>
              <c:pt idx="48">
                <c:v>7.914831833826827E-2</c:v>
              </c:pt>
              <c:pt idx="49">
                <c:v>0.12844635696451598</c:v>
              </c:pt>
              <c:pt idx="50">
                <c:v>0.22285103367319947</c:v>
              </c:pt>
              <c:pt idx="51">
                <c:v>0.31540405929073018</c:v>
              </c:pt>
              <c:pt idx="52">
                <c:v>0.45453491398476714</c:v>
              </c:pt>
              <c:pt idx="53">
                <c:v>0.62540774334651494</c:v>
              </c:pt>
              <c:pt idx="54">
                <c:v>0.92709855208507763</c:v>
              </c:pt>
              <c:pt idx="55">
                <c:v>1.30871758589028</c:v>
              </c:pt>
              <c:pt idx="56">
                <c:v>1.6360464162753443</c:v>
              </c:pt>
              <c:pt idx="57">
                <c:v>1.8550653504213743</c:v>
              </c:pt>
              <c:pt idx="58">
                <c:v>2.0721034762124306</c:v>
              </c:pt>
              <c:pt idx="59">
                <c:v>2.2142853030611103</c:v>
              </c:pt>
              <c:pt idx="60">
                <c:v>2.3779232366496186</c:v>
              </c:pt>
              <c:pt idx="61">
                <c:v>2.3139931498510196</c:v>
              </c:pt>
              <c:pt idx="62">
                <c:v>2.2370937969239422</c:v>
              </c:pt>
              <c:pt idx="63">
                <c:v>1.9945191854977609</c:v>
              </c:pt>
              <c:pt idx="64">
                <c:v>1.793530809761954</c:v>
              </c:pt>
              <c:pt idx="65">
                <c:v>1.6293504320982821</c:v>
              </c:pt>
              <c:pt idx="66">
                <c:v>1.4053218750661454</c:v>
              </c:pt>
              <c:pt idx="67">
                <c:v>1.2117423284756088</c:v>
              </c:pt>
              <c:pt idx="68">
                <c:v>0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1-DAD0-4C77-9A35-F82563CA9E4D}"/>
            </c:ext>
          </c:extLst>
        </c:ser>
        <c:ser>
          <c:idx val="2"/>
          <c:order val="2"/>
          <c:tx>
            <c:v>0 Line</c:v>
          </c:tx>
          <c:spPr>
            <a:ln w="31750">
              <a:solidFill>
                <a:schemeClr val="tx1"/>
              </a:solidFill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1E-3</c:v>
              </c:pt>
              <c:pt idx="1">
                <c:v>100</c:v>
              </c:pt>
            </c:numLit>
          </c:xVal>
          <c:yVal>
            <c:numLit>
              <c:formatCode>General</c:formatCode>
              <c:ptCount val="2"/>
              <c:pt idx="0">
                <c:v>0</c:v>
              </c:pt>
              <c:pt idx="1">
                <c:v>0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2-DAD0-4C77-9A35-F82563CA9E4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logBase val="10"/>
          <c:orientation val="minMax"/>
          <c:max val="100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Pore Throat Radius,</a:t>
                </a:r>
                <a:r>
                  <a:rPr lang="en-US" baseline="0"/>
                  <a:t> micron</a:t>
                </a:r>
                <a:endParaRPr lang="en-US"/>
              </a:p>
            </c:rich>
          </c:tx>
          <c:overlay val="0"/>
        </c:title>
        <c:numFmt formatCode="General" sourceLinked="0"/>
        <c:majorTickMark val="out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-5"/>
        <c:crossBetween val="midCat"/>
      </c:valAx>
      <c:valAx>
        <c:axId val="160021120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Log Normalized</a:t>
                </a:r>
                <a:r>
                  <a:rPr lang="en-US" baseline="0"/>
                  <a:t> Pore Volume</a:t>
                </a:r>
                <a:endParaRPr lang="en-US"/>
              </a:p>
            </c:rich>
          </c:tx>
          <c:layout>
            <c:manualLayout>
              <c:xMode val="edge"/>
              <c:yMode val="edge"/>
              <c:x val="2.4687634200537781E-2"/>
              <c:y val="0.26035006842093456"/>
            </c:manualLayout>
          </c:layout>
          <c:overlay val="0"/>
        </c:title>
        <c:numFmt formatCode="#,##0.00" sourceLinked="0"/>
        <c:majorTickMark val="cross"/>
        <c:minorTickMark val="in"/>
        <c:tickLblPos val="none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egendEntry>
        <c:idx val="2"/>
        <c:delete val="1"/>
      </c:legendEntry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 orientation="portrait"/>
  </c:printSettings>
  <c:userShapes r:id="rId1"/>
</c:chartSpace>
</file>

<file path=xl/charts/chart10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tx>
            <c:v>C_apparent</c:v>
          </c:tx>
          <c:spPr>
            <a:ln w="25400">
              <a:noFill/>
            </a:ln>
          </c:spPr>
          <c:marker>
            <c:symbol val="circle"/>
            <c:size val="5"/>
            <c:spPr>
              <a:solidFill>
                <a:schemeClr val="bg1"/>
              </a:solidFill>
              <a:ln>
                <a:solidFill>
                  <a:schemeClr val="tx1"/>
                </a:solidFill>
              </a:ln>
            </c:spPr>
          </c:marker>
          <c:dPt>
            <c:idx val="1"/>
            <c:bubble3D val="0"/>
            <c:extLst>
              <c:ext xmlns:c16="http://schemas.microsoft.com/office/drawing/2014/chart" uri="{C3380CC4-5D6E-409C-BE32-E72D297353CC}">
                <c16:uniqueId val="{00000000-3A44-4E36-A6D1-1F56EA629170}"/>
              </c:ext>
            </c:extLst>
          </c:dPt>
          <c:xVal>
            <c:numLit>
              <c:formatCode>0.000</c:formatCode>
              <c:ptCount val="126"/>
              <c:pt idx="0">
                <c:v>1.5066314935684204</c:v>
              </c:pt>
              <c:pt idx="1">
                <c:v>1.7443281412124634</c:v>
              </c:pt>
              <c:pt idx="2">
                <c:v>2.0258262157440186</c:v>
              </c:pt>
              <c:pt idx="3">
                <c:v>2.3607141971588135</c:v>
              </c:pt>
              <c:pt idx="4">
                <c:v>2.7513496875762939</c:v>
              </c:pt>
              <c:pt idx="5">
                <c:v>3.1935873031616211</c:v>
              </c:pt>
              <c:pt idx="6">
                <c:v>3.7127006053924561</c:v>
              </c:pt>
              <c:pt idx="7">
                <c:v>4.3165721893310547</c:v>
              </c:pt>
              <c:pt idx="8">
                <c:v>5.0333194732666016</c:v>
              </c:pt>
              <c:pt idx="9">
                <c:v>5.8497772216796875</c:v>
              </c:pt>
              <c:pt idx="10">
                <c:v>6.8110470771789551</c:v>
              </c:pt>
              <c:pt idx="11">
                <c:v>7.9161539077758789</c:v>
              </c:pt>
              <c:pt idx="12">
                <c:v>9.209874153137207</c:v>
              </c:pt>
              <c:pt idx="13">
                <c:v>10.718212127685547</c:v>
              </c:pt>
              <c:pt idx="14">
                <c:v>12.452788352966309</c:v>
              </c:pt>
              <c:pt idx="15">
                <c:v>14.500637054443359</c:v>
              </c:pt>
              <c:pt idx="16">
                <c:v>16.907590866088867</c:v>
              </c:pt>
              <c:pt idx="17">
                <c:v>19.665035247802734</c:v>
              </c:pt>
              <c:pt idx="18">
                <c:v>22.86366081237793</c:v>
              </c:pt>
              <c:pt idx="19">
                <c:v>26.594240188598633</c:v>
              </c:pt>
              <c:pt idx="20">
                <c:v>30.967126846313477</c:v>
              </c:pt>
              <c:pt idx="21">
                <c:v>46.200771331787109</c:v>
              </c:pt>
              <c:pt idx="22">
                <c:v>48.9140625</c:v>
              </c:pt>
              <c:pt idx="23">
                <c:v>59.068038940429688</c:v>
              </c:pt>
              <c:pt idx="24">
                <c:v>65.834480285644531</c:v>
              </c:pt>
              <c:pt idx="25">
                <c:v>81.960395812988281</c:v>
              </c:pt>
              <c:pt idx="26">
                <c:v>88.560340881347656</c:v>
              </c:pt>
              <c:pt idx="27">
                <c:v>104.02745819091797</c:v>
              </c:pt>
              <c:pt idx="28">
                <c:v>121.36477661132813</c:v>
              </c:pt>
              <c:pt idx="29">
                <c:v>139.59574890136719</c:v>
              </c:pt>
              <c:pt idx="30">
                <c:v>162.86285400390625</c:v>
              </c:pt>
              <c:pt idx="31">
                <c:v>190.3363037109375</c:v>
              </c:pt>
              <c:pt idx="32">
                <c:v>221.79989624023438</c:v>
              </c:pt>
              <c:pt idx="33">
                <c:v>256.0787353515625</c:v>
              </c:pt>
              <c:pt idx="34">
                <c:v>299.24526977539063</c:v>
              </c:pt>
              <c:pt idx="35">
                <c:v>348.47357177734375</c:v>
              </c:pt>
              <c:pt idx="36">
                <c:v>406.12869262695313</c:v>
              </c:pt>
              <c:pt idx="37">
                <c:v>471.93179321289063</c:v>
              </c:pt>
              <c:pt idx="38">
                <c:v>548.828125</c:v>
              </c:pt>
              <c:pt idx="39">
                <c:v>638.526123046875</c:v>
              </c:pt>
              <c:pt idx="40">
                <c:v>747.05743408203125</c:v>
              </c:pt>
              <c:pt idx="41">
                <c:v>866.8819580078125</c:v>
              </c:pt>
              <c:pt idx="42">
                <c:v>1010.2487182617188</c:v>
              </c:pt>
              <c:pt idx="43">
                <c:v>1172.149658203125</c:v>
              </c:pt>
              <c:pt idx="44">
                <c:v>1361.91650390625</c:v>
              </c:pt>
              <c:pt idx="45">
                <c:v>1585.2210693359375</c:v>
              </c:pt>
              <c:pt idx="46">
                <c:v>1843.3079833984375</c:v>
              </c:pt>
              <c:pt idx="47">
                <c:v>2144.129638671875</c:v>
              </c:pt>
              <c:pt idx="48">
                <c:v>2496.099853515625</c:v>
              </c:pt>
              <c:pt idx="49">
                <c:v>2904.19580078125</c:v>
              </c:pt>
              <c:pt idx="50">
                <c:v>3379.595703125</c:v>
              </c:pt>
              <c:pt idx="51">
                <c:v>3932.104248046875</c:v>
              </c:pt>
              <c:pt idx="52">
                <c:v>4574.05810546875</c:v>
              </c:pt>
              <c:pt idx="53">
                <c:v>5321.802734375</c:v>
              </c:pt>
              <c:pt idx="54">
                <c:v>6191.27685546875</c:v>
              </c:pt>
              <c:pt idx="55">
                <c:v>7204.4833984375</c:v>
              </c:pt>
              <c:pt idx="56">
                <c:v>8381.7939453125</c:v>
              </c:pt>
              <c:pt idx="57">
                <c:v>9752.1767578125</c:v>
              </c:pt>
              <c:pt idx="58">
                <c:v>11346.91796875</c:v>
              </c:pt>
              <c:pt idx="59">
                <c:v>13201.1630859375</c:v>
              </c:pt>
              <c:pt idx="60">
                <c:v>15359.3671875</c:v>
              </c:pt>
              <c:pt idx="61">
                <c:v>17869.34375</c:v>
              </c:pt>
              <c:pt idx="62">
                <c:v>20789.892578125</c:v>
              </c:pt>
              <c:pt idx="63">
                <c:v>24190.66015625</c:v>
              </c:pt>
              <c:pt idx="64">
                <c:v>28144.15625</c:v>
              </c:pt>
              <c:pt idx="65">
                <c:v>32744.82421875</c:v>
              </c:pt>
              <c:pt idx="66">
                <c:v>38097.671875</c:v>
              </c:pt>
              <c:pt idx="67">
                <c:v>44322.0234375</c:v>
              </c:pt>
              <c:pt idx="68">
                <c:v>51556.59765625</c:v>
              </c:pt>
              <c:pt idx="69">
                <c:v>59981.9375</c:v>
              </c:pt>
            </c:numLit>
          </c:xVal>
          <c:yVal>
            <c:numLit>
              <c:formatCode>0.00E+00</c:formatCode>
              <c:ptCount val="126"/>
              <c:pt idx="1">
                <c:v>1.0672971682904262E-2</c:v>
              </c:pt>
              <c:pt idx="2">
                <c:v>9.4881296037739593E-3</c:v>
              </c:pt>
              <c:pt idx="3">
                <c:v>8.5908957517784428E-3</c:v>
              </c:pt>
              <c:pt idx="4">
                <c:v>7.5686030313968124E-3</c:v>
              </c:pt>
              <c:pt idx="5">
                <c:v>6.2204035600246423E-3</c:v>
              </c:pt>
              <c:pt idx="6">
                <c:v>5.3414524040982687E-3</c:v>
              </c:pt>
              <c:pt idx="7">
                <c:v>4.2237784082723526E-3</c:v>
              </c:pt>
              <c:pt idx="8">
                <c:v>3.8289854781759906E-3</c:v>
              </c:pt>
              <c:pt idx="9">
                <c:v>3.2467588723403512E-3</c:v>
              </c:pt>
              <c:pt idx="10">
                <c:v>2.5089012137475752E-3</c:v>
              </c:pt>
              <c:pt idx="11">
                <c:v>2.0825865034647694E-3</c:v>
              </c:pt>
              <c:pt idx="12">
                <c:v>1.6369753828362678E-3</c:v>
              </c:pt>
              <c:pt idx="13">
                <c:v>1.3490907104624689E-3</c:v>
              </c:pt>
              <c:pt idx="14">
                <c:v>1.2596752342205902E-3</c:v>
              </c:pt>
              <c:pt idx="15">
                <c:v>1.026445077051303E-3</c:v>
              </c:pt>
              <c:pt idx="16">
                <c:v>8.7514606725268133E-4</c:v>
              </c:pt>
              <c:pt idx="17">
                <c:v>7.4953940790956639E-4</c:v>
              </c:pt>
              <c:pt idx="18">
                <c:v>6.6590388349603677E-4</c:v>
              </c:pt>
              <c:pt idx="19">
                <c:v>5.8798795004036386E-4</c:v>
              </c:pt>
              <c:pt idx="20">
                <c:v>5.6360465936199815E-4</c:v>
              </c:pt>
              <c:pt idx="21">
                <c:v>2.9799111002821912E-4</c:v>
              </c:pt>
              <c:pt idx="22">
                <c:v>4.5953724879618346E-4</c:v>
              </c:pt>
              <c:pt idx="23">
                <c:v>3.0865826502581657E-4</c:v>
              </c:pt>
              <c:pt idx="24">
                <c:v>2.9143742967107305E-4</c:v>
              </c:pt>
              <c:pt idx="25">
                <c:v>2.696329592218189E-4</c:v>
              </c:pt>
              <c:pt idx="26">
                <c:v>2.0892172911523093E-4</c:v>
              </c:pt>
              <c:pt idx="27">
                <c:v>1.9364621552177359E-4</c:v>
              </c:pt>
              <c:pt idx="28">
                <c:v>1.7590668116777223E-4</c:v>
              </c:pt>
              <c:pt idx="29">
                <c:v>1.5453748432780326E-4</c:v>
              </c:pt>
              <c:pt idx="30">
                <c:v>1.3729023677329664E-4</c:v>
              </c:pt>
              <c:pt idx="31">
                <c:v>1.0161002774647223E-4</c:v>
              </c:pt>
              <c:pt idx="32">
                <c:v>9.6357329809770056E-5</c:v>
              </c:pt>
              <c:pt idx="33">
                <c:v>8.188320253791976E-5</c:v>
              </c:pt>
              <c:pt idx="34">
                <c:v>6.5665751478240626E-5</c:v>
              </c:pt>
              <c:pt idx="35">
                <c:v>5.6012370389216055E-5</c:v>
              </c:pt>
              <c:pt idx="36">
                <c:v>4.7963146466612874E-5</c:v>
              </c:pt>
              <c:pt idx="37">
                <c:v>3.9674764105350973E-5</c:v>
              </c:pt>
              <c:pt idx="38">
                <c:v>3.4712863874795052E-5</c:v>
              </c:pt>
              <c:pt idx="39">
                <c:v>2.8957328807570487E-5</c:v>
              </c:pt>
              <c:pt idx="40">
                <c:v>2.4174183716050063E-5</c:v>
              </c:pt>
              <c:pt idx="41">
                <c:v>2.0950347491275085E-5</c:v>
              </c:pt>
              <c:pt idx="42">
                <c:v>1.6840551596617613E-5</c:v>
              </c:pt>
              <c:pt idx="43">
                <c:v>1.431902470504835E-5</c:v>
              </c:pt>
              <c:pt idx="44">
                <c:v>1.269934625117491E-5</c:v>
              </c:pt>
              <c:pt idx="45">
                <c:v>1.0715505501713845E-5</c:v>
              </c:pt>
              <c:pt idx="46">
                <c:v>9.1247485527408387E-6</c:v>
              </c:pt>
              <c:pt idx="47">
                <c:v>7.8931709338615532E-6</c:v>
              </c:pt>
              <c:pt idx="48">
                <c:v>6.7411818006329123E-6</c:v>
              </c:pt>
              <c:pt idx="49">
                <c:v>6.1009311169740584E-6</c:v>
              </c:pt>
              <c:pt idx="50">
                <c:v>5.8001753644784914E-6</c:v>
              </c:pt>
              <c:pt idx="51">
                <c:v>4.8682512574926896E-6</c:v>
              </c:pt>
              <c:pt idx="52">
                <c:v>5.3924133755928173E-6</c:v>
              </c:pt>
              <c:pt idx="53">
                <c:v>4.9567701994045774E-6</c:v>
              </c:pt>
              <c:pt idx="54">
                <c:v>4.7842025404983207E-6</c:v>
              </c:pt>
              <c:pt idx="55">
                <c:v>5.2375633494935682E-6</c:v>
              </c:pt>
              <c:pt idx="56">
                <c:v>5.9730236712448495E-6</c:v>
              </c:pt>
              <c:pt idx="57">
                <c:v>6.1407601227247838E-6</c:v>
              </c:pt>
              <c:pt idx="58">
                <c:v>5.613546257106379E-6</c:v>
              </c:pt>
              <c:pt idx="59">
                <c:v>5.1082398223674712E-6</c:v>
              </c:pt>
              <c:pt idx="60">
                <c:v>5.0474859835195743E-6</c:v>
              </c:pt>
              <c:pt idx="61">
                <c:v>4.2115654433110912E-6</c:v>
              </c:pt>
              <c:pt idx="62">
                <c:v>3.9055186727637968E-6</c:v>
              </c:pt>
              <c:pt idx="63">
                <c:v>2.9762052837016133E-6</c:v>
              </c:pt>
              <c:pt idx="64">
                <c:v>2.4410277803019677E-6</c:v>
              </c:pt>
              <c:pt idx="65">
                <c:v>1.8415926097281149E-6</c:v>
              </c:pt>
              <c:pt idx="66">
                <c:v>1.4392630933036865E-6</c:v>
              </c:pt>
              <c:pt idx="67">
                <c:v>1.2429580726515961E-6</c:v>
              </c:pt>
              <c:pt idx="68">
                <c:v>8.0451452940883396E-7</c:v>
              </c:pt>
              <c:pt idx="69">
                <c:v>6.5363724441341474E-7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1-3A44-4E36-A6D1-1F56EA629170}"/>
            </c:ext>
          </c:extLst>
        </c:ser>
        <c:ser>
          <c:idx val="1"/>
          <c:order val="1"/>
          <c:tx>
            <c:v>C_bulk</c:v>
          </c:tx>
          <c:spPr>
            <a:ln>
              <a:solidFill>
                <a:srgbClr val="00B050"/>
              </a:solidFill>
            </a:ln>
          </c:spPr>
          <c:marker>
            <c:symbol val="none"/>
          </c:marker>
          <c:xVal>
            <c:numLit>
              <c:formatCode>0.000</c:formatCode>
              <c:ptCount val="126"/>
              <c:pt idx="0">
                <c:v>1.5066314935684204</c:v>
              </c:pt>
              <c:pt idx="1">
                <c:v>1.7443281412124634</c:v>
              </c:pt>
              <c:pt idx="2">
                <c:v>2.0258262157440186</c:v>
              </c:pt>
              <c:pt idx="3">
                <c:v>2.3607141971588135</c:v>
              </c:pt>
              <c:pt idx="4">
                <c:v>2.7513496875762939</c:v>
              </c:pt>
              <c:pt idx="5">
                <c:v>3.1935873031616211</c:v>
              </c:pt>
              <c:pt idx="6">
                <c:v>3.7127006053924561</c:v>
              </c:pt>
              <c:pt idx="7">
                <c:v>4.3165721893310547</c:v>
              </c:pt>
              <c:pt idx="8">
                <c:v>5.0333194732666016</c:v>
              </c:pt>
              <c:pt idx="9">
                <c:v>5.8497772216796875</c:v>
              </c:pt>
              <c:pt idx="10">
                <c:v>6.8110470771789551</c:v>
              </c:pt>
              <c:pt idx="11">
                <c:v>7.9161539077758789</c:v>
              </c:pt>
              <c:pt idx="12">
                <c:v>9.209874153137207</c:v>
              </c:pt>
              <c:pt idx="13">
                <c:v>10.718212127685547</c:v>
              </c:pt>
              <c:pt idx="14">
                <c:v>12.452788352966309</c:v>
              </c:pt>
              <c:pt idx="15">
                <c:v>14.500637054443359</c:v>
              </c:pt>
              <c:pt idx="16">
                <c:v>16.907590866088867</c:v>
              </c:pt>
              <c:pt idx="17">
                <c:v>19.665035247802734</c:v>
              </c:pt>
              <c:pt idx="18">
                <c:v>22.86366081237793</c:v>
              </c:pt>
              <c:pt idx="19">
                <c:v>26.594240188598633</c:v>
              </c:pt>
              <c:pt idx="20">
                <c:v>30.967126846313477</c:v>
              </c:pt>
              <c:pt idx="21">
                <c:v>46.200771331787109</c:v>
              </c:pt>
              <c:pt idx="22">
                <c:v>48.9140625</c:v>
              </c:pt>
              <c:pt idx="23">
                <c:v>59.068038940429688</c:v>
              </c:pt>
              <c:pt idx="24">
                <c:v>65.834480285644531</c:v>
              </c:pt>
              <c:pt idx="25">
                <c:v>81.960395812988281</c:v>
              </c:pt>
              <c:pt idx="26">
                <c:v>88.560340881347656</c:v>
              </c:pt>
              <c:pt idx="27">
                <c:v>104.02745819091797</c:v>
              </c:pt>
              <c:pt idx="28">
                <c:v>121.36477661132813</c:v>
              </c:pt>
              <c:pt idx="29">
                <c:v>139.59574890136719</c:v>
              </c:pt>
              <c:pt idx="30">
                <c:v>162.86285400390625</c:v>
              </c:pt>
              <c:pt idx="31">
                <c:v>190.3363037109375</c:v>
              </c:pt>
              <c:pt idx="32">
                <c:v>221.79989624023438</c:v>
              </c:pt>
              <c:pt idx="33">
                <c:v>256.0787353515625</c:v>
              </c:pt>
              <c:pt idx="34">
                <c:v>299.24526977539063</c:v>
              </c:pt>
              <c:pt idx="35">
                <c:v>348.47357177734375</c:v>
              </c:pt>
              <c:pt idx="36">
                <c:v>406.12869262695313</c:v>
              </c:pt>
              <c:pt idx="37">
                <c:v>471.93179321289063</c:v>
              </c:pt>
              <c:pt idx="38">
                <c:v>548.828125</c:v>
              </c:pt>
              <c:pt idx="39">
                <c:v>638.526123046875</c:v>
              </c:pt>
              <c:pt idx="40">
                <c:v>747.05743408203125</c:v>
              </c:pt>
              <c:pt idx="41">
                <c:v>866.8819580078125</c:v>
              </c:pt>
              <c:pt idx="42">
                <c:v>1010.2487182617188</c:v>
              </c:pt>
              <c:pt idx="43">
                <c:v>1172.149658203125</c:v>
              </c:pt>
              <c:pt idx="44">
                <c:v>1361.91650390625</c:v>
              </c:pt>
              <c:pt idx="45">
                <c:v>1585.2210693359375</c:v>
              </c:pt>
              <c:pt idx="46">
                <c:v>1843.3079833984375</c:v>
              </c:pt>
              <c:pt idx="47">
                <c:v>2144.129638671875</c:v>
              </c:pt>
              <c:pt idx="48">
                <c:v>2496.099853515625</c:v>
              </c:pt>
              <c:pt idx="49">
                <c:v>2904.19580078125</c:v>
              </c:pt>
              <c:pt idx="50">
                <c:v>3379.595703125</c:v>
              </c:pt>
              <c:pt idx="51">
                <c:v>3932.104248046875</c:v>
              </c:pt>
              <c:pt idx="52">
                <c:v>4574.05810546875</c:v>
              </c:pt>
              <c:pt idx="53">
                <c:v>5321.802734375</c:v>
              </c:pt>
              <c:pt idx="54">
                <c:v>6191.27685546875</c:v>
              </c:pt>
              <c:pt idx="55">
                <c:v>7204.4833984375</c:v>
              </c:pt>
              <c:pt idx="56">
                <c:v>8381.7939453125</c:v>
              </c:pt>
              <c:pt idx="57">
                <c:v>9752.1767578125</c:v>
              </c:pt>
              <c:pt idx="58">
                <c:v>11346.91796875</c:v>
              </c:pt>
              <c:pt idx="59">
                <c:v>13201.1630859375</c:v>
              </c:pt>
              <c:pt idx="60">
                <c:v>15359.3671875</c:v>
              </c:pt>
              <c:pt idx="61">
                <c:v>17869.34375</c:v>
              </c:pt>
              <c:pt idx="62">
                <c:v>20789.892578125</c:v>
              </c:pt>
              <c:pt idx="63">
                <c:v>24190.66015625</c:v>
              </c:pt>
              <c:pt idx="64">
                <c:v>28144.15625</c:v>
              </c:pt>
              <c:pt idx="65">
                <c:v>32744.82421875</c:v>
              </c:pt>
              <c:pt idx="66">
                <c:v>38097.671875</c:v>
              </c:pt>
              <c:pt idx="67">
                <c:v>44322.0234375</c:v>
              </c:pt>
              <c:pt idx="68">
                <c:v>51556.59765625</c:v>
              </c:pt>
              <c:pt idx="69">
                <c:v>59981.9375</c:v>
              </c:pt>
            </c:numLit>
          </c:xVal>
          <c:yVal>
            <c:numLit>
              <c:formatCode>0.00E+00</c:formatCode>
              <c:ptCount val="126"/>
              <c:pt idx="1">
                <c:v>8.2974158643883116E-3</c:v>
              </c:pt>
              <c:pt idx="2">
                <c:v>7.1444691085457762E-3</c:v>
              </c:pt>
              <c:pt idx="3">
                <c:v>6.1309821602782665E-3</c:v>
              </c:pt>
              <c:pt idx="4">
                <c:v>5.2605264235473549E-3</c:v>
              </c:pt>
              <c:pt idx="5">
                <c:v>4.5320838957127801E-3</c:v>
              </c:pt>
              <c:pt idx="6">
                <c:v>3.8984219402175687E-3</c:v>
              </c:pt>
              <c:pt idx="7">
                <c:v>3.3530662438197214E-3</c:v>
              </c:pt>
              <c:pt idx="8">
                <c:v>2.8756065137657107E-3</c:v>
              </c:pt>
              <c:pt idx="9">
                <c:v>2.4742742373123632E-3</c:v>
              </c:pt>
              <c:pt idx="10">
                <c:v>2.1250886485747423E-3</c:v>
              </c:pt>
              <c:pt idx="11">
                <c:v>1.8284413831836093E-3</c:v>
              </c:pt>
              <c:pt idx="12">
                <c:v>1.5716167676885144E-3</c:v>
              </c:pt>
              <c:pt idx="13">
                <c:v>1.3504668314403775E-3</c:v>
              </c:pt>
              <c:pt idx="14">
                <c:v>1.1623755644756086E-3</c:v>
              </c:pt>
              <c:pt idx="15">
                <c:v>9.9823785257661902E-4</c:v>
              </c:pt>
              <c:pt idx="16">
                <c:v>8.5614797464478028E-4</c:v>
              </c:pt>
              <c:pt idx="17">
                <c:v>7.3611667751447322E-4</c:v>
              </c:pt>
              <c:pt idx="18">
                <c:v>6.3315227506203998E-4</c:v>
              </c:pt>
              <c:pt idx="19">
                <c:v>5.4435346894113952E-4</c:v>
              </c:pt>
              <c:pt idx="20">
                <c:v>4.675034607195308E-4</c:v>
              </c:pt>
              <c:pt idx="21">
                <c:v>3.1339805470356817E-4</c:v>
              </c:pt>
              <c:pt idx="22">
                <c:v>2.9602094119004927E-4</c:v>
              </c:pt>
              <c:pt idx="23">
                <c:v>2.4515652524415406E-4</c:v>
              </c:pt>
              <c:pt idx="24">
                <c:v>2.1997288221111541E-4</c:v>
              </c:pt>
              <c:pt idx="25">
                <c:v>1.7671839983305799E-4</c:v>
              </c:pt>
              <c:pt idx="26">
                <c:v>1.6355823916159004E-4</c:v>
              </c:pt>
              <c:pt idx="27">
                <c:v>1.392593561483871E-4</c:v>
              </c:pt>
              <c:pt idx="28">
                <c:v>1.1938443222382949E-4</c:v>
              </c:pt>
              <c:pt idx="29">
                <c:v>1.0381010932940515E-4</c:v>
              </c:pt>
              <c:pt idx="30">
                <c:v>8.8998156684489009E-5</c:v>
              </c:pt>
              <c:pt idx="31">
                <c:v>7.6170901928644682E-5</c:v>
              </c:pt>
              <c:pt idx="32">
                <c:v>6.5384178673736325E-5</c:v>
              </c:pt>
              <c:pt idx="33">
                <c:v>5.6649328743797625E-5</c:v>
              </c:pt>
              <c:pt idx="34">
                <c:v>4.8496457757181693E-5</c:v>
              </c:pt>
              <c:pt idx="35">
                <c:v>4.1663922010348892E-5</c:v>
              </c:pt>
              <c:pt idx="36">
                <c:v>3.5767771459109524E-5</c:v>
              </c:pt>
              <c:pt idx="37">
                <c:v>3.0798786914804327E-5</c:v>
              </c:pt>
              <c:pt idx="38">
                <c:v>2.6501897019208576E-5</c:v>
              </c:pt>
              <c:pt idx="39">
                <c:v>2.2797377230859636E-5</c:v>
              </c:pt>
              <c:pt idx="40">
                <c:v>1.950441624684927E-5</c:v>
              </c:pt>
              <c:pt idx="41">
                <c:v>1.6826506392852436E-5</c:v>
              </c:pt>
              <c:pt idx="42">
                <c:v>1.4457182705982229E-5</c:v>
              </c:pt>
              <c:pt idx="43">
                <c:v>1.2478381373860318E-5</c:v>
              </c:pt>
              <c:pt idx="44">
                <c:v>1.0757895987508E-5</c:v>
              </c:pt>
              <c:pt idx="45">
                <c:v>9.2608970888489313E-6</c:v>
              </c:pt>
              <c:pt idx="46">
                <c:v>7.9825686753673256E-6</c:v>
              </c:pt>
              <c:pt idx="47">
                <c:v>6.8809676037754427E-6</c:v>
              </c:pt>
              <c:pt idx="48">
                <c:v>5.9291425860898895E-6</c:v>
              </c:pt>
              <c:pt idx="49">
                <c:v>5.1143658294784611E-6</c:v>
              </c:pt>
              <c:pt idx="50">
                <c:v>4.4133422225274201E-6</c:v>
              </c:pt>
              <c:pt idx="51">
                <c:v>3.8115959292128153E-6</c:v>
              </c:pt>
              <c:pt idx="52">
                <c:v>3.2950115024984279E-6</c:v>
              </c:pt>
              <c:pt idx="53">
                <c:v>2.8504242052716298E-6</c:v>
              </c:pt>
              <c:pt idx="54">
                <c:v>2.4684958871248274E-6</c:v>
              </c:pt>
              <c:pt idx="55">
                <c:v>2.1397357800520483E-6</c:v>
              </c:pt>
              <c:pt idx="56">
                <c:v>1.8575628116424352E-6</c:v>
              </c:pt>
              <c:pt idx="57">
                <c:v>1.61491992949024E-6</c:v>
              </c:pt>
              <c:pt idx="58">
                <c:v>1.4063388382879548E-6</c:v>
              </c:pt>
              <c:pt idx="59">
                <c:v>1.2271787656593311E-6</c:v>
              </c:pt>
              <c:pt idx="60">
                <c:v>1.0731253997737003E-6</c:v>
              </c:pt>
              <c:pt idx="61">
                <c:v>9.4076686916666246E-7</c:v>
              </c:pt>
              <c:pt idx="62">
                <c:v>8.2698637382800837E-7</c:v>
              </c:pt>
              <c:pt idx="63">
                <c:v>7.2911826793295398E-7</c:v>
              </c:pt>
              <c:pt idx="64">
                <c:v>6.4507371762036431E-7</c:v>
              </c:pt>
              <c:pt idx="65">
                <c:v>5.7282099913152705E-7</c:v>
              </c:pt>
              <c:pt idx="66">
                <c:v>5.1071865688666494E-7</c:v>
              </c:pt>
              <c:pt idx="67">
                <c:v>4.5736793556608652E-7</c:v>
              </c:pt>
              <c:pt idx="68">
                <c:v>4.115460089856767E-7</c:v>
              </c:pt>
              <c:pt idx="69">
                <c:v>3.7211418329006315E-7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2-3A44-4E36-A6D1-1F56EA629170}"/>
            </c:ext>
          </c:extLst>
        </c:ser>
        <c:ser>
          <c:idx val="3"/>
          <c:order val="2"/>
          <c:tx>
            <c:v>Closure</c:v>
          </c:tx>
          <c:spPr>
            <a:ln w="25400"/>
          </c:spPr>
          <c:marker>
            <c:symbol val="none"/>
          </c:marker>
          <c:dPt>
            <c:idx val="1"/>
            <c:bubble3D val="0"/>
            <c:spPr>
              <a:ln w="25400">
                <a:solidFill>
                  <a:schemeClr val="tx1"/>
                </a:solidFill>
              </a:ln>
            </c:spPr>
            <c:extLst>
              <c:ext xmlns:c16="http://schemas.microsoft.com/office/drawing/2014/chart" uri="{C3380CC4-5D6E-409C-BE32-E72D297353CC}">
                <c16:uniqueId val="{00000004-3A44-4E36-A6D1-1F56EA629170}"/>
              </c:ext>
            </c:extLst>
          </c:dPt>
          <c:xVal>
            <c:numLit>
              <c:formatCode>0</c:formatCode>
              <c:ptCount val="2"/>
              <c:pt idx="0">
                <c:v>1010</c:v>
              </c:pt>
              <c:pt idx="1">
                <c:v>1010</c:v>
              </c:pt>
            </c:numLit>
          </c:xVal>
          <c:yVal>
            <c:numLit>
              <c:formatCode>General</c:formatCode>
              <c:ptCount val="2"/>
              <c:pt idx="0">
                <c:v>1E-10</c:v>
              </c:pt>
              <c:pt idx="1">
                <c:v>1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5-3A44-4E36-A6D1-1F56EA629170}"/>
            </c:ext>
          </c:extLst>
        </c:ser>
        <c:ser>
          <c:idx val="4"/>
          <c:order val="3"/>
          <c:tx>
            <c:v>Intrusion</c:v>
          </c:tx>
          <c:spPr>
            <a:ln>
              <a:solidFill>
                <a:schemeClr val="tx1"/>
              </a:solidFill>
              <a:prstDash val="solid"/>
            </a:ln>
          </c:spPr>
          <c:marker>
            <c:symbol val="none"/>
          </c:marker>
          <c:dPt>
            <c:idx val="1"/>
            <c:bubble3D val="0"/>
            <c:spPr>
              <a:ln w="25400">
                <a:solidFill>
                  <a:schemeClr val="tx1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3A44-4E36-A6D1-1F56EA629170}"/>
              </c:ext>
            </c:extLst>
          </c:dPt>
          <c:xVal>
            <c:numLit>
              <c:formatCode>General</c:formatCode>
              <c:ptCount val="2"/>
              <c:pt idx="0">
                <c:v>2904</c:v>
              </c:pt>
              <c:pt idx="1">
                <c:v>2904</c:v>
              </c:pt>
            </c:numLit>
          </c:xVal>
          <c:yVal>
            <c:numLit>
              <c:formatCode>General</c:formatCode>
              <c:ptCount val="2"/>
              <c:pt idx="0">
                <c:v>1E-10</c:v>
              </c:pt>
              <c:pt idx="1">
                <c:v>1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8-3A44-4E36-A6D1-1F56EA62917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logBase val="10"/>
          <c:orientation val="minMax"/>
          <c:min val="1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Injection</a:t>
                </a:r>
                <a:r>
                  <a:rPr lang="en-US" baseline="0"/>
                  <a:t> Pressure, psia</a:t>
                </a:r>
                <a:endParaRPr lang="en-US"/>
              </a:p>
            </c:rich>
          </c:tx>
          <c:overlay val="0"/>
        </c:title>
        <c:numFmt formatCode="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1.0000000000000005E-8"/>
        <c:crossBetween val="midCat"/>
      </c:valAx>
      <c:valAx>
        <c:axId val="160021120"/>
        <c:scaling>
          <c:logBase val="10"/>
          <c:orientation val="minMax"/>
          <c:max val="0.1"/>
          <c:min val="1.0000000000000005E-8"/>
        </c:scaling>
        <c:delete val="0"/>
        <c:axPos val="l"/>
        <c:majorGridlines>
          <c:spPr>
            <a:ln>
              <a:solidFill>
                <a:schemeClr val="bg1">
                  <a:lumMod val="50000"/>
                </a:schemeClr>
              </a:solidFill>
            </a:ln>
          </c:spPr>
        </c:majorGridlines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Compressibility, psia^-1</a:t>
                </a:r>
              </a:p>
            </c:rich>
          </c:tx>
          <c:overlay val="0"/>
        </c:title>
        <c:numFmt formatCode="0.E+0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  <c:majorUnit val="0.2"/>
        <c:minorUnit val="0.1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egendEntry>
        <c:idx val="2"/>
        <c:delete val="1"/>
      </c:legendEntry>
      <c:legendEntry>
        <c:idx val="3"/>
        <c:delete val="1"/>
      </c:legendEntry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/>
  </c:printSettings>
</c:chartSpace>
</file>

<file path=xl/charts/chart10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smoothMarker"/>
        <c:varyColors val="0"/>
        <c:ser>
          <c:idx val="0"/>
          <c:order val="0"/>
          <c:tx>
            <c:v>Compression</c:v>
          </c:tx>
          <c:spPr>
            <a:ln>
              <a:solidFill>
                <a:sysClr val="windowText" lastClr="000000"/>
              </a:solidFill>
              <a:prstDash val="solid"/>
            </a:ln>
          </c:spPr>
          <c:marker>
            <c:symbol val="none"/>
          </c:marker>
          <c:xVal>
            <c:numLit>
              <c:formatCode>0.000</c:formatCode>
              <c:ptCount val="129"/>
              <c:pt idx="0">
                <c:v>1.7443281412124634</c:v>
              </c:pt>
              <c:pt idx="1">
                <c:v>2.0258262157440186</c:v>
              </c:pt>
              <c:pt idx="2">
                <c:v>2.3607141971588135</c:v>
              </c:pt>
              <c:pt idx="3">
                <c:v>2.7513496875762939</c:v>
              </c:pt>
              <c:pt idx="4">
                <c:v>3.1935873031616211</c:v>
              </c:pt>
              <c:pt idx="5">
                <c:v>3.7127006053924561</c:v>
              </c:pt>
              <c:pt idx="6">
                <c:v>4.3165721893310547</c:v>
              </c:pt>
              <c:pt idx="7">
                <c:v>5.0333194732666016</c:v>
              </c:pt>
              <c:pt idx="8">
                <c:v>5.8497772216796875</c:v>
              </c:pt>
              <c:pt idx="9">
                <c:v>6.8110470771789551</c:v>
              </c:pt>
              <c:pt idx="10">
                <c:v>7.9161539077758789</c:v>
              </c:pt>
              <c:pt idx="11">
                <c:v>9.209874153137207</c:v>
              </c:pt>
              <c:pt idx="12">
                <c:v>10.718212127685547</c:v>
              </c:pt>
              <c:pt idx="13">
                <c:v>12.452788352966309</c:v>
              </c:pt>
              <c:pt idx="14">
                <c:v>14.500637054443359</c:v>
              </c:pt>
              <c:pt idx="15">
                <c:v>16.907590866088867</c:v>
              </c:pt>
              <c:pt idx="16">
                <c:v>19.665035247802734</c:v>
              </c:pt>
              <c:pt idx="17">
                <c:v>22.86366081237793</c:v>
              </c:pt>
              <c:pt idx="18">
                <c:v>26.594240188598633</c:v>
              </c:pt>
              <c:pt idx="19">
                <c:v>30.967126846313477</c:v>
              </c:pt>
              <c:pt idx="20">
                <c:v>46.200771331787109</c:v>
              </c:pt>
              <c:pt idx="21">
                <c:v>48.9140625</c:v>
              </c:pt>
              <c:pt idx="22">
                <c:v>59.068038940429688</c:v>
              </c:pt>
              <c:pt idx="23">
                <c:v>65.834480285644531</c:v>
              </c:pt>
              <c:pt idx="24">
                <c:v>81.960395812988281</c:v>
              </c:pt>
              <c:pt idx="25">
                <c:v>88.560340881347656</c:v>
              </c:pt>
              <c:pt idx="26">
                <c:v>104.02745819091797</c:v>
              </c:pt>
              <c:pt idx="27">
                <c:v>121.36477661132813</c:v>
              </c:pt>
              <c:pt idx="28">
                <c:v>139.59574890136719</c:v>
              </c:pt>
              <c:pt idx="29">
                <c:v>162.86285400390625</c:v>
              </c:pt>
              <c:pt idx="30">
                <c:v>190.3363037109375</c:v>
              </c:pt>
              <c:pt idx="31">
                <c:v>221.79989624023438</c:v>
              </c:pt>
              <c:pt idx="32">
                <c:v>256.0787353515625</c:v>
              </c:pt>
              <c:pt idx="33">
                <c:v>299.24526977539063</c:v>
              </c:pt>
              <c:pt idx="34">
                <c:v>348.47357177734375</c:v>
              </c:pt>
              <c:pt idx="35">
                <c:v>406.12869262695313</c:v>
              </c:pt>
              <c:pt idx="36">
                <c:v>471.93179321289063</c:v>
              </c:pt>
              <c:pt idx="37">
                <c:v>548.828125</c:v>
              </c:pt>
              <c:pt idx="38">
                <c:v>638.526123046875</c:v>
              </c:pt>
              <c:pt idx="39">
                <c:v>747.05743408203125</c:v>
              </c:pt>
              <c:pt idx="40">
                <c:v>866.8819580078125</c:v>
              </c:pt>
              <c:pt idx="41">
                <c:v>1010.2487182617188</c:v>
              </c:pt>
              <c:pt idx="42">
                <c:v>1172.149658203125</c:v>
              </c:pt>
              <c:pt idx="43">
                <c:v>1361.91650390625</c:v>
              </c:pt>
              <c:pt idx="44">
                <c:v>1585.2210693359375</c:v>
              </c:pt>
              <c:pt idx="45">
                <c:v>1843.3079833984375</c:v>
              </c:pt>
              <c:pt idx="46">
                <c:v>2144.129638671875</c:v>
              </c:pt>
              <c:pt idx="47">
                <c:v>2496.099853515625</c:v>
              </c:pt>
              <c:pt idx="48">
                <c:v>2904.19580078125</c:v>
              </c:pt>
              <c:pt idx="49">
                <c:v>3379.595703125</c:v>
              </c:pt>
              <c:pt idx="50">
                <c:v>3932.104248046875</c:v>
              </c:pt>
              <c:pt idx="51">
                <c:v>4574.05810546875</c:v>
              </c:pt>
              <c:pt idx="52">
                <c:v>5321.802734375</c:v>
              </c:pt>
              <c:pt idx="53">
                <c:v>6191.27685546875</c:v>
              </c:pt>
              <c:pt idx="54">
                <c:v>7204.4833984375</c:v>
              </c:pt>
              <c:pt idx="55">
                <c:v>8381.7939453125</c:v>
              </c:pt>
              <c:pt idx="56">
                <c:v>9752.1767578125</c:v>
              </c:pt>
              <c:pt idx="57">
                <c:v>11346.91796875</c:v>
              </c:pt>
              <c:pt idx="58">
                <c:v>13201.1630859375</c:v>
              </c:pt>
              <c:pt idx="59">
                <c:v>15359.3671875</c:v>
              </c:pt>
              <c:pt idx="60">
                <c:v>17869.34375</c:v>
              </c:pt>
              <c:pt idx="61">
                <c:v>20789.892578125</c:v>
              </c:pt>
              <c:pt idx="62">
                <c:v>24190.66015625</c:v>
              </c:pt>
              <c:pt idx="63">
                <c:v>28144.15625</c:v>
              </c:pt>
              <c:pt idx="64">
                <c:v>32744.82421875</c:v>
              </c:pt>
              <c:pt idx="65">
                <c:v>38097.671875</c:v>
              </c:pt>
              <c:pt idx="66">
                <c:v>44322.0234375</c:v>
              </c:pt>
              <c:pt idx="67">
                <c:v>51556.59765625</c:v>
              </c:pt>
              <c:pt idx="68">
                <c:v>59981.9375</c:v>
              </c:pt>
            </c:numLit>
          </c:xVal>
          <c:yVal>
            <c:numLit>
              <c:formatCode>General</c:formatCode>
              <c:ptCount val="129"/>
              <c:pt idx="0">
                <c:v>0</c:v>
              </c:pt>
              <c:pt idx="1">
                <c:v>0</c:v>
              </c:pt>
              <c:pt idx="2">
                <c:v>0</c:v>
              </c:pt>
              <c:pt idx="3">
                <c:v>0</c:v>
              </c:pt>
              <c:pt idx="4">
                <c:v>0</c:v>
              </c:pt>
              <c:pt idx="5">
                <c:v>0</c:v>
              </c:pt>
              <c:pt idx="6">
                <c:v>0</c:v>
              </c:pt>
              <c:pt idx="7">
                <c:v>0</c:v>
              </c:pt>
              <c:pt idx="8">
                <c:v>0</c:v>
              </c:pt>
              <c:pt idx="9">
                <c:v>0</c:v>
              </c:pt>
              <c:pt idx="10">
                <c:v>0</c:v>
              </c:pt>
              <c:pt idx="11">
                <c:v>0</c:v>
              </c:pt>
              <c:pt idx="12">
                <c:v>0</c:v>
              </c:pt>
              <c:pt idx="13">
                <c:v>0</c:v>
              </c:pt>
              <c:pt idx="14">
                <c:v>0</c:v>
              </c:pt>
              <c:pt idx="15">
                <c:v>0</c:v>
              </c:pt>
              <c:pt idx="16">
                <c:v>0</c:v>
              </c:pt>
              <c:pt idx="17">
                <c:v>0</c:v>
              </c:pt>
              <c:pt idx="18">
                <c:v>0</c:v>
              </c:pt>
              <c:pt idx="19">
                <c:v>0</c:v>
              </c:pt>
              <c:pt idx="20">
                <c:v>0</c:v>
              </c:pt>
              <c:pt idx="21">
                <c:v>0</c:v>
              </c:pt>
              <c:pt idx="22">
                <c:v>0</c:v>
              </c:pt>
              <c:pt idx="23">
                <c:v>0</c:v>
              </c:pt>
              <c:pt idx="24">
                <c:v>0</c:v>
              </c:pt>
              <c:pt idx="25">
                <c:v>0</c:v>
              </c:pt>
              <c:pt idx="26">
                <c:v>0</c:v>
              </c:pt>
              <c:pt idx="27">
                <c:v>0</c:v>
              </c:pt>
              <c:pt idx="28">
                <c:v>0</c:v>
              </c:pt>
              <c:pt idx="29">
                <c:v>0</c:v>
              </c:pt>
              <c:pt idx="30">
                <c:v>0</c:v>
              </c:pt>
              <c:pt idx="31">
                <c:v>0</c:v>
              </c:pt>
              <c:pt idx="32">
                <c:v>0</c:v>
              </c:pt>
              <c:pt idx="33">
                <c:v>0</c:v>
              </c:pt>
              <c:pt idx="34">
                <c:v>0</c:v>
              </c:pt>
              <c:pt idx="35">
                <c:v>0</c:v>
              </c:pt>
              <c:pt idx="36">
                <c:v>0</c:v>
              </c:pt>
              <c:pt idx="37">
                <c:v>0</c:v>
              </c:pt>
              <c:pt idx="38">
                <c:v>0</c:v>
              </c:pt>
              <c:pt idx="39">
                <c:v>0</c:v>
              </c:pt>
              <c:pt idx="40">
                <c:v>0</c:v>
              </c:pt>
              <c:pt idx="41">
                <c:v>1</c:v>
              </c:pt>
              <c:pt idx="42">
                <c:v>0.97997527702225118</c:v>
              </c:pt>
              <c:pt idx="43">
                <c:v>0.9601671984570529</c:v>
              </c:pt>
              <c:pt idx="44">
                <c:v>0.94053197158864954</c:v>
              </c:pt>
              <c:pt idx="45">
                <c:v>0.92142279494648682</c:v>
              </c:pt>
              <c:pt idx="46">
                <c:v>0.90266083468295266</c:v>
              </c:pt>
              <c:pt idx="47">
                <c:v>0.88418177481747218</c:v>
              </c:pt>
              <c:pt idx="48">
                <c:v>0.8661480415368692</c:v>
              </c:pt>
              <c:pt idx="49">
                <c:v>0.84846220549360341</c:v>
              </c:pt>
              <c:pt idx="50">
                <c:v>0.83115796132642683</c:v>
              </c:pt>
              <c:pt idx="51">
                <c:v>0.81422796842293754</c:v>
              </c:pt>
              <c:pt idx="52">
                <c:v>0.79762272030320303</c:v>
              </c:pt>
              <c:pt idx="53">
                <c:v>0.78136484380409965</c:v>
              </c:pt>
              <c:pt idx="54">
                <c:v>0.76541408589681847</c:v>
              </c:pt>
              <c:pt idx="55">
                <c:v>0.74980973547291907</c:v>
              </c:pt>
              <c:pt idx="56">
                <c:v>0.73451649986483236</c:v>
              </c:pt>
              <c:pt idx="57">
                <c:v>0.719532534488874</c:v>
              </c:pt>
              <c:pt idx="58">
                <c:v>0.70486353023151027</c:v>
              </c:pt>
              <c:pt idx="59">
                <c:v>0.69048777246688242</c:v>
              </c:pt>
              <c:pt idx="60">
                <c:v>0.67641068771222801</c:v>
              </c:pt>
              <c:pt idx="61">
                <c:v>0.66261885864426062</c:v>
              </c:pt>
              <c:pt idx="62">
                <c:v>0.64909769870749123</c:v>
              </c:pt>
              <c:pt idx="63">
                <c:v>0.63586339746293363</c:v>
              </c:pt>
              <c:pt idx="64">
                <c:v>0.62289621089854785</c:v>
              </c:pt>
              <c:pt idx="65">
                <c:v>0.61019320779098141</c:v>
              </c:pt>
              <c:pt idx="66">
                <c:v>0.59775574935152742</c:v>
              </c:pt>
              <c:pt idx="67">
                <c:v>0.58558216324469359</c:v>
              </c:pt>
              <c:pt idx="68">
                <c:v>0.5736436333720476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F7E1-496C-A3B9-73FCCD1DA5C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  <c:extLst/>
      </c:scatterChart>
      <c:valAx>
        <c:axId val="160018816"/>
        <c:scaling>
          <c:orientation val="minMax"/>
          <c:max val="10000"/>
          <c:min val="0"/>
        </c:scaling>
        <c:delete val="0"/>
        <c:axPos val="b"/>
        <c:minorGridlines>
          <c:spPr>
            <a:ln>
              <a:solidFill>
                <a:schemeClr val="bg1">
                  <a:lumMod val="50000"/>
                </a:schemeClr>
              </a:solidFill>
            </a:ln>
          </c:spPr>
        </c:minorGridlines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Net Confining Pressure,</a:t>
                </a:r>
                <a:r>
                  <a:rPr lang="en-US" baseline="0"/>
                  <a:t> psia</a:t>
                </a:r>
                <a:endParaRPr lang="en-US"/>
              </a:p>
            </c:rich>
          </c:tx>
          <c:overlay val="0"/>
        </c:title>
        <c:numFmt formatCode="General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1.0000000000000094E-156"/>
        <c:crossBetween val="midCat"/>
        <c:majorUnit val="2500"/>
        <c:minorUnit val="1250"/>
      </c:valAx>
      <c:valAx>
        <c:axId val="160021120"/>
        <c:scaling>
          <c:logBase val="10"/>
          <c:orientation val="minMax"/>
          <c:max val="1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K/Ko</a:t>
                </a:r>
              </a:p>
            </c:rich>
          </c:tx>
          <c:overlay val="0"/>
        </c:title>
        <c:numFmt formatCode="0.E+0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  <c:majorUnit val="0.2"/>
        <c:minorUnit val="0.1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/>
  </c:printSettings>
</c:chartSpace>
</file>

<file path=xl/charts/chart10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smoothMarker"/>
        <c:varyColors val="0"/>
        <c:ser>
          <c:idx val="0"/>
          <c:order val="0"/>
          <c:tx>
            <c:v>Compression</c:v>
          </c:tx>
          <c:spPr>
            <a:ln>
              <a:solidFill>
                <a:sysClr val="windowText" lastClr="000000"/>
              </a:solidFill>
              <a:prstDash val="solid"/>
            </a:ln>
          </c:spPr>
          <c:marker>
            <c:symbol val="none"/>
          </c:marker>
          <c:xVal>
            <c:numLit>
              <c:formatCode>0.000</c:formatCode>
              <c:ptCount val="129"/>
              <c:pt idx="0">
                <c:v>1.7443281412124634</c:v>
              </c:pt>
              <c:pt idx="1">
                <c:v>2.0258262157440186</c:v>
              </c:pt>
              <c:pt idx="2">
                <c:v>2.3607141971588135</c:v>
              </c:pt>
              <c:pt idx="3">
                <c:v>2.7513496875762939</c:v>
              </c:pt>
              <c:pt idx="4">
                <c:v>3.1935873031616211</c:v>
              </c:pt>
              <c:pt idx="5">
                <c:v>3.7127006053924561</c:v>
              </c:pt>
              <c:pt idx="6">
                <c:v>4.3165721893310547</c:v>
              </c:pt>
              <c:pt idx="7">
                <c:v>5.0333194732666016</c:v>
              </c:pt>
              <c:pt idx="8">
                <c:v>5.8497772216796875</c:v>
              </c:pt>
              <c:pt idx="9">
                <c:v>6.8110470771789551</c:v>
              </c:pt>
              <c:pt idx="10">
                <c:v>7.9161539077758789</c:v>
              </c:pt>
              <c:pt idx="11">
                <c:v>9.209874153137207</c:v>
              </c:pt>
              <c:pt idx="12">
                <c:v>10.718212127685547</c:v>
              </c:pt>
              <c:pt idx="13">
                <c:v>12.452788352966309</c:v>
              </c:pt>
              <c:pt idx="14">
                <c:v>14.500637054443359</c:v>
              </c:pt>
              <c:pt idx="15">
                <c:v>16.907590866088867</c:v>
              </c:pt>
              <c:pt idx="16">
                <c:v>19.665035247802734</c:v>
              </c:pt>
              <c:pt idx="17">
                <c:v>22.86366081237793</c:v>
              </c:pt>
              <c:pt idx="18">
                <c:v>26.594240188598633</c:v>
              </c:pt>
              <c:pt idx="19">
                <c:v>30.967126846313477</c:v>
              </c:pt>
              <c:pt idx="20">
                <c:v>46.200771331787109</c:v>
              </c:pt>
              <c:pt idx="21">
                <c:v>48.9140625</c:v>
              </c:pt>
              <c:pt idx="22">
                <c:v>59.068038940429688</c:v>
              </c:pt>
              <c:pt idx="23">
                <c:v>65.834480285644531</c:v>
              </c:pt>
              <c:pt idx="24">
                <c:v>81.960395812988281</c:v>
              </c:pt>
              <c:pt idx="25">
                <c:v>88.560340881347656</c:v>
              </c:pt>
              <c:pt idx="26">
                <c:v>104.02745819091797</c:v>
              </c:pt>
              <c:pt idx="27">
                <c:v>121.36477661132813</c:v>
              </c:pt>
              <c:pt idx="28">
                <c:v>139.59574890136719</c:v>
              </c:pt>
              <c:pt idx="29">
                <c:v>162.86285400390625</c:v>
              </c:pt>
              <c:pt idx="30">
                <c:v>190.3363037109375</c:v>
              </c:pt>
              <c:pt idx="31">
                <c:v>221.79989624023438</c:v>
              </c:pt>
              <c:pt idx="32">
                <c:v>256.0787353515625</c:v>
              </c:pt>
              <c:pt idx="33">
                <c:v>299.24526977539063</c:v>
              </c:pt>
              <c:pt idx="34">
                <c:v>348.47357177734375</c:v>
              </c:pt>
              <c:pt idx="35">
                <c:v>406.12869262695313</c:v>
              </c:pt>
              <c:pt idx="36">
                <c:v>471.93179321289063</c:v>
              </c:pt>
              <c:pt idx="37">
                <c:v>548.828125</c:v>
              </c:pt>
              <c:pt idx="38">
                <c:v>638.526123046875</c:v>
              </c:pt>
              <c:pt idx="39">
                <c:v>747.05743408203125</c:v>
              </c:pt>
              <c:pt idx="40">
                <c:v>866.8819580078125</c:v>
              </c:pt>
              <c:pt idx="41">
                <c:v>1010.2487182617188</c:v>
              </c:pt>
              <c:pt idx="42">
                <c:v>1172.149658203125</c:v>
              </c:pt>
              <c:pt idx="43">
                <c:v>1361.91650390625</c:v>
              </c:pt>
              <c:pt idx="44">
                <c:v>1585.2210693359375</c:v>
              </c:pt>
              <c:pt idx="45">
                <c:v>1843.3079833984375</c:v>
              </c:pt>
              <c:pt idx="46">
                <c:v>2144.129638671875</c:v>
              </c:pt>
              <c:pt idx="47">
                <c:v>2496.099853515625</c:v>
              </c:pt>
              <c:pt idx="48">
                <c:v>2904.19580078125</c:v>
              </c:pt>
              <c:pt idx="49">
                <c:v>3379.595703125</c:v>
              </c:pt>
              <c:pt idx="50">
                <c:v>3932.104248046875</c:v>
              </c:pt>
              <c:pt idx="51">
                <c:v>4574.05810546875</c:v>
              </c:pt>
              <c:pt idx="52">
                <c:v>5321.802734375</c:v>
              </c:pt>
              <c:pt idx="53">
                <c:v>6191.27685546875</c:v>
              </c:pt>
              <c:pt idx="54">
                <c:v>7204.4833984375</c:v>
              </c:pt>
              <c:pt idx="55">
                <c:v>8381.7939453125</c:v>
              </c:pt>
              <c:pt idx="56">
                <c:v>9752.1767578125</c:v>
              </c:pt>
              <c:pt idx="57">
                <c:v>11346.91796875</c:v>
              </c:pt>
              <c:pt idx="58">
                <c:v>13201.1630859375</c:v>
              </c:pt>
              <c:pt idx="59">
                <c:v>15359.3671875</c:v>
              </c:pt>
              <c:pt idx="60">
                <c:v>17869.34375</c:v>
              </c:pt>
              <c:pt idx="61">
                <c:v>20789.892578125</c:v>
              </c:pt>
              <c:pt idx="62">
                <c:v>24190.66015625</c:v>
              </c:pt>
              <c:pt idx="63">
                <c:v>28144.15625</c:v>
              </c:pt>
              <c:pt idx="64">
                <c:v>32744.82421875</c:v>
              </c:pt>
              <c:pt idx="65">
                <c:v>38097.671875</c:v>
              </c:pt>
              <c:pt idx="66">
                <c:v>44322.0234375</c:v>
              </c:pt>
              <c:pt idx="67">
                <c:v>51556.59765625</c:v>
              </c:pt>
              <c:pt idx="68">
                <c:v>59981.9375</c:v>
              </c:pt>
            </c:numLit>
          </c:xVal>
          <c:yVal>
            <c:numLit>
              <c:formatCode>General</c:formatCode>
              <c:ptCount val="129"/>
              <c:pt idx="0">
                <c:v>1</c:v>
              </c:pt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1</c:v>
              </c:pt>
              <c:pt idx="15">
                <c:v>1</c:v>
              </c:pt>
              <c:pt idx="16">
                <c:v>1</c:v>
              </c:pt>
              <c:pt idx="17">
                <c:v>1</c:v>
              </c:pt>
              <c:pt idx="18">
                <c:v>1</c:v>
              </c:pt>
              <c:pt idx="19">
                <c:v>1</c:v>
              </c:pt>
              <c:pt idx="20">
                <c:v>1</c:v>
              </c:pt>
              <c:pt idx="21">
                <c:v>1</c:v>
              </c:pt>
              <c:pt idx="22">
                <c:v>1</c:v>
              </c:pt>
              <c:pt idx="23">
                <c:v>1</c:v>
              </c:pt>
              <c:pt idx="24">
                <c:v>1</c:v>
              </c:pt>
              <c:pt idx="25">
                <c:v>1</c:v>
              </c:pt>
              <c:pt idx="26">
                <c:v>1</c:v>
              </c:pt>
              <c:pt idx="27">
                <c:v>1</c:v>
              </c:pt>
              <c:pt idx="28">
                <c:v>1</c:v>
              </c:pt>
              <c:pt idx="29">
                <c:v>1</c:v>
              </c:pt>
              <c:pt idx="30">
                <c:v>1</c:v>
              </c:pt>
              <c:pt idx="31">
                <c:v>1</c:v>
              </c:pt>
              <c:pt idx="32">
                <c:v>1</c:v>
              </c:pt>
              <c:pt idx="33">
                <c:v>1</c:v>
              </c:pt>
              <c:pt idx="34">
                <c:v>1</c:v>
              </c:pt>
              <c:pt idx="35">
                <c:v>1</c:v>
              </c:pt>
              <c:pt idx="36">
                <c:v>1</c:v>
              </c:pt>
              <c:pt idx="37">
                <c:v>1</c:v>
              </c:pt>
              <c:pt idx="38">
                <c:v>1</c:v>
              </c:pt>
              <c:pt idx="39">
                <c:v>1</c:v>
              </c:pt>
              <c:pt idx="40">
                <c:v>1</c:v>
              </c:pt>
              <c:pt idx="41">
                <c:v>0.98492478421251572</c:v>
              </c:pt>
              <c:pt idx="42">
                <c:v>0.97043632571022753</c:v>
              </c:pt>
              <c:pt idx="43">
                <c:v>0.95600963355485591</c:v>
              </c:pt>
              <c:pt idx="44">
                <c:v>0.94161003006437038</c:v>
              </c:pt>
              <c:pt idx="45">
                <c:v>0.92747626945951556</c:v>
              </c:pt>
              <c:pt idx="46">
                <c:v>0.91348928792179851</c:v>
              </c:pt>
              <c:pt idx="47">
                <c:v>0.89960218918198975</c:v>
              </c:pt>
              <c:pt idx="48">
                <c:v>0.88594086824645213</c:v>
              </c:pt>
              <c:pt idx="49">
                <c:v>0.87246455674253842</c:v>
              </c:pt>
              <c:pt idx="50">
                <c:v>0.85918648657362284</c:v>
              </c:pt>
              <c:pt idx="51">
                <c:v>0.84618178617797479</c:v>
              </c:pt>
              <c:pt idx="52">
                <c:v>0.83343468314110691</c:v>
              </c:pt>
              <c:pt idx="53">
                <c:v>0.82100162359278617</c:v>
              </c:pt>
              <c:pt idx="54">
                <c:v>0.8089666487417092</c:v>
              </c:pt>
              <c:pt idx="55">
                <c:v>0.79752884623717946</c:v>
              </c:pt>
              <c:pt idx="56">
                <c:v>0.78679203043013335</c:v>
              </c:pt>
              <c:pt idx="57">
                <c:v>0.77678630614571131</c:v>
              </c:pt>
              <c:pt idx="58">
                <c:v>0.7675384301171132</c:v>
              </c:pt>
              <c:pt idx="59">
                <c:v>0.75914618392464028</c:v>
              </c:pt>
              <c:pt idx="60">
                <c:v>0.75153235548026998</c:v>
              </c:pt>
              <c:pt idx="61">
                <c:v>0.74472175760301995</c:v>
              </c:pt>
              <c:pt idx="62">
                <c:v>0.73851265537570154</c:v>
              </c:pt>
              <c:pt idx="63">
                <c:v>0.7327921522227917</c:v>
              </c:pt>
              <c:pt idx="64">
                <c:v>0.72734981449423375</c:v>
              </c:pt>
              <c:pt idx="65">
                <c:v>0.72201134991618077</c:v>
              </c:pt>
              <c:pt idx="66">
                <c:v>0.71666927248108159</c:v>
              </c:pt>
              <c:pt idx="67">
                <c:v>0.71100386757499401</c:v>
              </c:pt>
              <c:pt idx="68">
                <c:v>0.70481928958298024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CEC6-49B2-834C-B532BB3E38D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  <c:extLst/>
      </c:scatterChart>
      <c:valAx>
        <c:axId val="160018816"/>
        <c:scaling>
          <c:orientation val="minMax"/>
          <c:max val="10000"/>
          <c:min val="0"/>
        </c:scaling>
        <c:delete val="0"/>
        <c:axPos val="b"/>
        <c:minorGridlines>
          <c:spPr>
            <a:ln>
              <a:solidFill>
                <a:schemeClr val="bg1">
                  <a:lumMod val="50000"/>
                </a:schemeClr>
              </a:solidFill>
            </a:ln>
          </c:spPr>
        </c:minorGridlines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Net Confining Pressure,</a:t>
                </a:r>
                <a:r>
                  <a:rPr lang="en-US" baseline="0"/>
                  <a:t> psia</a:t>
                </a:r>
                <a:endParaRPr lang="en-US"/>
              </a:p>
            </c:rich>
          </c:tx>
          <c:overlay val="0"/>
        </c:title>
        <c:numFmt formatCode="General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1.0000000000000004E-6"/>
        <c:crossBetween val="midCat"/>
        <c:majorUnit val="2500"/>
        <c:minorUnit val="1250"/>
      </c:valAx>
      <c:valAx>
        <c:axId val="160021120"/>
        <c:scaling>
          <c:orientation val="minMax"/>
          <c:max val="1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PHI/PHIo</a:t>
                </a:r>
              </a:p>
            </c:rich>
          </c:tx>
          <c:overlay val="0"/>
        </c:title>
        <c:numFmt formatCode="#,##0.0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  <c:majorUnit val="0.2"/>
        <c:minorUnit val="0.1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/>
  </c:printSettings>
</c:chartSpace>
</file>

<file path=xl/charts/chart10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25331437736949547"/>
          <c:y val="0.15617235345581804"/>
          <c:w val="0.66644247594050743"/>
          <c:h val="0.6651413495188101"/>
        </c:manualLayout>
      </c:layout>
      <c:scatterChart>
        <c:scatterStyle val="smoothMarker"/>
        <c:varyColors val="0"/>
        <c:ser>
          <c:idx val="0"/>
          <c:order val="0"/>
          <c:tx>
            <c:v>Leverett J-Function</c:v>
          </c:tx>
          <c:spPr>
            <a:ln>
              <a:solidFill>
                <a:srgbClr val="002060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1</c:v>
              </c:pt>
              <c:pt idx="15">
                <c:v>1</c:v>
              </c:pt>
              <c:pt idx="16">
                <c:v>1</c:v>
              </c:pt>
              <c:pt idx="17">
                <c:v>1</c:v>
              </c:pt>
              <c:pt idx="18">
                <c:v>1</c:v>
              </c:pt>
              <c:pt idx="19">
                <c:v>1</c:v>
              </c:pt>
              <c:pt idx="20">
                <c:v>1</c:v>
              </c:pt>
              <c:pt idx="21">
                <c:v>1</c:v>
              </c:pt>
              <c:pt idx="22">
                <c:v>1</c:v>
              </c:pt>
              <c:pt idx="23">
                <c:v>1</c:v>
              </c:pt>
              <c:pt idx="24">
                <c:v>1</c:v>
              </c:pt>
              <c:pt idx="25">
                <c:v>1</c:v>
              </c:pt>
              <c:pt idx="26">
                <c:v>1</c:v>
              </c:pt>
              <c:pt idx="27">
                <c:v>1</c:v>
              </c:pt>
              <c:pt idx="28">
                <c:v>1</c:v>
              </c:pt>
              <c:pt idx="29">
                <c:v>1</c:v>
              </c:pt>
              <c:pt idx="30">
                <c:v>1</c:v>
              </c:pt>
              <c:pt idx="31">
                <c:v>1</c:v>
              </c:pt>
              <c:pt idx="32">
                <c:v>1</c:v>
              </c:pt>
              <c:pt idx="33">
                <c:v>1</c:v>
              </c:pt>
              <c:pt idx="34">
                <c:v>1</c:v>
              </c:pt>
              <c:pt idx="35">
                <c:v>1</c:v>
              </c:pt>
              <c:pt idx="36">
                <c:v>1</c:v>
              </c:pt>
              <c:pt idx="37">
                <c:v>1</c:v>
              </c:pt>
              <c:pt idx="38">
                <c:v>1</c:v>
              </c:pt>
              <c:pt idx="39">
                <c:v>1</c:v>
              </c:pt>
              <c:pt idx="40">
                <c:v>1</c:v>
              </c:pt>
              <c:pt idx="41">
                <c:v>1</c:v>
              </c:pt>
              <c:pt idx="42">
                <c:v>1</c:v>
              </c:pt>
              <c:pt idx="43">
                <c:v>1</c:v>
              </c:pt>
              <c:pt idx="44">
                <c:v>1</c:v>
              </c:pt>
              <c:pt idx="45">
                <c:v>1</c:v>
              </c:pt>
              <c:pt idx="46">
                <c:v>1</c:v>
              </c:pt>
              <c:pt idx="47">
                <c:v>1</c:v>
              </c:pt>
              <c:pt idx="48">
                <c:v>1</c:v>
              </c:pt>
              <c:pt idx="49">
                <c:v>0.99714098256641392</c:v>
              </c:pt>
              <c:pt idx="50">
                <c:v>0.99145824316489284</c:v>
              </c:pt>
              <c:pt idx="51">
                <c:v>0.98615553676453704</c:v>
              </c:pt>
              <c:pt idx="52">
                <c:v>0.97313182767034923</c:v>
              </c:pt>
              <c:pt idx="53">
                <c:v>0.95749184719612079</c:v>
              </c:pt>
              <c:pt idx="54">
                <c:v>0.93721554073029667</c:v>
              </c:pt>
              <c:pt idx="55">
                <c:v>0.90574401624031242</c:v>
              </c:pt>
              <c:pt idx="56">
                <c:v>0.85760841458543857</c:v>
              </c:pt>
              <c:pt idx="57">
                <c:v>0.79618653779502158</c:v>
              </c:pt>
              <c:pt idx="58">
                <c:v>0.72948299991411769</c:v>
              </c:pt>
              <c:pt idx="59">
                <c:v>0.65775103725969764</c:v>
              </c:pt>
              <c:pt idx="60">
                <c:v>0.57295024690731799</c:v>
              </c:pt>
              <c:pt idx="61">
                <c:v>0.49097853704575178</c:v>
              </c:pt>
              <c:pt idx="62">
                <c:v>0.40160869599967497</c:v>
              </c:pt>
              <c:pt idx="63">
                <c:v>0.32365084496351249</c:v>
              </c:pt>
              <c:pt idx="64">
                <c:v>0.24995753908730778</c:v>
              </c:pt>
              <c:pt idx="65">
                <c:v>0.1867105574629776</c:v>
              </c:pt>
              <c:pt idx="66">
                <c:v>0.13044695164979725</c:v>
              </c:pt>
              <c:pt idx="67">
                <c:v>7.4456827918668811E-2</c:v>
              </c:pt>
              <c:pt idx="68">
                <c:v>3.5409314724892949E-2</c:v>
              </c:pt>
              <c:pt idx="69">
                <c:v>0</c:v>
              </c:pt>
            </c:numLit>
          </c:xVal>
          <c:yVal>
            <c:numLit>
              <c:formatCode>0.00000</c:formatCode>
              <c:ptCount val="256"/>
              <c:pt idx="1">
                <c:v>1.1819984322820689E-4</c:v>
              </c:pt>
              <c:pt idx="2">
                <c:v>1.372752344880503E-4</c:v>
              </c:pt>
              <c:pt idx="3">
                <c:v>1.5996867809612168E-4</c:v>
              </c:pt>
              <c:pt idx="4">
                <c:v>1.8644000308455018E-4</c:v>
              </c:pt>
              <c:pt idx="5">
                <c:v>2.1640830573045123E-4</c:v>
              </c:pt>
              <c:pt idx="6">
                <c:v>2.5158590096148545E-4</c:v>
              </c:pt>
              <c:pt idx="7">
                <c:v>2.9250501986854873E-4</c:v>
              </c:pt>
              <c:pt idx="8">
                <c:v>3.4106350169618444E-4</c:v>
              </c:pt>
              <c:pt idx="9">
                <c:v>3.9634871118426153E-4</c:v>
              </c:pt>
              <c:pt idx="10">
                <c:v>4.6136513787824532E-4</c:v>
              </c:pt>
              <c:pt idx="11">
                <c:v>5.3594800496985793E-4</c:v>
              </c:pt>
              <c:pt idx="12">
                <c:v>6.2294626345905729E-4</c:v>
              </c:pt>
              <c:pt idx="13">
                <c:v>7.2383427034510201E-4</c:v>
              </c:pt>
              <c:pt idx="14">
                <c:v>8.3902678319380743E-4</c:v>
              </c:pt>
              <c:pt idx="15">
                <c:v>9.7382785011061268E-4</c:v>
              </c:pt>
              <c:pt idx="16">
                <c:v>1.1306630447807443E-3</c:v>
              </c:pt>
              <c:pt idx="17">
                <c:v>1.3084104071215494E-3</c:v>
              </c:pt>
              <c:pt idx="18">
                <c:v>1.51240579951236E-3</c:v>
              </c:pt>
              <c:pt idx="19">
                <c:v>1.7479272177156843E-3</c:v>
              </c:pt>
              <c:pt idx="20">
                <c:v>2.0214642520795262E-3</c:v>
              </c:pt>
              <c:pt idx="21">
                <c:v>2.9613439385384908E-3</c:v>
              </c:pt>
              <c:pt idx="22">
                <c:v>3.1274224675993593E-3</c:v>
              </c:pt>
              <c:pt idx="23">
                <c:v>3.7468879710437527E-3</c:v>
              </c:pt>
              <c:pt idx="24">
                <c:v>4.1583955386909899E-3</c:v>
              </c:pt>
              <c:pt idx="25">
                <c:v>5.1365939535496083E-3</c:v>
              </c:pt>
              <c:pt idx="26">
                <c:v>5.5362782334173336E-3</c:v>
              </c:pt>
              <c:pt idx="27">
                <c:v>6.4720419328368932E-3</c:v>
              </c:pt>
              <c:pt idx="28">
                <c:v>7.5200386564293828E-3</c:v>
              </c:pt>
              <c:pt idx="29">
                <c:v>8.6215367468932564E-3</c:v>
              </c:pt>
              <c:pt idx="30">
                <c:v>1.0027039956613727E-2</c:v>
              </c:pt>
              <c:pt idx="31">
                <c:v>1.1686707253287366E-2</c:v>
              </c:pt>
              <c:pt idx="32">
                <c:v>1.358791697658731E-2</c:v>
              </c:pt>
              <c:pt idx="33">
                <c:v>1.5660150827556302E-2</c:v>
              </c:pt>
              <c:pt idx="34">
                <c:v>1.827130542605827E-2</c:v>
              </c:pt>
              <c:pt idx="35">
                <c:v>2.125161762501231E-2</c:v>
              </c:pt>
              <c:pt idx="36">
                <c:v>2.4745673573045787E-2</c:v>
              </c:pt>
              <c:pt idx="37">
                <c:v>2.8738419128578087E-2</c:v>
              </c:pt>
              <c:pt idx="38">
                <c:v>3.341104734777664E-2</c:v>
              </c:pt>
              <c:pt idx="39">
                <c:v>3.8870942746233345E-2</c:v>
              </c:pt>
              <c:pt idx="40">
                <c:v>4.549084774817664E-2</c:v>
              </c:pt>
              <c:pt idx="41">
                <c:v>5.2817047445980224E-2</c:v>
              </c:pt>
              <c:pt idx="42">
                <c:v>6.1606855564573043E-2</c:v>
              </c:pt>
              <c:pt idx="43">
                <c:v>7.1564845938844865E-2</c:v>
              </c:pt>
              <c:pt idx="44">
                <c:v>8.3279959601314124E-2</c:v>
              </c:pt>
              <c:pt idx="45">
                <c:v>9.7125424726141593E-2</c:v>
              </c:pt>
              <c:pt idx="46">
                <c:v>0.11320853843886396</c:v>
              </c:pt>
              <c:pt idx="47">
                <c:v>0.1320649268363292</c:v>
              </c:pt>
              <c:pt idx="48">
                <c:v>0.15427881323831885</c:v>
              </c:pt>
              <c:pt idx="49">
                <c:v>0.18024049279054774</c:v>
              </c:pt>
              <c:pt idx="50">
                <c:v>0.21076401668883024</c:v>
              </c:pt>
              <c:pt idx="51">
                <c:v>0.24662021335953582</c:v>
              </c:pt>
              <c:pt idx="52">
                <c:v>0.28880136347615043</c:v>
              </c:pt>
              <c:pt idx="53">
                <c:v>0.33864616234052597</c:v>
              </c:pt>
              <c:pt idx="54">
                <c:v>0.3975812731380331</c:v>
              </c:pt>
              <c:pt idx="55">
                <c:v>0.46760153195009069</c:v>
              </c:pt>
              <c:pt idx="56">
                <c:v>0.55080781603071094</c:v>
              </c:pt>
              <c:pt idx="57">
                <c:v>0.65020556080122205</c:v>
              </c:pt>
              <c:pt idx="58">
                <c:v>0.76940228177498593</c:v>
              </c:pt>
              <c:pt idx="59">
                <c:v>0.91288770891361959</c:v>
              </c:pt>
              <c:pt idx="60">
                <c:v>1.0867195170468935</c:v>
              </c:pt>
              <c:pt idx="61">
                <c:v>1.2984450749886212</c:v>
              </c:pt>
              <c:pt idx="62">
                <c:v>1.5582748021274344</c:v>
              </c:pt>
              <c:pt idx="63">
                <c:v>1.8799566962448289</c:v>
              </c:pt>
              <c:pt idx="64">
                <c:v>2.2812275004958531</c:v>
              </c:pt>
              <c:pt idx="65">
                <c:v>2.7875276176810226</c:v>
              </c:pt>
              <c:pt idx="66">
                <c:v>3.4338619138125517</c:v>
              </c:pt>
              <c:pt idx="67">
                <c:v>4.2696222546237728</c:v>
              </c:pt>
              <c:pt idx="68">
                <c:v>5.3663366730034578</c:v>
              </c:pt>
              <c:pt idx="69">
                <c:v>6.8334150890609138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C8A3-405D-87C6-70061995CA2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orientation val="minMax"/>
          <c:max val="1"/>
          <c:min val="0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 sz="1000"/>
                </a:pPr>
                <a:r>
                  <a:rPr lang="en-US" sz="1000"/>
                  <a:t>Wetting Phase Saturation, fraction</a:t>
                </a:r>
              </a:p>
            </c:rich>
          </c:tx>
          <c:overlay val="0"/>
        </c:title>
        <c:numFmt formatCode="0.0" sourceLinked="0"/>
        <c:majorTickMark val="out"/>
        <c:minorTickMark val="none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21120"/>
        <c:crossesAt val="0"/>
        <c:crossBetween val="midCat"/>
        <c:majorUnit val="0.2"/>
        <c:minorUnit val="0.1"/>
      </c:valAx>
      <c:valAx>
        <c:axId val="160021120"/>
        <c:scaling>
          <c:logBase val="10"/>
          <c:orientation val="minMax"/>
          <c:min val="1.0000000000000002E-2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000"/>
                </a:pPr>
                <a:r>
                  <a:rPr lang="en-US" sz="1000"/>
                  <a:t>Leverett J-Function</a:t>
                </a:r>
              </a:p>
            </c:rich>
          </c:tx>
          <c:overlay val="0"/>
        </c:title>
        <c:numFmt formatCode="#,##0.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18816"/>
        <c:crossesAt val="0"/>
        <c:crossBetween val="midCat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ayout>
        <c:manualLayout>
          <c:xMode val="edge"/>
          <c:yMode val="edge"/>
          <c:x val="8.0111077121539823E-2"/>
          <c:y val="2.0833333333333332E-2"/>
          <c:w val="0.84547433842190123"/>
          <c:h val="0.11197998687664042"/>
        </c:manualLayout>
      </c:layout>
      <c:overlay val="0"/>
      <c:txPr>
        <a:bodyPr/>
        <a:lstStyle/>
        <a:p>
          <a:pPr>
            <a:defRPr sz="900" b="1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0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31204104695246426"/>
          <c:y val="0.1388112423447069"/>
          <c:w val="0.60771580635753863"/>
          <c:h val="0.69015857392825897"/>
        </c:manualLayout>
      </c:layout>
      <c:scatterChart>
        <c:scatterStyle val="smoothMarker"/>
        <c:varyColors val="0"/>
        <c:ser>
          <c:idx val="1"/>
          <c:order val="0"/>
          <c:tx>
            <c:v>G/W</c:v>
          </c:tx>
          <c:spPr>
            <a:ln>
              <a:solidFill>
                <a:srgbClr val="FF0000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0.99771931499572564</c:v>
              </c:pt>
              <c:pt idx="9">
                <c:v>0.9930412678996996</c:v>
              </c:pt>
              <c:pt idx="10">
                <c:v>0.98434410053797705</c:v>
              </c:pt>
              <c:pt idx="11">
                <c:v>0.97327284818915416</c:v>
              </c:pt>
              <c:pt idx="12">
                <c:v>0.96384425468538326</c:v>
              </c:pt>
              <c:pt idx="13">
                <c:v>0.95429270152352319</c:v>
              </c:pt>
              <c:pt idx="14">
                <c:v>0.94496392817726282</c:v>
              </c:pt>
              <c:pt idx="15">
                <c:v>0.93341326074277386</c:v>
              </c:pt>
              <c:pt idx="16">
                <c:v>0.92059737734869451</c:v>
              </c:pt>
              <c:pt idx="17">
                <c:v>0.90833344516176684</c:v>
              </c:pt>
              <c:pt idx="18">
                <c:v>0.89548643685482809</c:v>
              </c:pt>
              <c:pt idx="19">
                <c:v>0.88229291202145332</c:v>
              </c:pt>
              <c:pt idx="20">
                <c:v>0.86821854502466889</c:v>
              </c:pt>
              <c:pt idx="21">
                <c:v>0.84690339560031269</c:v>
              </c:pt>
              <c:pt idx="22">
                <c:v>0.8401774153338194</c:v>
              </c:pt>
              <c:pt idx="23">
                <c:v>0.82547204598820578</c:v>
              </c:pt>
              <c:pt idx="24">
                <c:v>0.81589319759386347</c:v>
              </c:pt>
              <c:pt idx="25">
                <c:v>0.7923324262677558</c:v>
              </c:pt>
              <c:pt idx="26">
                <c:v>0.78601932650966688</c:v>
              </c:pt>
              <c:pt idx="27">
                <c:v>0.77127336135694424</c:v>
              </c:pt>
              <c:pt idx="28">
                <c:v>0.75661934236762862</c:v>
              </c:pt>
              <c:pt idx="29">
                <c:v>0.74344385102720545</c:v>
              </c:pt>
              <c:pt idx="30">
                <c:v>0.72881623801281403</c:v>
              </c:pt>
              <c:pt idx="31">
                <c:v>0.71660358046660266</c:v>
              </c:pt>
              <c:pt idx="32">
                <c:v>0.7039632130335618</c:v>
              </c:pt>
              <c:pt idx="33">
                <c:v>0.69163561988216005</c:v>
              </c:pt>
              <c:pt idx="34">
                <c:v>0.67975421537907321</c:v>
              </c:pt>
              <c:pt idx="35">
                <c:v>0.66827308918127348</c:v>
              </c:pt>
              <c:pt idx="36">
                <c:v>0.65714895374995042</c:v>
              </c:pt>
              <c:pt idx="37">
                <c:v>0.64736142995122048</c:v>
              </c:pt>
              <c:pt idx="38">
                <c:v>0.63797677091409755</c:v>
              </c:pt>
              <c:pt idx="39">
                <c:v>0.62798250922038501</c:v>
              </c:pt>
              <c:pt idx="40">
                <c:v>0.61831198906992713</c:v>
              </c:pt>
              <c:pt idx="41">
                <c:v>0.60953091951870642</c:v>
              </c:pt>
              <c:pt idx="42">
                <c:v>0.60099657102367221</c:v>
              </c:pt>
              <c:pt idx="43">
                <c:v>0.59245043283845578</c:v>
              </c:pt>
              <c:pt idx="44">
                <c:v>0.58409926178155525</c:v>
              </c:pt>
              <c:pt idx="45">
                <c:v>0.57563381589323159</c:v>
              </c:pt>
              <c:pt idx="46">
                <c:v>0.56692901157716125</c:v>
              </c:pt>
              <c:pt idx="47">
                <c:v>0.55764454168886313</c:v>
              </c:pt>
              <c:pt idx="48">
                <c:v>0.54726443562002702</c:v>
              </c:pt>
              <c:pt idx="49">
                <c:v>0.53553368508528498</c:v>
              </c:pt>
              <c:pt idx="50">
                <c:v>0.52216816373084329</c:v>
              </c:pt>
              <c:pt idx="51">
                <c:v>0.50411821510123977</c:v>
              </c:pt>
              <c:pt idx="52">
                <c:v>0.4852444235782476</c:v>
              </c:pt>
              <c:pt idx="53">
                <c:v>0.46375042407285505</c:v>
              </c:pt>
              <c:pt idx="54">
                <c:v>0.4373952392582442</c:v>
              </c:pt>
              <c:pt idx="55">
                <c:v>0.41060746699350015</c:v>
              </c:pt>
              <c:pt idx="56">
                <c:v>0.36724332657795378</c:v>
              </c:pt>
              <c:pt idx="57">
                <c:v>0.33731803324398757</c:v>
              </c:pt>
              <c:pt idx="58">
                <c:v>0.3124872030822714</c:v>
              </c:pt>
              <c:pt idx="59">
                <c:v>0.25854736590944394</c:v>
              </c:pt>
              <c:pt idx="60">
                <c:v>0.22205846365373738</c:v>
              </c:pt>
              <c:pt idx="61">
                <c:v>0.18642186424101992</c:v>
              </c:pt>
              <c:pt idx="62">
                <c:v>0.15235372478390918</c:v>
              </c:pt>
              <c:pt idx="63">
                <c:v>0.12125082976303481</c:v>
              </c:pt>
              <c:pt idx="64">
                <c:v>9.2132821350858873E-2</c:v>
              </c:pt>
              <c:pt idx="65">
                <c:v>6.6337118731927713E-2</c:v>
              </c:pt>
              <c:pt idx="66">
                <c:v>4.4473199352368931E-2</c:v>
              </c:pt>
              <c:pt idx="67">
                <c:v>2.6069101374511572E-2</c:v>
              </c:pt>
              <c:pt idx="68">
                <c:v>1.2267820058032841E-2</c:v>
              </c:pt>
              <c:pt idx="69">
                <c:v>0</c:v>
              </c:pt>
            </c:numLit>
          </c:xVal>
          <c:yVal>
            <c:numLit>
              <c:formatCode>0.000</c:formatCode>
              <c:ptCount val="256"/>
              <c:pt idx="1">
                <c:v>0.32855135760036225</c:v>
              </c:pt>
              <c:pt idx="2">
                <c:v>0.38168046517648907</c:v>
              </c:pt>
              <c:pt idx="3">
                <c:v>0.44454778179749282</c:v>
              </c:pt>
              <c:pt idx="4">
                <c:v>0.51805683787396251</c:v>
              </c:pt>
              <c:pt idx="5">
                <c:v>0.60167173176716515</c:v>
              </c:pt>
              <c:pt idx="6">
                <c:v>0.70022989761413268</c:v>
              </c:pt>
              <c:pt idx="7">
                <c:v>0.81423109234172397</c:v>
              </c:pt>
              <c:pt idx="8">
                <c:v>0.94821753855529678</c:v>
              </c:pt>
              <c:pt idx="9">
                <c:v>1.1018869063315209</c:v>
              </c:pt>
              <c:pt idx="10">
                <c:v>1.2818344996569448</c:v>
              </c:pt>
              <c:pt idx="11">
                <c:v>1.4905019995776243</c:v>
              </c:pt>
              <c:pt idx="12">
                <c:v>1.7320876399367875</c:v>
              </c:pt>
              <c:pt idx="13">
                <c:v>2.0119493729202955</c:v>
              </c:pt>
              <c:pt idx="14">
                <c:v>2.3340894958791814</c:v>
              </c:pt>
              <c:pt idx="15">
                <c:v>2.7063039826594895</c:v>
              </c:pt>
              <c:pt idx="16">
                <c:v>3.1421057752769048</c:v>
              </c:pt>
              <c:pt idx="17">
                <c:v>3.6367972940676982</c:v>
              </c:pt>
              <c:pt idx="18">
                <c:v>4.2049312989502212</c:v>
              </c:pt>
              <c:pt idx="19">
                <c:v>4.8597076423382237</c:v>
              </c:pt>
              <c:pt idx="20">
                <c:v>5.6132310943994757</c:v>
              </c:pt>
              <c:pt idx="21">
                <c:v>8.1947878335871973</c:v>
              </c:pt>
              <c:pt idx="22">
                <c:v>8.6526757677348005</c:v>
              </c:pt>
              <c:pt idx="23">
                <c:v>10.3723268445809</c:v>
              </c:pt>
              <c:pt idx="24">
                <c:v>11.514843935676438</c:v>
              </c:pt>
              <c:pt idx="25">
                <c:v>14.231122257313128</c:v>
              </c:pt>
              <c:pt idx="26">
                <c:v>15.341389742001549</c:v>
              </c:pt>
              <c:pt idx="27">
                <c:v>17.941044839355079</c:v>
              </c:pt>
              <c:pt idx="28">
                <c:v>20.853149263443921</c:v>
              </c:pt>
              <c:pt idx="29">
                <c:v>23.914370252904661</c:v>
              </c:pt>
              <c:pt idx="30">
                <c:v>27.820981505761154</c:v>
              </c:pt>
              <c:pt idx="31">
                <c:v>32.434208026048438</c:v>
              </c:pt>
              <c:pt idx="32">
                <c:v>37.719579480352664</c:v>
              </c:pt>
              <c:pt idx="33">
                <c:v>43.480300053777306</c:v>
              </c:pt>
              <c:pt idx="34">
                <c:v>50.739500433214481</c:v>
              </c:pt>
              <c:pt idx="35">
                <c:v>59.025220018130902</c:v>
              </c:pt>
              <c:pt idx="36">
                <c:v>68.739564429158193</c:v>
              </c:pt>
              <c:pt idx="37">
                <c:v>79.840728198990732</c:v>
              </c:pt>
              <c:pt idx="38">
                <c:v>92.832601850029789</c:v>
              </c:pt>
              <c:pt idx="39">
                <c:v>108.01307357022814</c:v>
              </c:pt>
              <c:pt idx="40">
                <c:v>126.41904736219065</c:v>
              </c:pt>
              <c:pt idx="41">
                <c:v>146.78909795211911</c:v>
              </c:pt>
              <c:pt idx="42">
                <c:v>171.2284870197752</c:v>
              </c:pt>
              <c:pt idx="43">
                <c:v>198.91584171465465</c:v>
              </c:pt>
              <c:pt idx="44">
                <c:v>231.48913286153041</c:v>
              </c:pt>
              <c:pt idx="45">
                <c:v>269.98569117893646</c:v>
              </c:pt>
              <c:pt idx="46">
                <c:v>314.70382970077071</c:v>
              </c:pt>
              <c:pt idx="47">
                <c:v>367.13285801999228</c:v>
              </c:pt>
              <c:pt idx="48">
                <c:v>428.89682138808581</c:v>
              </c:pt>
              <c:pt idx="49">
                <c:v>501.08121275790768</c:v>
              </c:pt>
              <c:pt idx="50">
                <c:v>585.94968507766623</c:v>
              </c:pt>
              <c:pt idx="51">
                <c:v>685.64350399095736</c:v>
              </c:pt>
              <c:pt idx="52">
                <c:v>802.92518101547444</c:v>
              </c:pt>
              <c:pt idx="53">
                <c:v>941.51491659077021</c:v>
              </c:pt>
              <c:pt idx="54">
                <c:v>1105.3790480733837</c:v>
              </c:pt>
              <c:pt idx="55">
                <c:v>1300.0678709049032</c:v>
              </c:pt>
              <c:pt idx="56">
                <c:v>1531.4172569692273</c:v>
              </c:pt>
              <c:pt idx="57">
                <c:v>1807.7960688066999</c:v>
              </c:pt>
              <c:pt idx="58">
                <c:v>2139.2291997635748</c:v>
              </c:pt>
              <c:pt idx="59">
                <c:v>2538.1846720868393</c:v>
              </c:pt>
              <c:pt idx="60">
                <c:v>3021.5299653947905</c:v>
              </c:pt>
              <c:pt idx="61">
                <c:v>3610.2376693953479</c:v>
              </c:pt>
              <c:pt idx="62">
                <c:v>4332.7019520821868</c:v>
              </c:pt>
              <c:pt idx="63">
                <c:v>5227.1444883091499</c:v>
              </c:pt>
              <c:pt idx="64">
                <c:v>6342.8820568383262</c:v>
              </c:pt>
              <c:pt idx="65">
                <c:v>7750.6513121332673</c:v>
              </c:pt>
              <c:pt idx="66">
                <c:v>9547.7854592786152</c:v>
              </c:pt>
              <c:pt idx="67">
                <c:v>11871.617910183726</c:v>
              </c:pt>
              <c:pt idx="68">
                <c:v>14921.029582934683</c:v>
              </c:pt>
              <c:pt idx="69">
                <c:v>19000.233255246334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D90F-4708-A274-B7C352A02846}"/>
            </c:ext>
          </c:extLst>
        </c:ser>
        <c:ser>
          <c:idx val="2"/>
          <c:order val="1"/>
          <c:tx>
            <c:v>O/W</c:v>
          </c:tx>
          <c:spPr>
            <a:ln>
              <a:solidFill>
                <a:srgbClr val="00B0F0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0.99771931499572564</c:v>
              </c:pt>
              <c:pt idx="9">
                <c:v>0.9930412678996996</c:v>
              </c:pt>
              <c:pt idx="10">
                <c:v>0.98434410053797705</c:v>
              </c:pt>
              <c:pt idx="11">
                <c:v>0.97327284818915416</c:v>
              </c:pt>
              <c:pt idx="12">
                <c:v>0.96384425468538326</c:v>
              </c:pt>
              <c:pt idx="13">
                <c:v>0.95429270152352319</c:v>
              </c:pt>
              <c:pt idx="14">
                <c:v>0.94496392817726282</c:v>
              </c:pt>
              <c:pt idx="15">
                <c:v>0.93341326074277386</c:v>
              </c:pt>
              <c:pt idx="16">
                <c:v>0.92059737734869451</c:v>
              </c:pt>
              <c:pt idx="17">
                <c:v>0.90833344516176684</c:v>
              </c:pt>
              <c:pt idx="18">
                <c:v>0.89548643685482809</c:v>
              </c:pt>
              <c:pt idx="19">
                <c:v>0.88229291202145332</c:v>
              </c:pt>
              <c:pt idx="20">
                <c:v>0.86821854502466889</c:v>
              </c:pt>
              <c:pt idx="21">
                <c:v>0.84690339560031269</c:v>
              </c:pt>
              <c:pt idx="22">
                <c:v>0.8401774153338194</c:v>
              </c:pt>
              <c:pt idx="23">
                <c:v>0.82547204598820578</c:v>
              </c:pt>
              <c:pt idx="24">
                <c:v>0.81589319759386347</c:v>
              </c:pt>
              <c:pt idx="25">
                <c:v>0.7923324262677558</c:v>
              </c:pt>
              <c:pt idx="26">
                <c:v>0.78601932650966688</c:v>
              </c:pt>
              <c:pt idx="27">
                <c:v>0.77127336135694424</c:v>
              </c:pt>
              <c:pt idx="28">
                <c:v>0.75661934236762862</c:v>
              </c:pt>
              <c:pt idx="29">
                <c:v>0.74344385102720545</c:v>
              </c:pt>
              <c:pt idx="30">
                <c:v>0.72881623801281403</c:v>
              </c:pt>
              <c:pt idx="31">
                <c:v>0.71660358046660266</c:v>
              </c:pt>
              <c:pt idx="32">
                <c:v>0.7039632130335618</c:v>
              </c:pt>
              <c:pt idx="33">
                <c:v>0.69163561988216005</c:v>
              </c:pt>
              <c:pt idx="34">
                <c:v>0.67975421537907321</c:v>
              </c:pt>
              <c:pt idx="35">
                <c:v>0.66827308918127348</c:v>
              </c:pt>
              <c:pt idx="36">
                <c:v>0.65714895374995042</c:v>
              </c:pt>
              <c:pt idx="37">
                <c:v>0.64736142995122048</c:v>
              </c:pt>
              <c:pt idx="38">
                <c:v>0.63797677091409755</c:v>
              </c:pt>
              <c:pt idx="39">
                <c:v>0.62798250922038501</c:v>
              </c:pt>
              <c:pt idx="40">
                <c:v>0.61831198906992713</c:v>
              </c:pt>
              <c:pt idx="41">
                <c:v>0.60953091951870642</c:v>
              </c:pt>
              <c:pt idx="42">
                <c:v>0.60099657102367221</c:v>
              </c:pt>
              <c:pt idx="43">
                <c:v>0.59245043283845578</c:v>
              </c:pt>
              <c:pt idx="44">
                <c:v>0.58409926178155525</c:v>
              </c:pt>
              <c:pt idx="45">
                <c:v>0.57563381589323159</c:v>
              </c:pt>
              <c:pt idx="46">
                <c:v>0.56692901157716125</c:v>
              </c:pt>
              <c:pt idx="47">
                <c:v>0.55764454168886313</c:v>
              </c:pt>
              <c:pt idx="48">
                <c:v>0.54726443562002702</c:v>
              </c:pt>
              <c:pt idx="49">
                <c:v>0.53553368508528498</c:v>
              </c:pt>
              <c:pt idx="50">
                <c:v>0.52216816373084329</c:v>
              </c:pt>
              <c:pt idx="51">
                <c:v>0.50411821510123977</c:v>
              </c:pt>
              <c:pt idx="52">
                <c:v>0.4852444235782476</c:v>
              </c:pt>
              <c:pt idx="53">
                <c:v>0.46375042407285505</c:v>
              </c:pt>
              <c:pt idx="54">
                <c:v>0.4373952392582442</c:v>
              </c:pt>
              <c:pt idx="55">
                <c:v>0.41060746699350015</c:v>
              </c:pt>
              <c:pt idx="56">
                <c:v>0.36724332657795378</c:v>
              </c:pt>
              <c:pt idx="57">
                <c:v>0.33731803324398757</c:v>
              </c:pt>
              <c:pt idx="58">
                <c:v>0.3124872030822714</c:v>
              </c:pt>
              <c:pt idx="59">
                <c:v>0.25854736590944394</c:v>
              </c:pt>
              <c:pt idx="60">
                <c:v>0.22205846365373738</c:v>
              </c:pt>
              <c:pt idx="61">
                <c:v>0.18642186424101992</c:v>
              </c:pt>
              <c:pt idx="62">
                <c:v>0.15235372478390918</c:v>
              </c:pt>
              <c:pt idx="63">
                <c:v>0.12125082976303481</c:v>
              </c:pt>
              <c:pt idx="64">
                <c:v>9.2132821350858873E-2</c:v>
              </c:pt>
              <c:pt idx="65">
                <c:v>6.6337118731927713E-2</c:v>
              </c:pt>
              <c:pt idx="66">
                <c:v>4.4473199352368931E-2</c:v>
              </c:pt>
              <c:pt idx="67">
                <c:v>2.6069101374511572E-2</c:v>
              </c:pt>
              <c:pt idx="68">
                <c:v>1.2267820058032841E-2</c:v>
              </c:pt>
              <c:pt idx="69">
                <c:v>0</c:v>
              </c:pt>
            </c:numLit>
          </c:xVal>
          <c:yVal>
            <c:numLit>
              <c:formatCode>0.000</c:formatCode>
              <c:ptCount val="256"/>
              <c:pt idx="1">
                <c:v>0.14226691106488962</c:v>
              </c:pt>
              <c:pt idx="2">
                <c:v>0.16527248948555068</c:v>
              </c:pt>
              <c:pt idx="3">
                <c:v>0.19249483611632515</c:v>
              </c:pt>
              <c:pt idx="4">
                <c:v>0.22432519110154392</c:v>
              </c:pt>
              <c:pt idx="5">
                <c:v>0.26053150222467086</c:v>
              </c:pt>
              <c:pt idx="6">
                <c:v>0.30320843991160773</c:v>
              </c:pt>
              <c:pt idx="7">
                <c:v>0.35257240525954309</c:v>
              </c:pt>
              <c:pt idx="8">
                <c:v>0.41059023835141872</c:v>
              </c:pt>
              <c:pt idx="9">
                <c:v>0.47713102649027067</c:v>
              </c:pt>
              <c:pt idx="10">
                <c:v>0.55505062007511485</c:v>
              </c:pt>
              <c:pt idx="11">
                <c:v>0.64540629801286276</c:v>
              </c:pt>
              <c:pt idx="12">
                <c:v>0.75001594888314604</c:v>
              </c:pt>
              <c:pt idx="13">
                <c:v>0.8711996340385737</c:v>
              </c:pt>
              <c:pt idx="14">
                <c:v>1.0106903990688925</c:v>
              </c:pt>
              <c:pt idx="15">
                <c:v>1.1718639996730595</c:v>
              </c:pt>
              <c:pt idx="16">
                <c:v>1.3605717113837992</c:v>
              </c:pt>
              <c:pt idx="17">
                <c:v>1.5747794225385663</c:v>
              </c:pt>
              <c:pt idx="18">
                <c:v>1.8207886630295946</c:v>
              </c:pt>
              <c:pt idx="19">
                <c:v>2.1043151366151416</c:v>
              </c:pt>
              <c:pt idx="20">
                <c:v>2.4306003625313362</c:v>
              </c:pt>
              <c:pt idx="21">
                <c:v>3.5484472212550795</c:v>
              </c:pt>
              <c:pt idx="22">
                <c:v>3.7467185127841796</c:v>
              </c:pt>
              <c:pt idx="23">
                <c:v>4.4913492718811732</c:v>
              </c:pt>
              <c:pt idx="24">
                <c:v>4.9860736844544915</c:v>
              </c:pt>
              <c:pt idx="25">
                <c:v>6.1622566995976573</c:v>
              </c:pt>
              <c:pt idx="26">
                <c:v>6.6430166229656695</c:v>
              </c:pt>
              <c:pt idx="27">
                <c:v>7.768700300658602</c:v>
              </c:pt>
              <c:pt idx="28">
                <c:v>9.029678505525597</c:v>
              </c:pt>
              <c:pt idx="29">
                <c:v>10.355226077261163</c:v>
              </c:pt>
              <c:pt idx="30">
                <c:v>12.046838371103103</c:v>
              </c:pt>
              <c:pt idx="31">
                <c:v>14.044424051093539</c:v>
              </c:pt>
              <c:pt idx="32">
                <c:v>16.333057025025823</c:v>
              </c:pt>
              <c:pt idx="33">
                <c:v>18.827522205370521</c:v>
              </c:pt>
              <c:pt idx="34">
                <c:v>21.970848175247639</c:v>
              </c:pt>
              <c:pt idx="35">
                <c:v>25.558669999833572</c:v>
              </c:pt>
              <c:pt idx="36">
                <c:v>29.76510452036408</c:v>
              </c:pt>
              <c:pt idx="37">
                <c:v>34.572049438487284</c:v>
              </c:pt>
              <c:pt idx="38">
                <c:v>40.197695750766037</c:v>
              </c:pt>
              <c:pt idx="39">
                <c:v>46.771032826327556</c:v>
              </c:pt>
              <c:pt idx="40">
                <c:v>54.741053268942622</c:v>
              </c:pt>
              <c:pt idx="41">
                <c:v>63.56154391256873</c:v>
              </c:pt>
              <c:pt idx="42">
                <c:v>74.144109805349672</c:v>
              </c:pt>
              <c:pt idx="43">
                <c:v>86.133086070027645</c:v>
              </c:pt>
              <c:pt idx="44">
                <c:v>100.23773487905822</c:v>
              </c:pt>
              <c:pt idx="45">
                <c:v>116.9072336096296</c:v>
              </c:pt>
              <c:pt idx="46">
                <c:v>136.2707555945596</c:v>
              </c:pt>
              <c:pt idx="47">
                <c:v>158.97319080464942</c:v>
              </c:pt>
              <c:pt idx="48">
                <c:v>185.71777146223965</c:v>
              </c:pt>
              <c:pt idx="49">
                <c:v>216.97452980373163</c:v>
              </c:pt>
              <c:pt idx="50">
                <c:v>253.72365630837533</c:v>
              </c:pt>
              <c:pt idx="51">
                <c:v>296.89234619797315</c:v>
              </c:pt>
              <c:pt idx="52">
                <c:v>347.67680204880986</c:v>
              </c:pt>
              <c:pt idx="53">
                <c:v>407.6879179047969</c:v>
              </c:pt>
              <c:pt idx="54">
                <c:v>478.64316822130536</c:v>
              </c:pt>
              <c:pt idx="55">
                <c:v>562.94590142379707</c:v>
              </c:pt>
              <c:pt idx="56">
                <c:v>663.12312416461623</c:v>
              </c:pt>
              <c:pt idx="57">
                <c:v>782.79866022412159</c:v>
              </c:pt>
              <c:pt idx="58">
                <c:v>926.31341575635588</c:v>
              </c:pt>
              <c:pt idx="59">
                <c:v>1099.0662027617391</c:v>
              </c:pt>
              <c:pt idx="60">
                <c:v>1308.3608541639021</c:v>
              </c:pt>
              <c:pt idx="61">
                <c:v>1563.2787676979485</c:v>
              </c:pt>
              <c:pt idx="62">
                <c:v>1876.1149787648008</c:v>
              </c:pt>
              <c:pt idx="63">
                <c:v>2263.4199580637674</c:v>
              </c:pt>
              <c:pt idx="64">
                <c:v>2746.5484972152412</c:v>
              </c:pt>
              <c:pt idx="65">
                <c:v>3356.1304660913011</c:v>
              </c:pt>
              <c:pt idx="66">
                <c:v>4134.3123788094781</c:v>
              </c:pt>
              <c:pt idx="67">
                <c:v>5140.5613471207189</c:v>
              </c:pt>
              <c:pt idx="68">
                <c:v>6460.9953347202818</c:v>
              </c:pt>
              <c:pt idx="69">
                <c:v>8227.3423384366142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1-D90F-4708-A274-B7C352A02846}"/>
            </c:ext>
          </c:extLst>
        </c:ser>
        <c:ser>
          <c:idx val="3"/>
          <c:order val="2"/>
          <c:tx>
            <c:v>G/O</c:v>
          </c:tx>
          <c:spPr>
            <a:ln>
              <a:solidFill>
                <a:schemeClr val="accent6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0.99771931499572564</c:v>
              </c:pt>
              <c:pt idx="9">
                <c:v>0.9930412678996996</c:v>
              </c:pt>
              <c:pt idx="10">
                <c:v>0.98434410053797705</c:v>
              </c:pt>
              <c:pt idx="11">
                <c:v>0.97327284818915416</c:v>
              </c:pt>
              <c:pt idx="12">
                <c:v>0.96384425468538326</c:v>
              </c:pt>
              <c:pt idx="13">
                <c:v>0.95429270152352319</c:v>
              </c:pt>
              <c:pt idx="14">
                <c:v>0.94496392817726282</c:v>
              </c:pt>
              <c:pt idx="15">
                <c:v>0.93341326074277386</c:v>
              </c:pt>
              <c:pt idx="16">
                <c:v>0.92059737734869451</c:v>
              </c:pt>
              <c:pt idx="17">
                <c:v>0.90833344516176684</c:v>
              </c:pt>
              <c:pt idx="18">
                <c:v>0.89548643685482809</c:v>
              </c:pt>
              <c:pt idx="19">
                <c:v>0.88229291202145332</c:v>
              </c:pt>
              <c:pt idx="20">
                <c:v>0.86821854502466889</c:v>
              </c:pt>
              <c:pt idx="21">
                <c:v>0.84690339560031269</c:v>
              </c:pt>
              <c:pt idx="22">
                <c:v>0.8401774153338194</c:v>
              </c:pt>
              <c:pt idx="23">
                <c:v>0.82547204598820578</c:v>
              </c:pt>
              <c:pt idx="24">
                <c:v>0.81589319759386347</c:v>
              </c:pt>
              <c:pt idx="25">
                <c:v>0.7923324262677558</c:v>
              </c:pt>
              <c:pt idx="26">
                <c:v>0.78601932650966688</c:v>
              </c:pt>
              <c:pt idx="27">
                <c:v>0.77127336135694424</c:v>
              </c:pt>
              <c:pt idx="28">
                <c:v>0.75661934236762862</c:v>
              </c:pt>
              <c:pt idx="29">
                <c:v>0.74344385102720545</c:v>
              </c:pt>
              <c:pt idx="30">
                <c:v>0.72881623801281403</c:v>
              </c:pt>
              <c:pt idx="31">
                <c:v>0.71660358046660266</c:v>
              </c:pt>
              <c:pt idx="32">
                <c:v>0.7039632130335618</c:v>
              </c:pt>
              <c:pt idx="33">
                <c:v>0.69163561988216005</c:v>
              </c:pt>
              <c:pt idx="34">
                <c:v>0.67975421537907321</c:v>
              </c:pt>
              <c:pt idx="35">
                <c:v>0.66827308918127348</c:v>
              </c:pt>
              <c:pt idx="36">
                <c:v>0.65714895374995042</c:v>
              </c:pt>
              <c:pt idx="37">
                <c:v>0.64736142995122048</c:v>
              </c:pt>
              <c:pt idx="38">
                <c:v>0.63797677091409755</c:v>
              </c:pt>
              <c:pt idx="39">
                <c:v>0.62798250922038501</c:v>
              </c:pt>
              <c:pt idx="40">
                <c:v>0.61831198906992713</c:v>
              </c:pt>
              <c:pt idx="41">
                <c:v>0.60953091951870642</c:v>
              </c:pt>
              <c:pt idx="42">
                <c:v>0.60099657102367221</c:v>
              </c:pt>
              <c:pt idx="43">
                <c:v>0.59245043283845578</c:v>
              </c:pt>
              <c:pt idx="44">
                <c:v>0.58409926178155525</c:v>
              </c:pt>
              <c:pt idx="45">
                <c:v>0.57563381589323159</c:v>
              </c:pt>
              <c:pt idx="46">
                <c:v>0.56692901157716125</c:v>
              </c:pt>
              <c:pt idx="47">
                <c:v>0.55764454168886313</c:v>
              </c:pt>
              <c:pt idx="48">
                <c:v>0.54726443562002702</c:v>
              </c:pt>
              <c:pt idx="49">
                <c:v>0.53553368508528498</c:v>
              </c:pt>
              <c:pt idx="50">
                <c:v>0.52216816373084329</c:v>
              </c:pt>
              <c:pt idx="51">
                <c:v>0.50411821510123977</c:v>
              </c:pt>
              <c:pt idx="52">
                <c:v>0.4852444235782476</c:v>
              </c:pt>
              <c:pt idx="53">
                <c:v>0.46375042407285505</c:v>
              </c:pt>
              <c:pt idx="54">
                <c:v>0.4373952392582442</c:v>
              </c:pt>
              <c:pt idx="55">
                <c:v>0.41060746699350015</c:v>
              </c:pt>
              <c:pt idx="56">
                <c:v>0.36724332657795378</c:v>
              </c:pt>
              <c:pt idx="57">
                <c:v>0.33731803324398757</c:v>
              </c:pt>
              <c:pt idx="58">
                <c:v>0.3124872030822714</c:v>
              </c:pt>
              <c:pt idx="59">
                <c:v>0.25854736590944394</c:v>
              </c:pt>
              <c:pt idx="60">
                <c:v>0.22205846365373738</c:v>
              </c:pt>
              <c:pt idx="61">
                <c:v>0.18642186424101992</c:v>
              </c:pt>
              <c:pt idx="62">
                <c:v>0.15235372478390918</c:v>
              </c:pt>
              <c:pt idx="63">
                <c:v>0.12125082976303481</c:v>
              </c:pt>
              <c:pt idx="64">
                <c:v>9.2132821350858873E-2</c:v>
              </c:pt>
              <c:pt idx="65">
                <c:v>6.6337118731927713E-2</c:v>
              </c:pt>
              <c:pt idx="66">
                <c:v>4.4473199352368931E-2</c:v>
              </c:pt>
              <c:pt idx="67">
                <c:v>2.6069101374511572E-2</c:v>
              </c:pt>
              <c:pt idx="68">
                <c:v>1.2267820058032841E-2</c:v>
              </c:pt>
              <c:pt idx="69">
                <c:v>0</c:v>
              </c:pt>
            </c:numLit>
          </c:xVal>
          <c:yVal>
            <c:numLit>
              <c:formatCode>0.000</c:formatCode>
              <c:ptCount val="256"/>
              <c:pt idx="1">
                <c:v>0.11264617974869562</c:v>
              </c:pt>
              <c:pt idx="2">
                <c:v>0.13086187377479624</c:v>
              </c:pt>
              <c:pt idx="3">
                <c:v>0.15241638233056898</c:v>
              </c:pt>
              <c:pt idx="4">
                <c:v>0.17761948727107285</c:v>
              </c:pt>
              <c:pt idx="5">
                <c:v>0.2062874508915995</c:v>
              </c:pt>
              <c:pt idx="6">
                <c:v>0.2400788220391312</c:v>
              </c:pt>
              <c:pt idx="7">
                <c:v>0.27916494594573393</c:v>
              </c:pt>
              <c:pt idx="8">
                <c:v>0.32510315607610174</c:v>
              </c:pt>
              <c:pt idx="9">
                <c:v>0.37778979645652144</c:v>
              </c:pt>
              <c:pt idx="10">
                <c:v>0.43948611416809541</c:v>
              </c:pt>
              <c:pt idx="11">
                <c:v>0.51102925699804269</c:v>
              </c:pt>
              <c:pt idx="12">
                <c:v>0.59385861940689855</c:v>
              </c:pt>
              <c:pt idx="13">
                <c:v>0.68981121357267283</c:v>
              </c:pt>
              <c:pt idx="14">
                <c:v>0.800259255730005</c:v>
              </c:pt>
              <c:pt idx="15">
                <c:v>0.92787565119753923</c:v>
              </c:pt>
              <c:pt idx="16">
                <c:v>1.0772934086663675</c:v>
              </c:pt>
              <c:pt idx="17">
                <c:v>1.2469019293946395</c:v>
              </c:pt>
              <c:pt idx="18">
                <c:v>1.4416907310686471</c:v>
              </c:pt>
              <c:pt idx="19">
                <c:v>1.6661854773731053</c:v>
              </c:pt>
              <c:pt idx="20">
                <c:v>1.9245363752226772</c:v>
              </c:pt>
              <c:pt idx="21">
                <c:v>2.8096415429441821</c:v>
              </c:pt>
              <c:pt idx="22">
                <c:v>2.966631691794789</c:v>
              </c:pt>
              <c:pt idx="23">
                <c:v>3.5562263467134514</c:v>
              </c:pt>
              <c:pt idx="24">
                <c:v>3.9479464922319218</c:v>
              </c:pt>
              <c:pt idx="25">
                <c:v>4.879241916793073</c:v>
              </c:pt>
              <c:pt idx="26">
                <c:v>5.259905054400531</c:v>
              </c:pt>
              <c:pt idx="27">
                <c:v>6.1512153734931703</c:v>
              </c:pt>
              <c:pt idx="28">
                <c:v>7.1496511760379162</c:v>
              </c:pt>
              <c:pt idx="29">
                <c:v>8.199212658138741</c:v>
              </c:pt>
              <c:pt idx="30">
                <c:v>9.5386222305466806</c:v>
              </c:pt>
              <c:pt idx="31">
                <c:v>11.120299894645179</c:v>
              </c:pt>
              <c:pt idx="32">
                <c:v>12.932427250406629</c:v>
              </c:pt>
              <c:pt idx="33">
                <c:v>14.907531447009362</c:v>
              </c:pt>
              <c:pt idx="34">
                <c:v>17.396400148530681</c:v>
              </c:pt>
              <c:pt idx="35">
                <c:v>20.237218291930596</c:v>
              </c:pt>
              <c:pt idx="36">
                <c:v>23.567850661425666</c:v>
              </c:pt>
              <c:pt idx="37">
                <c:v>27.373963953939679</c:v>
              </c:pt>
              <c:pt idx="38">
                <c:v>31.828320634295928</c:v>
              </c:pt>
              <c:pt idx="39">
                <c:v>37.033053795506795</c:v>
              </c:pt>
              <c:pt idx="40">
                <c:v>43.34367338132251</c:v>
              </c:pt>
              <c:pt idx="41">
                <c:v>50.327690726440835</c:v>
              </c:pt>
              <c:pt idx="42">
                <c:v>58.706909835351496</c:v>
              </c:pt>
              <c:pt idx="43">
                <c:v>68.199717159310168</c:v>
              </c:pt>
              <c:pt idx="44">
                <c:v>79.367702695381851</c:v>
              </c:pt>
              <c:pt idx="45">
                <c:v>92.566522689921072</c:v>
              </c:pt>
              <c:pt idx="46">
                <c:v>107.8984558974071</c:v>
              </c:pt>
              <c:pt idx="47">
                <c:v>125.87412274971165</c:v>
              </c:pt>
              <c:pt idx="48">
                <c:v>147.0503387616294</c:v>
              </c:pt>
              <c:pt idx="49">
                <c:v>171.79927294556833</c:v>
              </c:pt>
              <c:pt idx="50">
                <c:v>200.89703488377128</c:v>
              </c:pt>
              <c:pt idx="51">
                <c:v>235.07777279689969</c:v>
              </c:pt>
              <c:pt idx="52">
                <c:v>275.28863349101982</c:v>
              </c:pt>
              <c:pt idx="53">
                <c:v>322.80511425969263</c:v>
              </c:pt>
              <c:pt idx="54">
                <c:v>378.98710219658869</c:v>
              </c:pt>
              <c:pt idx="55">
                <c:v>445.73755573882391</c:v>
              </c:pt>
              <c:pt idx="56">
                <c:v>525.05734524659215</c:v>
              </c:pt>
              <c:pt idx="57">
                <c:v>619.81579501943997</c:v>
              </c:pt>
              <c:pt idx="58">
                <c:v>733.45001134751135</c:v>
              </c:pt>
              <c:pt idx="59">
                <c:v>870.23474471548775</c:v>
              </c:pt>
              <c:pt idx="60">
                <c:v>1035.9531309924996</c:v>
              </c:pt>
              <c:pt idx="61">
                <c:v>1237.7957723641193</c:v>
              </c:pt>
              <c:pt idx="62">
                <c:v>1485.4978121424642</c:v>
              </c:pt>
              <c:pt idx="63">
                <c:v>1792.163824563137</c:v>
              </c:pt>
              <c:pt idx="64">
                <c:v>2174.7024194874261</c:v>
              </c:pt>
              <c:pt idx="65">
                <c:v>2657.3661641599774</c:v>
              </c:pt>
              <c:pt idx="66">
                <c:v>3273.5264431812393</c:v>
              </c:pt>
              <c:pt idx="67">
                <c:v>4070.2689977772779</c:v>
              </c:pt>
              <c:pt idx="68">
                <c:v>5115.7815712918909</c:v>
              </c:pt>
              <c:pt idx="69">
                <c:v>6514.3656875130291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2-D90F-4708-A274-B7C352A0284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orientation val="minMax"/>
          <c:max val="1"/>
          <c:min val="0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 sz="1000"/>
                </a:pPr>
                <a:r>
                  <a:rPr lang="en-US" sz="1000"/>
                  <a:t>Wetting Phase Saturation, fraction</a:t>
                </a:r>
              </a:p>
            </c:rich>
          </c:tx>
          <c:overlay val="0"/>
        </c:title>
        <c:numFmt formatCode="0.0" sourceLinked="0"/>
        <c:majorTickMark val="out"/>
        <c:minorTickMark val="none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21120"/>
        <c:crossesAt val="0"/>
        <c:crossBetween val="midCat"/>
        <c:majorUnit val="0.2"/>
        <c:minorUnit val="0.1"/>
      </c:valAx>
      <c:valAx>
        <c:axId val="160021120"/>
        <c:scaling>
          <c:logBase val="10"/>
          <c:orientation val="minMax"/>
          <c:min val="1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000"/>
                </a:pPr>
                <a:r>
                  <a:rPr lang="en-US" sz="1000"/>
                  <a:t>Capillary Pressure, psia</a:t>
                </a:r>
              </a:p>
            </c:rich>
          </c:tx>
          <c:overlay val="0"/>
        </c:title>
        <c:numFmt formatCode="General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18816"/>
        <c:crossesAt val="0"/>
        <c:crossBetween val="midCat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ayout>
        <c:manualLayout>
          <c:xMode val="edge"/>
          <c:yMode val="edge"/>
          <c:x val="8.0111077121539823E-2"/>
          <c:y val="2.0833333333333332E-2"/>
          <c:w val="0.84547433842190123"/>
          <c:h val="0.11197998687664042"/>
        </c:manualLayout>
      </c:layout>
      <c:overlay val="0"/>
      <c:txPr>
        <a:bodyPr/>
        <a:lstStyle/>
        <a:p>
          <a:pPr>
            <a:defRPr sz="900" b="1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94588436862059"/>
          <c:y val="0.13882127803825092"/>
          <c:w val="0.8522650554097404"/>
          <c:h val="0.67814430959662808"/>
        </c:manualLayout>
      </c:layout>
      <c:scatterChart>
        <c:scatterStyle val="smoothMarker"/>
        <c:varyColors val="0"/>
        <c:ser>
          <c:idx val="1"/>
          <c:order val="0"/>
          <c:tx>
            <c:v>Uncorrected</c:v>
          </c:tx>
          <c:spPr>
            <a:ln>
              <a:noFill/>
            </a:ln>
          </c:spPr>
          <c:marker>
            <c:symbol val="circle"/>
            <c:size val="5"/>
            <c:spPr>
              <a:solidFill>
                <a:schemeClr val="bg1"/>
              </a:solidFill>
              <a:ln>
                <a:solidFill>
                  <a:schemeClr val="tx1"/>
                </a:solidFill>
              </a:ln>
            </c:spPr>
          </c:marker>
          <c:xVal>
            <c:numLit>
              <c:formatCode>0.0000</c:formatCode>
              <c:ptCount val="130"/>
              <c:pt idx="0">
                <c:v>71.395039215795805</c:v>
              </c:pt>
              <c:pt idx="1">
                <c:v>61.786382951709392</c:v>
              </c:pt>
              <c:pt idx="2">
                <c:v>53.185850081725498</c:v>
              </c:pt>
              <c:pt idx="3">
                <c:v>45.664382618036235</c:v>
              </c:pt>
              <c:pt idx="4">
                <c:v>39.1848896026709</c:v>
              </c:pt>
              <c:pt idx="5">
                <c:v>33.73932815553264</c:v>
              </c:pt>
              <c:pt idx="6">
                <c:v>28.9904787972742</c:v>
              </c:pt>
              <c:pt idx="7">
                <c:v>24.931496955756518</c:v>
              </c:pt>
              <c:pt idx="8">
                <c:v>21.408589458204979</c:v>
              </c:pt>
              <c:pt idx="9">
                <c:v>18.422943301490154</c:v>
              </c:pt>
              <c:pt idx="10">
                <c:v>15.836677828091577</c:v>
              </c:pt>
              <c:pt idx="11">
                <c:v>13.619572470048732</c:v>
              </c:pt>
              <c:pt idx="12">
                <c:v>11.719961237493068</c:v>
              </c:pt>
              <c:pt idx="13">
                <c:v>10.089717103833006</c:v>
              </c:pt>
              <c:pt idx="14">
                <c:v>8.6971815073241654</c:v>
              </c:pt>
              <c:pt idx="15">
                <c:v>7.5010051088389398</c:v>
              </c:pt>
              <c:pt idx="16">
                <c:v>6.4606354629200915</c:v>
              </c:pt>
              <c:pt idx="17">
                <c:v>5.5818343334980813</c:v>
              </c:pt>
              <c:pt idx="18">
                <c:v>4.827665081012853</c:v>
              </c:pt>
              <c:pt idx="19">
                <c:v>4.1772060160871645</c:v>
              </c:pt>
              <c:pt idx="20">
                <c:v>3.6164554173182086</c:v>
              </c:pt>
              <c:pt idx="21">
                <c:v>2.4771843288972435</c:v>
              </c:pt>
              <c:pt idx="22">
                <c:v>2.3460950745083067</c:v>
              </c:pt>
              <c:pt idx="23">
                <c:v>1.9571307676836163</c:v>
              </c:pt>
              <c:pt idx="24">
                <c:v>1.7629418265152959</c:v>
              </c:pt>
              <c:pt idx="25">
                <c:v>1.4264511001279734</c:v>
              </c:pt>
              <c:pt idx="26">
                <c:v>1.3232178010850477</c:v>
              </c:pt>
              <c:pt idx="27">
                <c:v>1.1314837113315923</c:v>
              </c:pt>
              <c:pt idx="28">
                <c:v>0.97347406588540519</c:v>
              </c:pt>
              <c:pt idx="29">
                <c:v>0.848861993241672</c:v>
              </c:pt>
              <c:pt idx="30">
                <c:v>0.72966512686823382</c:v>
              </c:pt>
              <c:pt idx="31">
                <c:v>0.62588240118879246</c:v>
              </c:pt>
              <c:pt idx="32">
                <c:v>0.53818203383136443</c:v>
              </c:pt>
              <c:pt idx="33">
                <c:v>0.46687810283950554</c:v>
              </c:pt>
              <c:pt idx="34">
                <c:v>0.40008277233079448</c:v>
              </c:pt>
              <c:pt idx="35">
                <c:v>0.34392078494183342</c:v>
              </c:pt>
              <c:pt idx="36">
                <c:v>0.2953175535600146</c:v>
              </c:pt>
              <c:pt idx="37">
                <c:v>0.25425619803222949</c:v>
              </c:pt>
              <c:pt idx="38">
                <c:v>0.21867317726152349</c:v>
              </c:pt>
              <c:pt idx="39">
                <c:v>0.1879402125040105</c:v>
              </c:pt>
              <c:pt idx="40">
                <c:v>0.16057706827864701</c:v>
              </c:pt>
              <c:pt idx="41">
                <c:v>0.13829364907345928</c:v>
              </c:pt>
              <c:pt idx="42">
                <c:v>0.11855503925381032</c:v>
              </c:pt>
              <c:pt idx="43">
                <c:v>0.10205320916129147</c:v>
              </c:pt>
              <c:pt idx="44">
                <c:v>8.7693101395575346E-2</c:v>
              </c:pt>
              <c:pt idx="45">
                <c:v>7.518916988288063E-2</c:v>
              </c:pt>
              <c:pt idx="46">
                <c:v>6.4505093628195787E-2</c:v>
              </c:pt>
              <c:pt idx="47">
                <c:v>5.5293334705809848E-2</c:v>
              </c:pt>
              <c:pt idx="48">
                <c:v>4.7330730813767478E-2</c:v>
              </c:pt>
              <c:pt idx="49">
                <c:v>4.0512394963424299E-2</c:v>
              </c:pt>
              <c:pt idx="50">
                <c:v>3.4644612868610522E-2</c:v>
              </c:pt>
              <c:pt idx="51">
                <c:v>2.9607222823287663E-2</c:v>
              </c:pt>
              <c:pt idx="52">
                <c:v>2.5282554937841418E-2</c:v>
              </c:pt>
              <c:pt idx="53">
                <c:v>2.1560996689788402E-2</c:v>
              </c:pt>
              <c:pt idx="54">
                <c:v>1.8364741068126637E-2</c:v>
              </c:pt>
              <c:pt idx="55">
                <c:v>1.5614569403880681E-2</c:v>
              </c:pt>
              <c:pt idx="56">
                <c:v>1.325569495029395E-2</c:v>
              </c:pt>
              <c:pt idx="57">
                <c:v>1.1229142683886759E-2</c:v>
              </c:pt>
              <c:pt idx="58">
                <c:v>9.489399266915173E-3</c:v>
              </c:pt>
              <c:pt idx="59">
                <c:v>7.9978420101756379E-3</c:v>
              </c:pt>
              <c:pt idx="60">
                <c:v>6.7184506632379593E-3</c:v>
              </c:pt>
              <c:pt idx="61">
                <c:v>5.6228985066791729E-3</c:v>
              </c:pt>
              <c:pt idx="62">
                <c:v>4.6852980483100921E-3</c:v>
              </c:pt>
              <c:pt idx="63">
                <c:v>3.8835735353025492E-3</c:v>
              </c:pt>
              <c:pt idx="64">
                <c:v>3.20043787951478E-3</c:v>
              </c:pt>
              <c:pt idx="65">
                <c:v>2.6191347259063684E-3</c:v>
              </c:pt>
              <c:pt idx="66">
                <c:v>2.1261474806466558E-3</c:v>
              </c:pt>
              <c:pt idx="67">
                <c:v>1.7099606939494092E-3</c:v>
              </c:pt>
              <c:pt idx="68">
                <c:v>1.3604959287271498E-3</c:v>
              </c:pt>
              <c:pt idx="69">
                <c:v>1.0684079362233499E-3</c:v>
              </c:pt>
            </c:numLit>
          </c:xVal>
          <c:yVal>
            <c:numLit>
              <c:formatCode>General</c:formatCode>
              <c:ptCount val="130"/>
              <c:pt idx="3" formatCode="0.0000">
                <c:v>0.66928232825778511</c:v>
              </c:pt>
              <c:pt idx="4" formatCode="0.0000">
                <c:v>0.70323173182386145</c:v>
              </c:pt>
              <c:pt idx="5" formatCode="0.0000">
                <c:v>0.72334274261953901</c:v>
              </c:pt>
              <c:pt idx="6" formatCode="0.0000">
                <c:v>0.73585645002694133</c:v>
              </c:pt>
              <c:pt idx="7" formatCode="0.0000">
                <c:v>0.75499045829514189</c:v>
              </c:pt>
              <c:pt idx="8" formatCode="0.0000">
                <c:v>0.76450912815763683</c:v>
              </c:pt>
              <c:pt idx="9" formatCode="0.0000">
                <c:v>0.79370309002139217</c:v>
              </c:pt>
              <c:pt idx="10" formatCode="0.0000">
                <c:v>0.87713847154651892</c:v>
              </c:pt>
              <c:pt idx="11" formatCode="0.0000">
                <c:v>0.99221499671044733</c:v>
              </c:pt>
              <c:pt idx="12" formatCode="0.0000">
                <c:v>1.0481582966412724</c:v>
              </c:pt>
              <c:pt idx="13" formatCode="0.0000">
                <c:v>1.0499734553801394</c:v>
              </c:pt>
              <c:pt idx="14" formatCode="0.0000">
                <c:v>1.0157757317126641</c:v>
              </c:pt>
              <c:pt idx="15" formatCode="0.0000">
                <c:v>1.0354755240753686</c:v>
              </c:pt>
              <c:pt idx="16" formatCode="0.0000">
                <c:v>1.0684047768276548</c:v>
              </c:pt>
              <c:pt idx="17" formatCode="0.0000">
                <c:v>1.0982861446903593</c:v>
              </c:pt>
              <c:pt idx="18" formatCode="0.0000">
                <c:v>1.1058259987944781</c:v>
              </c:pt>
              <c:pt idx="19" formatCode="0.0000">
                <c:v>1.1032381267491478</c:v>
              </c:pt>
              <c:pt idx="20" formatCode="0.0000">
                <c:v>1.1182442530539383</c:v>
              </c:pt>
              <c:pt idx="21" formatCode="0.0000">
                <c:v>0.94508142048358046</c:v>
              </c:pt>
              <c:pt idx="22" formatCode="0.0000">
                <c:v>0.93665281080253404</c:v>
              </c:pt>
              <c:pt idx="23" formatCode="0.0000">
                <c:v>0.90553346756576203</c:v>
              </c:pt>
              <c:pt idx="24" formatCode="0.0000">
                <c:v>1.0632843411897728</c:v>
              </c:pt>
              <c:pt idx="25" formatCode="0.0000">
                <c:v>1.0747870328676223</c:v>
              </c:pt>
              <c:pt idx="26" formatCode="0.0000">
                <c:v>1.1013765875479791</c:v>
              </c:pt>
              <c:pt idx="27" formatCode="0.0000">
                <c:v>1.0894318260555649</c:v>
              </c:pt>
              <c:pt idx="28" formatCode="0.0000">
                <c:v>1.0431461804564315</c:v>
              </c:pt>
              <c:pt idx="29" formatCode="0.0000">
                <c:v>1.0496150753692823</c:v>
              </c:pt>
              <c:pt idx="30" formatCode="0.0000">
                <c:v>1.0470393197027124</c:v>
              </c:pt>
              <c:pt idx="31" formatCode="0.0000">
                <c:v>0.99997117468328822</c:v>
              </c:pt>
              <c:pt idx="32" formatCode="0.0000">
                <c:v>0.96661687269288776</c:v>
              </c:pt>
              <c:pt idx="33" formatCode="0.0000">
                <c:v>0.93856007015708387</c:v>
              </c:pt>
              <c:pt idx="34" formatCode="0.0000">
                <c:v>0.92491570043155569</c:v>
              </c:pt>
              <c:pt idx="35" formatCode="0.0000">
                <c:v>0.90070530061880671</c:v>
              </c:pt>
              <c:pt idx="36" formatCode="0.0000">
                <c:v>0.86505301085756137</c:v>
              </c:pt>
              <c:pt idx="37" formatCode="0.0000">
                <c:v>0.83400182402665823</c:v>
              </c:pt>
              <c:pt idx="38" formatCode="0.0000">
                <c:v>0.79846366551327985</c:v>
              </c:pt>
              <c:pt idx="39" formatCode="0.0000">
                <c:v>0.77706302144609896</c:v>
              </c:pt>
              <c:pt idx="40" formatCode="0.0000">
                <c:v>0.76190253186727663</c:v>
              </c:pt>
              <c:pt idx="41" formatCode="0.0000">
                <c:v>0.74893017648529314</c:v>
              </c:pt>
              <c:pt idx="42" formatCode="0.0000">
                <c:v>0.72071460190257719</c:v>
              </c:pt>
              <c:pt idx="43" formatCode="0.0000">
                <c:v>0.70617986093083396</c:v>
              </c:pt>
              <c:pt idx="44" formatCode="0.0000">
                <c:v>0.6933579428374359</c:v>
              </c:pt>
              <c:pt idx="45" formatCode="0.0000">
                <c:v>0.6879681552506195</c:v>
              </c:pt>
              <c:pt idx="46" formatCode="0.0000">
                <c:v>0.68324873473011583</c:v>
              </c:pt>
              <c:pt idx="47" formatCode="0.0000">
                <c:v>0.69054257262504837</c:v>
              </c:pt>
              <c:pt idx="48" formatCode="0.0000">
                <c:v>0.71254123682790504</c:v>
              </c:pt>
              <c:pt idx="49" formatCode="0.0000">
                <c:v>0.74977750383886177</c:v>
              </c:pt>
              <c:pt idx="50" formatCode="0.0000">
                <c:v>0.80183941570749784</c:v>
              </c:pt>
              <c:pt idx="51" formatCode="0.0000">
                <c:v>0.90514167908035192</c:v>
              </c:pt>
              <c:pt idx="52" formatCode="0.0000">
                <c:v>1.0003066236411131</c:v>
              </c:pt>
              <c:pt idx="53" formatCode="0.0000">
                <c:v>1.1090222056338928</c:v>
              </c:pt>
              <c:pt idx="54" formatCode="0.0000">
                <c:v>1.2197881737681278</c:v>
              </c:pt>
              <c:pt idx="55" formatCode="0.0000">
                <c:v>1.3239257313852149</c:v>
              </c:pt>
              <c:pt idx="56" formatCode="0.0000">
                <c:v>1.6238876071814663</c:v>
              </c:pt>
              <c:pt idx="57" formatCode="0.0000">
                <c:v>1.6659882012044631</c:v>
              </c:pt>
              <c:pt idx="58" formatCode="0.0000">
                <c:v>1.6324970330334312</c:v>
              </c:pt>
              <c:pt idx="59" formatCode="0.0000">
                <c:v>1.7757272784738496</c:v>
              </c:pt>
              <c:pt idx="60" formatCode="0.0000">
                <c:v>1.8634167772448074</c:v>
              </c:pt>
              <c:pt idx="61" formatCode="0.0000">
                <c:v>2.0120559478465854</c:v>
              </c:pt>
              <c:pt idx="62" formatCode="0.0000">
                <c:v>1.7326707074401684</c:v>
              </c:pt>
              <c:pt idx="63" formatCode="0.0000">
                <c:v>1.6612758348048882</c:v>
              </c:pt>
              <c:pt idx="64" formatCode="0.0000">
                <c:v>1.5784376295653531</c:v>
              </c:pt>
              <c:pt idx="65" formatCode="0.0000">
                <c:v>1.4759100098637805</c:v>
              </c:pt>
              <c:pt idx="66" formatCode="0.0000">
                <c:v>1.3658681972419549</c:v>
              </c:pt>
              <c:pt idx="67" formatCode="0.0000">
                <c:v>1.2415816290787045</c:v>
              </c:pt>
              <c:pt idx="68" formatCode="0.0000">
                <c:v>1.107189462523761</c:v>
              </c:pt>
              <c:pt idx="69" formatCode="0.0000">
                <c:v>1.01469083822104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A761-4082-BFE5-74614A7B8431}"/>
            </c:ext>
          </c:extLst>
        </c:ser>
        <c:ser>
          <c:idx val="0"/>
          <c:order val="1"/>
          <c:tx>
            <c:v>Stress Corrected</c:v>
          </c:tx>
          <c:spPr>
            <a:ln w="12700">
              <a:solidFill>
                <a:schemeClr val="tx1"/>
              </a:solidFill>
            </a:ln>
          </c:spPr>
          <c:marker>
            <c:symbol val="square"/>
            <c:size val="5"/>
            <c:spPr>
              <a:solidFill>
                <a:srgbClr val="00B050"/>
              </a:solidFill>
              <a:ln>
                <a:solidFill>
                  <a:schemeClr val="tx1"/>
                </a:solidFill>
              </a:ln>
            </c:spPr>
          </c:marker>
          <c:xVal>
            <c:numLit>
              <c:formatCode>0.0000</c:formatCode>
              <c:ptCount val="129"/>
              <c:pt idx="0">
                <c:v>61.786382951709392</c:v>
              </c:pt>
              <c:pt idx="1">
                <c:v>53.185850081725498</c:v>
              </c:pt>
              <c:pt idx="2">
                <c:v>45.664382618036235</c:v>
              </c:pt>
              <c:pt idx="3">
                <c:v>39.1848896026709</c:v>
              </c:pt>
              <c:pt idx="4">
                <c:v>33.73932815553264</c:v>
              </c:pt>
              <c:pt idx="5">
                <c:v>28.9904787972742</c:v>
              </c:pt>
              <c:pt idx="6">
                <c:v>24.931496955756518</c:v>
              </c:pt>
              <c:pt idx="7">
                <c:v>21.408589458204979</c:v>
              </c:pt>
              <c:pt idx="8">
                <c:v>18.422943301490154</c:v>
              </c:pt>
              <c:pt idx="9">
                <c:v>15.836677828091577</c:v>
              </c:pt>
              <c:pt idx="10">
                <c:v>13.619572470048732</c:v>
              </c:pt>
              <c:pt idx="11">
                <c:v>11.719961237493068</c:v>
              </c:pt>
              <c:pt idx="12">
                <c:v>10.089717103833006</c:v>
              </c:pt>
              <c:pt idx="13">
                <c:v>8.6971815073241654</c:v>
              </c:pt>
              <c:pt idx="14">
                <c:v>7.5010051088389398</c:v>
              </c:pt>
              <c:pt idx="15">
                <c:v>6.4606354629200915</c:v>
              </c:pt>
              <c:pt idx="16">
                <c:v>5.5818343334980813</c:v>
              </c:pt>
              <c:pt idx="17">
                <c:v>4.827665081012853</c:v>
              </c:pt>
              <c:pt idx="18">
                <c:v>4.1772060160871645</c:v>
              </c:pt>
              <c:pt idx="19">
                <c:v>3.6164554173182086</c:v>
              </c:pt>
              <c:pt idx="20">
                <c:v>2.4771843288972435</c:v>
              </c:pt>
              <c:pt idx="21">
                <c:v>2.3460950745083067</c:v>
              </c:pt>
              <c:pt idx="22">
                <c:v>1.9571307676836163</c:v>
              </c:pt>
              <c:pt idx="23">
                <c:v>1.7629418265152959</c:v>
              </c:pt>
              <c:pt idx="24">
                <c:v>1.4264511001279734</c:v>
              </c:pt>
              <c:pt idx="25">
                <c:v>1.3232178010850477</c:v>
              </c:pt>
              <c:pt idx="26">
                <c:v>1.1314837113315923</c:v>
              </c:pt>
              <c:pt idx="27">
                <c:v>0.97347406588540519</c:v>
              </c:pt>
              <c:pt idx="28">
                <c:v>0.848861993241672</c:v>
              </c:pt>
              <c:pt idx="29">
                <c:v>0.72966512686823382</c:v>
              </c:pt>
              <c:pt idx="30">
                <c:v>0.62588240118879246</c:v>
              </c:pt>
              <c:pt idx="31">
                <c:v>0.53818203383136443</c:v>
              </c:pt>
              <c:pt idx="32">
                <c:v>0.46687810283950554</c:v>
              </c:pt>
              <c:pt idx="33">
                <c:v>0.40008277233079448</c:v>
              </c:pt>
              <c:pt idx="34">
                <c:v>0.34392078494183342</c:v>
              </c:pt>
              <c:pt idx="35">
                <c:v>0.2953175535600146</c:v>
              </c:pt>
              <c:pt idx="36">
                <c:v>0.25425619803222949</c:v>
              </c:pt>
              <c:pt idx="37">
                <c:v>0.21867317726152349</c:v>
              </c:pt>
              <c:pt idx="38">
                <c:v>0.1879402125040105</c:v>
              </c:pt>
              <c:pt idx="39">
                <c:v>0.16057706827864701</c:v>
              </c:pt>
              <c:pt idx="40">
                <c:v>0.13829364907345928</c:v>
              </c:pt>
              <c:pt idx="41">
                <c:v>0.11855503925381032</c:v>
              </c:pt>
              <c:pt idx="42">
                <c:v>0.10205320916129147</c:v>
              </c:pt>
              <c:pt idx="43">
                <c:v>8.7693101395575346E-2</c:v>
              </c:pt>
              <c:pt idx="44">
                <c:v>7.518916988288063E-2</c:v>
              </c:pt>
              <c:pt idx="45">
                <c:v>6.4505093628195787E-2</c:v>
              </c:pt>
              <c:pt idx="46">
                <c:v>5.5293334705809848E-2</c:v>
              </c:pt>
              <c:pt idx="47">
                <c:v>4.7330730813767478E-2</c:v>
              </c:pt>
              <c:pt idx="48">
                <c:v>4.0512394963424299E-2</c:v>
              </c:pt>
              <c:pt idx="49">
                <c:v>3.4644612868610522E-2</c:v>
              </c:pt>
              <c:pt idx="50">
                <c:v>2.9607222823287663E-2</c:v>
              </c:pt>
              <c:pt idx="51">
                <c:v>2.5282554937841418E-2</c:v>
              </c:pt>
              <c:pt idx="52">
                <c:v>2.1560996689788402E-2</c:v>
              </c:pt>
              <c:pt idx="53">
                <c:v>1.8364741068126637E-2</c:v>
              </c:pt>
              <c:pt idx="54">
                <c:v>1.5614569403880681E-2</c:v>
              </c:pt>
              <c:pt idx="55">
                <c:v>1.325569495029395E-2</c:v>
              </c:pt>
              <c:pt idx="56">
                <c:v>1.1229142683886759E-2</c:v>
              </c:pt>
              <c:pt idx="57">
                <c:v>9.489399266915173E-3</c:v>
              </c:pt>
              <c:pt idx="58">
                <c:v>7.9978420101756379E-3</c:v>
              </c:pt>
              <c:pt idx="59">
                <c:v>6.7184506632379593E-3</c:v>
              </c:pt>
              <c:pt idx="60">
                <c:v>5.6228985066791729E-3</c:v>
              </c:pt>
              <c:pt idx="61">
                <c:v>4.6852980483100921E-3</c:v>
              </c:pt>
              <c:pt idx="62">
                <c:v>3.8835735353025492E-3</c:v>
              </c:pt>
              <c:pt idx="63">
                <c:v>3.20043787951478E-3</c:v>
              </c:pt>
              <c:pt idx="64">
                <c:v>2.6191347259063684E-3</c:v>
              </c:pt>
              <c:pt idx="65">
                <c:v>2.1261474806466558E-3</c:v>
              </c:pt>
              <c:pt idx="66">
                <c:v>1.7099606939494092E-3</c:v>
              </c:pt>
              <c:pt idx="67">
                <c:v>1.3604959287271498E-3</c:v>
              </c:pt>
              <c:pt idx="68">
                <c:v>1.0684079362233499E-3</c:v>
              </c:pt>
            </c:numLit>
          </c:xVal>
          <c:yVal>
            <c:numLit>
              <c:formatCode>0.0000</c:formatCode>
              <c:ptCount val="129"/>
              <c:pt idx="0">
                <c:v>0</c:v>
              </c:pt>
              <c:pt idx="1">
                <c:v>0</c:v>
              </c:pt>
              <c:pt idx="2">
                <c:v>0</c:v>
              </c:pt>
              <c:pt idx="3">
                <c:v>0</c:v>
              </c:pt>
              <c:pt idx="4">
                <c:v>0</c:v>
              </c:pt>
              <c:pt idx="5">
                <c:v>0</c:v>
              </c:pt>
              <c:pt idx="6">
                <c:v>3.2134208352559965E-2</c:v>
              </c:pt>
              <c:pt idx="7">
                <c:v>9.8349332915308826E-2</c:v>
              </c:pt>
              <c:pt idx="8">
                <c:v>0.22094046018161767</c:v>
              </c:pt>
              <c:pt idx="9">
                <c:v>0.34578347867429404</c:v>
              </c:pt>
              <c:pt idx="10">
                <c:v>0.41218848613662351</c:v>
              </c:pt>
              <c:pt idx="11">
                <c:v>0.42441383969632773</c:v>
              </c:pt>
              <c:pt idx="12">
                <c:v>0.4002319216109102</c:v>
              </c:pt>
              <c:pt idx="13">
                <c:v>0.43020114802882659</c:v>
              </c:pt>
              <c:pt idx="14">
                <c:v>0.47403592130927746</c:v>
              </c:pt>
              <c:pt idx="15">
                <c:v>0.5148383720120977</c:v>
              </c:pt>
              <c:pt idx="16">
                <c:v>0.53330787618098829</c:v>
              </c:pt>
              <c:pt idx="17">
                <c:v>0.54148578199187025</c:v>
              </c:pt>
              <c:pt idx="18">
                <c:v>0.56752530150753233</c:v>
              </c:pt>
              <c:pt idx="19">
                <c:v>0.44578307806065115</c:v>
              </c:pt>
              <c:pt idx="20">
                <c:v>0.44672599123564283</c:v>
              </c:pt>
              <c:pt idx="21">
                <c:v>0.42639731336338538</c:v>
              </c:pt>
              <c:pt idx="22">
                <c:v>0.56011042961290947</c:v>
              </c:pt>
              <c:pt idx="23">
                <c:v>0.59240562418747633</c:v>
              </c:pt>
              <c:pt idx="24">
                <c:v>0.62270664513544693</c:v>
              </c:pt>
              <c:pt idx="25">
                <c:v>0.62350845403201005</c:v>
              </c:pt>
              <c:pt idx="26">
                <c:v>0.5816900990066779</c:v>
              </c:pt>
              <c:pt idx="27">
                <c:v>0.5982943094423514</c:v>
              </c:pt>
              <c:pt idx="28">
                <c:v>0.60579853591751365</c:v>
              </c:pt>
              <c:pt idx="29">
                <c:v>0.56887210541907973</c:v>
              </c:pt>
              <c:pt idx="30">
                <c:v>0.54555707009855081</c:v>
              </c:pt>
              <c:pt idx="31">
                <c:v>0.52573711226363662</c:v>
              </c:pt>
              <c:pt idx="32">
                <c:v>0.52126384048907803</c:v>
              </c:pt>
              <c:pt idx="33">
                <c:v>0.50572095945923479</c:v>
              </c:pt>
              <c:pt idx="34">
                <c:v>0.4787743339896583</c:v>
              </c:pt>
              <c:pt idx="35">
                <c:v>0.45530346098869756</c:v>
              </c:pt>
              <c:pt idx="36">
                <c:v>0.42714433775017258</c:v>
              </c:pt>
              <c:pt idx="37">
                <c:v>0.41283131038956405</c:v>
              </c:pt>
              <c:pt idx="38">
                <c:v>0.40511407128431359</c:v>
              </c:pt>
              <c:pt idx="39">
                <c:v>0.39863220589569315</c:v>
              </c:pt>
              <c:pt idx="40">
                <c:v>0.37682230252269838</c:v>
              </c:pt>
              <c:pt idx="41">
                <c:v>0.36782977715414744</c:v>
              </c:pt>
              <c:pt idx="42">
                <c:v>0.36070064663925522</c:v>
              </c:pt>
              <c:pt idx="43">
                <c:v>0.36071349117704071</c:v>
              </c:pt>
              <c:pt idx="44">
                <c:v>0.36122489818040981</c:v>
              </c:pt>
              <c:pt idx="45">
                <c:v>0.37352657863947858</c:v>
              </c:pt>
              <c:pt idx="46">
                <c:v>0.40042937786543142</c:v>
              </c:pt>
              <c:pt idx="47">
                <c:v>0.44257900708388875</c:v>
              </c:pt>
              <c:pt idx="48">
                <c:v>0.49965173951869207</c:v>
              </c:pt>
              <c:pt idx="49">
                <c:v>0.60846106793548349</c:v>
              </c:pt>
              <c:pt idx="50">
                <c:v>0.70951922105228438</c:v>
              </c:pt>
              <c:pt idx="51">
                <c:v>0.82455576619279003</c:v>
              </c:pt>
              <c:pt idx="52">
                <c:v>0.94197570976289913</c:v>
              </c:pt>
              <c:pt idx="53">
                <c:v>1.0529309742806499</c:v>
              </c:pt>
              <c:pt idx="54">
                <c:v>1.3616323446096477</c:v>
              </c:pt>
              <c:pt idx="55">
                <c:v>1.4116889918918263</c:v>
              </c:pt>
              <c:pt idx="56">
                <c:v>1.3844085410100133</c:v>
              </c:pt>
              <c:pt idx="57">
                <c:v>1.5336337750705069</c:v>
              </c:pt>
              <c:pt idx="58">
                <c:v>1.6262857096994143</c:v>
              </c:pt>
              <c:pt idx="59">
                <c:v>1.7791436695022738</c:v>
              </c:pt>
              <c:pt idx="60">
                <c:v>1.4986239076332617</c:v>
              </c:pt>
              <c:pt idx="61">
                <c:v>1.4223800644656219</c:v>
              </c:pt>
              <c:pt idx="62">
                <c:v>1.3303777519910298</c:v>
              </c:pt>
              <c:pt idx="63">
                <c:v>1.2135998938987074</c:v>
              </c:pt>
              <c:pt idx="64">
                <c:v>1.0834716983558048</c:v>
              </c:pt>
              <c:pt idx="65">
                <c:v>0.93237385890311164</c:v>
              </c:pt>
              <c:pt idx="66">
                <c:v>0.76344303125329094</c:v>
              </c:pt>
              <c:pt idx="67">
                <c:v>0.6280125719971269</c:v>
              </c:pt>
              <c:pt idx="68">
                <c:v>0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1-A761-4082-BFE5-74614A7B8431}"/>
            </c:ext>
          </c:extLst>
        </c:ser>
        <c:ser>
          <c:idx val="2"/>
          <c:order val="2"/>
          <c:tx>
            <c:v>0 Line</c:v>
          </c:tx>
          <c:spPr>
            <a:ln w="31750">
              <a:solidFill>
                <a:schemeClr val="tx1"/>
              </a:solidFill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1E-3</c:v>
              </c:pt>
              <c:pt idx="1">
                <c:v>100</c:v>
              </c:pt>
            </c:numLit>
          </c:xVal>
          <c:yVal>
            <c:numLit>
              <c:formatCode>General</c:formatCode>
              <c:ptCount val="2"/>
              <c:pt idx="0">
                <c:v>0</c:v>
              </c:pt>
              <c:pt idx="1">
                <c:v>0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2-A761-4082-BFE5-74614A7B843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logBase val="10"/>
          <c:orientation val="minMax"/>
          <c:max val="100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Pore Throat Radius,</a:t>
                </a:r>
                <a:r>
                  <a:rPr lang="en-US" baseline="0"/>
                  <a:t> micron</a:t>
                </a:r>
                <a:endParaRPr lang="en-US"/>
              </a:p>
            </c:rich>
          </c:tx>
          <c:overlay val="0"/>
        </c:title>
        <c:numFmt formatCode="General" sourceLinked="0"/>
        <c:majorTickMark val="out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-5"/>
        <c:crossBetween val="midCat"/>
      </c:valAx>
      <c:valAx>
        <c:axId val="160021120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Log Normalized</a:t>
                </a:r>
                <a:r>
                  <a:rPr lang="en-US" baseline="0"/>
                  <a:t> Pore Volume</a:t>
                </a:r>
                <a:endParaRPr lang="en-US"/>
              </a:p>
            </c:rich>
          </c:tx>
          <c:layout>
            <c:manualLayout>
              <c:xMode val="edge"/>
              <c:yMode val="edge"/>
              <c:x val="2.4687634200537781E-2"/>
              <c:y val="0.26035006842093456"/>
            </c:manualLayout>
          </c:layout>
          <c:overlay val="0"/>
        </c:title>
        <c:numFmt formatCode="#,##0.00" sourceLinked="0"/>
        <c:majorTickMark val="cross"/>
        <c:minorTickMark val="in"/>
        <c:tickLblPos val="none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egendEntry>
        <c:idx val="2"/>
        <c:delete val="1"/>
      </c:legendEntry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 orientation="portrait"/>
  </c:printSettings>
  <c:userShapes r:id="rId1"/>
</c:chartSpace>
</file>

<file path=xl/charts/chart1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tx>
            <c:v>C_apparent</c:v>
          </c:tx>
          <c:spPr>
            <a:ln w="25400">
              <a:noFill/>
            </a:ln>
          </c:spPr>
          <c:marker>
            <c:symbol val="circle"/>
            <c:size val="5"/>
            <c:spPr>
              <a:solidFill>
                <a:schemeClr val="bg1"/>
              </a:solidFill>
              <a:ln>
                <a:solidFill>
                  <a:schemeClr val="tx1"/>
                </a:solidFill>
              </a:ln>
            </c:spPr>
          </c:marker>
          <c:dPt>
            <c:idx val="1"/>
            <c:bubble3D val="0"/>
            <c:extLst>
              <c:ext xmlns:c16="http://schemas.microsoft.com/office/drawing/2014/chart" uri="{C3380CC4-5D6E-409C-BE32-E72D297353CC}">
                <c16:uniqueId val="{00000000-D887-4EC3-ABAD-C6AEDED5ACC0}"/>
              </c:ext>
            </c:extLst>
          </c:dPt>
          <c:xVal>
            <c:numLit>
              <c:formatCode>0.000</c:formatCode>
              <c:ptCount val="126"/>
              <c:pt idx="0">
                <c:v>1.509102463722229</c:v>
              </c:pt>
              <c:pt idx="1">
                <c:v>1.7437849044799805</c:v>
              </c:pt>
              <c:pt idx="2">
                <c:v>2.0257613658905029</c:v>
              </c:pt>
              <c:pt idx="3">
                <c:v>2.3594200611114502</c:v>
              </c:pt>
              <c:pt idx="4">
                <c:v>2.7495553493499756</c:v>
              </c:pt>
              <c:pt idx="5">
                <c:v>3.1933228969573975</c:v>
              </c:pt>
              <c:pt idx="6">
                <c:v>3.7164015769958496</c:v>
              </c:pt>
              <c:pt idx="7">
                <c:v>4.3214726448059082</c:v>
              </c:pt>
              <c:pt idx="8">
                <c:v>5.032752513885498</c:v>
              </c:pt>
              <c:pt idx="9">
                <c:v>5.848940372467041</c:v>
              </c:pt>
              <c:pt idx="10">
                <c:v>6.8057913780212402</c:v>
              </c:pt>
              <c:pt idx="11">
                <c:v>7.9177703857421875</c:v>
              </c:pt>
              <c:pt idx="12">
                <c:v>9.2098236083984375</c:v>
              </c:pt>
              <c:pt idx="13">
                <c:v>10.714619636535645</c:v>
              </c:pt>
              <c:pt idx="14">
                <c:v>12.459217071533203</c:v>
              </c:pt>
              <c:pt idx="15">
                <c:v>14.492860794067383</c:v>
              </c:pt>
              <c:pt idx="16">
                <c:v>16.898193359375</c:v>
              </c:pt>
              <c:pt idx="17">
                <c:v>19.658151626586914</c:v>
              </c:pt>
              <c:pt idx="18">
                <c:v>22.861955642700195</c:v>
              </c:pt>
              <c:pt idx="19">
                <c:v>26.592008590698242</c:v>
              </c:pt>
              <c:pt idx="20">
                <c:v>30.924209594726563</c:v>
              </c:pt>
              <c:pt idx="21">
                <c:v>45.970630645751953</c:v>
              </c:pt>
              <c:pt idx="22">
                <c:v>48.66064453125</c:v>
              </c:pt>
              <c:pt idx="23">
                <c:v>58.797103881835938</c:v>
              </c:pt>
              <c:pt idx="24">
                <c:v>65.553077697753906</c:v>
              </c:pt>
              <c:pt idx="25">
                <c:v>81.656829833984375</c:v>
              </c:pt>
              <c:pt idx="26">
                <c:v>88.25030517578125</c:v>
              </c:pt>
              <c:pt idx="27">
                <c:v>103.70381927490234</c:v>
              </c:pt>
              <c:pt idx="28">
                <c:v>121.02996063232422</c:v>
              </c:pt>
              <c:pt idx="29">
                <c:v>139.25198364257813</c:v>
              </c:pt>
              <c:pt idx="30">
                <c:v>162.51084899902344</c:v>
              </c:pt>
              <c:pt idx="31">
                <c:v>189.97563171386719</c:v>
              </c:pt>
              <c:pt idx="32">
                <c:v>221.433837890625</c:v>
              </c:pt>
              <c:pt idx="33">
                <c:v>255.70626831054688</c:v>
              </c:pt>
              <c:pt idx="34">
                <c:v>298.8665771484375</c:v>
              </c:pt>
              <c:pt idx="35">
                <c:v>348.08920288085938</c:v>
              </c:pt>
              <c:pt idx="36">
                <c:v>405.73971557617188</c:v>
              </c:pt>
              <c:pt idx="37">
                <c:v>471.53958129882813</c:v>
              </c:pt>
              <c:pt idx="38">
                <c:v>548.4345703125</c:v>
              </c:pt>
              <c:pt idx="39">
                <c:v>638.1290283203125</c:v>
              </c:pt>
              <c:pt idx="40">
                <c:v>746.6575927734375</c:v>
              </c:pt>
              <c:pt idx="41">
                <c:v>866.4808349609375</c:v>
              </c:pt>
              <c:pt idx="42">
                <c:v>1009.8452758789063</c:v>
              </c:pt>
              <c:pt idx="43">
                <c:v>1171.7431640625</c:v>
              </c:pt>
              <c:pt idx="44">
                <c:v>1361.5087890625</c:v>
              </c:pt>
              <c:pt idx="45">
                <c:v>1584.8115234375</c:v>
              </c:pt>
              <c:pt idx="46">
                <c:v>1842.8958740234375</c:v>
              </c:pt>
              <c:pt idx="47">
                <c:v>2143.71435546875</c:v>
              </c:pt>
              <c:pt idx="48">
                <c:v>2495.6787109375</c:v>
              </c:pt>
              <c:pt idx="49">
                <c:v>2903.767822265625</c:v>
              </c:pt>
              <c:pt idx="50">
                <c:v>3379.1611328125</c:v>
              </c:pt>
              <c:pt idx="51">
                <c:v>3931.65234375</c:v>
              </c:pt>
              <c:pt idx="52">
                <c:v>4573.59765625</c:v>
              </c:pt>
              <c:pt idx="53">
                <c:v>5321.33154296875</c:v>
              </c:pt>
              <c:pt idx="54">
                <c:v>6190.79052734375</c:v>
              </c:pt>
              <c:pt idx="55">
                <c:v>7203.9970703125</c:v>
              </c:pt>
              <c:pt idx="56">
                <c:v>8381.2939453125</c:v>
              </c:pt>
              <c:pt idx="57">
                <c:v>9751.7109375</c:v>
              </c:pt>
              <c:pt idx="58">
                <c:v>11346.5029296875</c:v>
              </c:pt>
              <c:pt idx="59">
                <c:v>13200.7421875</c:v>
              </c:pt>
              <c:pt idx="60">
                <c:v>15358.99609375</c:v>
              </c:pt>
              <c:pt idx="61">
                <c:v>17869.017578125</c:v>
              </c:pt>
              <c:pt idx="62">
                <c:v>20789.623046875</c:v>
              </c:pt>
              <c:pt idx="63">
                <c:v>24190.439453125</c:v>
              </c:pt>
              <c:pt idx="64">
                <c:v>28143.9765625</c:v>
              </c:pt>
              <c:pt idx="65">
                <c:v>32744.677734375</c:v>
              </c:pt>
              <c:pt idx="66">
                <c:v>38097.55859375</c:v>
              </c:pt>
              <c:pt idx="67">
                <c:v>44321.94140625</c:v>
              </c:pt>
              <c:pt idx="68">
                <c:v>51556.5390625</c:v>
              </c:pt>
              <c:pt idx="69">
                <c:v>59981.89453125</c:v>
              </c:pt>
            </c:numLit>
          </c:xVal>
          <c:yVal>
            <c:numLit>
              <c:formatCode>0.00E+00</c:formatCode>
              <c:ptCount val="126"/>
              <c:pt idx="1">
                <c:v>7.4246068435282675E-3</c:v>
              </c:pt>
              <c:pt idx="2">
                <c:v>7.1478661515211352E-3</c:v>
              </c:pt>
              <c:pt idx="3">
                <c:v>6.7097700663797657E-3</c:v>
              </c:pt>
              <c:pt idx="4">
                <c:v>5.5857002620833826E-3</c:v>
              </c:pt>
              <c:pt idx="5">
                <c:v>4.979723700658043E-3</c:v>
              </c:pt>
              <c:pt idx="6">
                <c:v>4.5070475879809063E-3</c:v>
              </c:pt>
              <c:pt idx="7">
                <c:v>3.8624886420360505E-3</c:v>
              </c:pt>
              <c:pt idx="8">
                <c:v>3.3117773182927105E-3</c:v>
              </c:pt>
              <c:pt idx="9">
                <c:v>3.2134133147730961E-3</c:v>
              </c:pt>
              <c:pt idx="10">
                <c:v>3.283143373969608E-3</c:v>
              </c:pt>
              <c:pt idx="11">
                <c:v>3.0828540938452119E-3</c:v>
              </c:pt>
              <c:pt idx="12">
                <c:v>2.4678966470505436E-3</c:v>
              </c:pt>
              <c:pt idx="13">
                <c:v>2.1169577591924646E-3</c:v>
              </c:pt>
              <c:pt idx="14">
                <c:v>1.7936865312500772E-3</c:v>
              </c:pt>
              <c:pt idx="15">
                <c:v>1.6748338417266334E-3</c:v>
              </c:pt>
              <c:pt idx="16">
                <c:v>1.4877086506923311E-3</c:v>
              </c:pt>
              <c:pt idx="17">
                <c:v>1.2524872267752221E-3</c:v>
              </c:pt>
              <c:pt idx="18">
                <c:v>1.0953496073000878E-3</c:v>
              </c:pt>
              <c:pt idx="19">
                <c:v>9.4775768283981282E-4</c:v>
              </c:pt>
              <c:pt idx="20">
                <c:v>8.3774134784423576E-4</c:v>
              </c:pt>
              <c:pt idx="21">
                <c:v>4.5375275289942751E-4</c:v>
              </c:pt>
              <c:pt idx="22">
                <c:v>5.8352669393916222E-4</c:v>
              </c:pt>
              <c:pt idx="23">
                <c:v>3.9601963326597097E-4</c:v>
              </c:pt>
              <c:pt idx="24">
                <c:v>3.690285063380684E-4</c:v>
              </c:pt>
              <c:pt idx="25">
                <c:v>3.3855888014840162E-4</c:v>
              </c:pt>
              <c:pt idx="26">
                <c:v>2.570111073959048E-4</c:v>
              </c:pt>
              <c:pt idx="27">
                <c:v>2.3670424129881756E-4</c:v>
              </c:pt>
              <c:pt idx="28">
                <c:v>2.0539548001853705E-4</c:v>
              </c:pt>
              <c:pt idx="29">
                <c:v>1.7576624893021761E-4</c:v>
              </c:pt>
              <c:pt idx="30">
                <c:v>1.5097395337732399E-4</c:v>
              </c:pt>
              <c:pt idx="31">
                <c:v>1.1525473643117418E-4</c:v>
              </c:pt>
              <c:pt idx="32">
                <c:v>1.0107257001936125E-4</c:v>
              </c:pt>
              <c:pt idx="33">
                <c:v>8.8627698547373866E-5</c:v>
              </c:pt>
              <c:pt idx="34">
                <c:v>7.0756683091576628E-5</c:v>
              </c:pt>
              <c:pt idx="35">
                <c:v>5.9909134475315613E-5</c:v>
              </c:pt>
              <c:pt idx="36">
                <c:v>5.0044562504302534E-5</c:v>
              </c:pt>
              <c:pt idx="37">
                <c:v>4.0320674087442956E-5</c:v>
              </c:pt>
              <c:pt idx="38">
                <c:v>3.3607825642944223E-5</c:v>
              </c:pt>
              <c:pt idx="39">
                <c:v>2.9633230470520268E-5</c:v>
              </c:pt>
              <c:pt idx="40">
                <c:v>2.4285153986444288E-5</c:v>
              </c:pt>
              <c:pt idx="41">
                <c:v>2.0293962307769942E-5</c:v>
              </c:pt>
              <c:pt idx="42">
                <c:v>1.6825341993149971E-5</c:v>
              </c:pt>
              <c:pt idx="43">
                <c:v>1.463153679082891E-5</c:v>
              </c:pt>
              <c:pt idx="44">
                <c:v>1.2317693791460606E-5</c:v>
              </c:pt>
              <c:pt idx="45">
                <c:v>1.0542418975856515E-5</c:v>
              </c:pt>
              <c:pt idx="46">
                <c:v>9.186756145900437E-6</c:v>
              </c:pt>
              <c:pt idx="47">
                <c:v>8.1360485707110277E-6</c:v>
              </c:pt>
              <c:pt idx="48">
                <c:v>7.3977503843698613E-6</c:v>
              </c:pt>
              <c:pt idx="49">
                <c:v>6.8354338437245391E-6</c:v>
              </c:pt>
              <c:pt idx="50">
                <c:v>6.3596977085046063E-6</c:v>
              </c:pt>
              <c:pt idx="51">
                <c:v>6.7107628652373586E-6</c:v>
              </c:pt>
              <c:pt idx="52">
                <c:v>5.9539558167106478E-6</c:v>
              </c:pt>
              <c:pt idx="53">
                <c:v>5.6299847550636056E-6</c:v>
              </c:pt>
              <c:pt idx="54">
                <c:v>5.6772763793200995E-6</c:v>
              </c:pt>
              <c:pt idx="55">
                <c:v>4.9390936015460184E-6</c:v>
              </c:pt>
              <c:pt idx="56">
                <c:v>6.3933177777684612E-6</c:v>
              </c:pt>
              <c:pt idx="57">
                <c:v>4.0043320422804923E-6</c:v>
              </c:pt>
              <c:pt idx="58">
                <c:v>2.9617218791900914E-6</c:v>
              </c:pt>
              <c:pt idx="59">
                <c:v>4.9906744554452671E-6</c:v>
              </c:pt>
              <c:pt idx="60">
                <c:v>3.046032094943205E-6</c:v>
              </c:pt>
              <c:pt idx="61">
                <c:v>2.5838092088856768E-6</c:v>
              </c:pt>
              <c:pt idx="62">
                <c:v>2.1551575453814966E-6</c:v>
              </c:pt>
              <c:pt idx="63">
                <c:v>1.7329314592070693E-6</c:v>
              </c:pt>
              <c:pt idx="64">
                <c:v>1.431623900968008E-6</c:v>
              </c:pt>
              <c:pt idx="65">
                <c:v>1.1365843679881308E-6</c:v>
              </c:pt>
              <c:pt idx="66">
                <c:v>8.8146639192219982E-7</c:v>
              </c:pt>
              <c:pt idx="67">
                <c:v>6.9177239924472394E-7</c:v>
              </c:pt>
              <c:pt idx="68">
                <c:v>5.1617108641446441E-7</c:v>
              </c:pt>
              <c:pt idx="69">
                <c:v>4.3896314313967899E-7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1-D887-4EC3-ABAD-C6AEDED5ACC0}"/>
            </c:ext>
          </c:extLst>
        </c:ser>
        <c:ser>
          <c:idx val="1"/>
          <c:order val="1"/>
          <c:tx>
            <c:v>C_bulk</c:v>
          </c:tx>
          <c:spPr>
            <a:ln>
              <a:solidFill>
                <a:srgbClr val="00B050"/>
              </a:solidFill>
            </a:ln>
          </c:spPr>
          <c:marker>
            <c:symbol val="none"/>
          </c:marker>
          <c:xVal>
            <c:numLit>
              <c:formatCode>0.000</c:formatCode>
              <c:ptCount val="126"/>
              <c:pt idx="0">
                <c:v>1.509102463722229</c:v>
              </c:pt>
              <c:pt idx="1">
                <c:v>1.7437849044799805</c:v>
              </c:pt>
              <c:pt idx="2">
                <c:v>2.0257613658905029</c:v>
              </c:pt>
              <c:pt idx="3">
                <c:v>2.3594200611114502</c:v>
              </c:pt>
              <c:pt idx="4">
                <c:v>2.7495553493499756</c:v>
              </c:pt>
              <c:pt idx="5">
                <c:v>3.1933228969573975</c:v>
              </c:pt>
              <c:pt idx="6">
                <c:v>3.7164015769958496</c:v>
              </c:pt>
              <c:pt idx="7">
                <c:v>4.3214726448059082</c:v>
              </c:pt>
              <c:pt idx="8">
                <c:v>5.032752513885498</c:v>
              </c:pt>
              <c:pt idx="9">
                <c:v>5.848940372467041</c:v>
              </c:pt>
              <c:pt idx="10">
                <c:v>6.8057913780212402</c:v>
              </c:pt>
              <c:pt idx="11">
                <c:v>7.9177703857421875</c:v>
              </c:pt>
              <c:pt idx="12">
                <c:v>9.2098236083984375</c:v>
              </c:pt>
              <c:pt idx="13">
                <c:v>10.714619636535645</c:v>
              </c:pt>
              <c:pt idx="14">
                <c:v>12.459217071533203</c:v>
              </c:pt>
              <c:pt idx="15">
                <c:v>14.492860794067383</c:v>
              </c:pt>
              <c:pt idx="16">
                <c:v>16.898193359375</c:v>
              </c:pt>
              <c:pt idx="17">
                <c:v>19.658151626586914</c:v>
              </c:pt>
              <c:pt idx="18">
                <c:v>22.861955642700195</c:v>
              </c:pt>
              <c:pt idx="19">
                <c:v>26.592008590698242</c:v>
              </c:pt>
              <c:pt idx="20">
                <c:v>30.924209594726563</c:v>
              </c:pt>
              <c:pt idx="21">
                <c:v>45.970630645751953</c:v>
              </c:pt>
              <c:pt idx="22">
                <c:v>48.66064453125</c:v>
              </c:pt>
              <c:pt idx="23">
                <c:v>58.797103881835938</c:v>
              </c:pt>
              <c:pt idx="24">
                <c:v>65.553077697753906</c:v>
              </c:pt>
              <c:pt idx="25">
                <c:v>81.656829833984375</c:v>
              </c:pt>
              <c:pt idx="26">
                <c:v>88.25030517578125</c:v>
              </c:pt>
              <c:pt idx="27">
                <c:v>103.70381927490234</c:v>
              </c:pt>
              <c:pt idx="28">
                <c:v>121.02996063232422</c:v>
              </c:pt>
              <c:pt idx="29">
                <c:v>139.25198364257813</c:v>
              </c:pt>
              <c:pt idx="30">
                <c:v>162.51084899902344</c:v>
              </c:pt>
              <c:pt idx="31">
                <c:v>189.97563171386719</c:v>
              </c:pt>
              <c:pt idx="32">
                <c:v>221.433837890625</c:v>
              </c:pt>
              <c:pt idx="33">
                <c:v>255.70626831054688</c:v>
              </c:pt>
              <c:pt idx="34">
                <c:v>298.8665771484375</c:v>
              </c:pt>
              <c:pt idx="35">
                <c:v>348.08920288085938</c:v>
              </c:pt>
              <c:pt idx="36">
                <c:v>405.73971557617188</c:v>
              </c:pt>
              <c:pt idx="37">
                <c:v>471.53958129882813</c:v>
              </c:pt>
              <c:pt idx="38">
                <c:v>548.4345703125</c:v>
              </c:pt>
              <c:pt idx="39">
                <c:v>638.1290283203125</c:v>
              </c:pt>
              <c:pt idx="40">
                <c:v>746.6575927734375</c:v>
              </c:pt>
              <c:pt idx="41">
                <c:v>866.4808349609375</c:v>
              </c:pt>
              <c:pt idx="42">
                <c:v>1009.8452758789063</c:v>
              </c:pt>
              <c:pt idx="43">
                <c:v>1171.7431640625</c:v>
              </c:pt>
              <c:pt idx="44">
                <c:v>1361.5087890625</c:v>
              </c:pt>
              <c:pt idx="45">
                <c:v>1584.8115234375</c:v>
              </c:pt>
              <c:pt idx="46">
                <c:v>1842.8958740234375</c:v>
              </c:pt>
              <c:pt idx="47">
                <c:v>2143.71435546875</c:v>
              </c:pt>
              <c:pt idx="48">
                <c:v>2495.6787109375</c:v>
              </c:pt>
              <c:pt idx="49">
                <c:v>2903.767822265625</c:v>
              </c:pt>
              <c:pt idx="50">
                <c:v>3379.1611328125</c:v>
              </c:pt>
              <c:pt idx="51">
                <c:v>3931.65234375</c:v>
              </c:pt>
              <c:pt idx="52">
                <c:v>4573.59765625</c:v>
              </c:pt>
              <c:pt idx="53">
                <c:v>5321.33154296875</c:v>
              </c:pt>
              <c:pt idx="54">
                <c:v>6190.79052734375</c:v>
              </c:pt>
              <c:pt idx="55">
                <c:v>7203.9970703125</c:v>
              </c:pt>
              <c:pt idx="56">
                <c:v>8381.2939453125</c:v>
              </c:pt>
              <c:pt idx="57">
                <c:v>9751.7109375</c:v>
              </c:pt>
              <c:pt idx="58">
                <c:v>11346.5029296875</c:v>
              </c:pt>
              <c:pt idx="59">
                <c:v>13200.7421875</c:v>
              </c:pt>
              <c:pt idx="60">
                <c:v>15358.99609375</c:v>
              </c:pt>
              <c:pt idx="61">
                <c:v>17869.017578125</c:v>
              </c:pt>
              <c:pt idx="62">
                <c:v>20789.623046875</c:v>
              </c:pt>
              <c:pt idx="63">
                <c:v>24190.439453125</c:v>
              </c:pt>
              <c:pt idx="64">
                <c:v>28143.9765625</c:v>
              </c:pt>
              <c:pt idx="65">
                <c:v>32744.677734375</c:v>
              </c:pt>
              <c:pt idx="66">
                <c:v>38097.55859375</c:v>
              </c:pt>
              <c:pt idx="67">
                <c:v>44321.94140625</c:v>
              </c:pt>
              <c:pt idx="68">
                <c:v>51556.5390625</c:v>
              </c:pt>
              <c:pt idx="69">
                <c:v>59981.89453125</c:v>
              </c:pt>
            </c:numLit>
          </c:xVal>
          <c:yVal>
            <c:numLit>
              <c:formatCode>0.00E+00</c:formatCode>
              <c:ptCount val="126"/>
              <c:pt idx="1">
                <c:v>8.4163162212296111E-3</c:v>
              </c:pt>
              <c:pt idx="2">
                <c:v>7.2448265940148349E-3</c:v>
              </c:pt>
              <c:pt idx="3">
                <c:v>6.2203178141553243E-3</c:v>
              </c:pt>
              <c:pt idx="4">
                <c:v>5.3377373915338786E-3</c:v>
              </c:pt>
              <c:pt idx="5">
                <c:v>4.5959882928746495E-3</c:v>
              </c:pt>
              <c:pt idx="6">
                <c:v>3.9491312100389106E-3</c:v>
              </c:pt>
              <c:pt idx="7">
                <c:v>3.3962157000625667E-3</c:v>
              </c:pt>
              <c:pt idx="8">
                <c:v>2.9162502633901508E-3</c:v>
              </c:pt>
              <c:pt idx="9">
                <c:v>2.5093254705518459E-3</c:v>
              </c:pt>
              <c:pt idx="10">
                <c:v>2.1565525173003379E-3</c:v>
              </c:pt>
              <c:pt idx="11">
                <c:v>1.8537065167838886E-3</c:v>
              </c:pt>
              <c:pt idx="12">
                <c:v>1.5936708158028521E-3</c:v>
              </c:pt>
              <c:pt idx="13">
                <c:v>1.3698727365879363E-3</c:v>
              </c:pt>
              <c:pt idx="14">
                <c:v>1.1780789611859342E-3</c:v>
              </c:pt>
              <c:pt idx="15">
                <c:v>1.0127926882921427E-3</c:v>
              </c:pt>
              <c:pt idx="16">
                <c:v>8.6865169034651597E-4</c:v>
              </c:pt>
              <c:pt idx="17">
                <c:v>7.4671726135351092E-4</c:v>
              </c:pt>
              <c:pt idx="18">
                <c:v>6.4209678995091196E-4</c:v>
              </c:pt>
              <c:pt idx="19">
                <c:v>5.5205227439848281E-4</c:v>
              </c:pt>
              <c:pt idx="20">
                <c:v>4.747369401855019E-4</c:v>
              </c:pt>
              <c:pt idx="21">
                <c:v>3.1940494151941475E-4</c:v>
              </c:pt>
              <c:pt idx="22">
                <c:v>3.0175663685182293E-4</c:v>
              </c:pt>
              <c:pt idx="23">
                <c:v>2.4976191245442049E-4</c:v>
              </c:pt>
              <c:pt idx="24">
                <c:v>2.2403748451497793E-4</c:v>
              </c:pt>
              <c:pt idx="25">
                <c:v>1.7988569963660748E-4</c:v>
              </c:pt>
              <c:pt idx="26">
                <c:v>1.6645766525355359E-4</c:v>
              </c:pt>
              <c:pt idx="27">
                <c:v>1.4167642289556576E-4</c:v>
              </c:pt>
              <c:pt idx="28">
                <c:v>1.2141728317955903E-4</c:v>
              </c:pt>
              <c:pt idx="29">
                <c:v>1.0554976159703047E-4</c:v>
              </c:pt>
              <c:pt idx="30">
                <c:v>9.0465933843501587E-5</c:v>
              </c:pt>
              <c:pt idx="31">
                <c:v>7.7410157537042445E-5</c:v>
              </c:pt>
              <c:pt idx="32">
                <c:v>6.6435300813062024E-5</c:v>
              </c:pt>
              <c:pt idx="33">
                <c:v>5.7552164403725707E-5</c:v>
              </c:pt>
              <c:pt idx="34">
                <c:v>4.9263728009669129E-5</c:v>
              </c:pt>
              <c:pt idx="35">
                <c:v>4.2319824710113724E-5</c:v>
              </c:pt>
              <c:pt idx="36">
                <c:v>3.6329203077291586E-5</c:v>
              </c:pt>
              <c:pt idx="37">
                <c:v>3.128182167912707E-5</c:v>
              </c:pt>
              <c:pt idx="38">
                <c:v>2.6918051676096798E-5</c:v>
              </c:pt>
              <c:pt idx="39">
                <c:v>2.3156742133560541E-5</c:v>
              </c:pt>
              <c:pt idx="40">
                <c:v>1.9813861562755151E-5</c:v>
              </c:pt>
              <c:pt idx="41">
                <c:v>1.7095749181095041E-5</c:v>
              </c:pt>
              <c:pt idx="42">
                <c:v>1.4691195730814305E-5</c:v>
              </c:pt>
              <c:pt idx="43">
                <c:v>1.2683209610542155E-5</c:v>
              </c:pt>
              <c:pt idx="44">
                <c:v>1.0937502194692106E-5</c:v>
              </c:pt>
              <c:pt idx="45">
                <c:v>9.4186945972249592E-6</c:v>
              </c:pt>
              <c:pt idx="46">
                <c:v>8.1218437131471063E-6</c:v>
              </c:pt>
              <c:pt idx="47">
                <c:v>7.0043538557974301E-6</c:v>
              </c:pt>
              <c:pt idx="48">
                <c:v>6.0388591822760077E-6</c:v>
              </c:pt>
              <c:pt idx="49">
                <c:v>5.2124193635737584E-6</c:v>
              </c:pt>
              <c:pt idx="50">
                <c:v>4.5013874953976454E-6</c:v>
              </c:pt>
              <c:pt idx="51">
                <c:v>3.8910807733632064E-6</c:v>
              </c:pt>
              <c:pt idx="52">
                <c:v>3.36715259538526E-6</c:v>
              </c:pt>
              <c:pt idx="53">
                <c:v>2.9162574312880143E-6</c:v>
              </c:pt>
              <c:pt idx="54">
                <c:v>2.5289200060960535E-6</c:v>
              </c:pt>
              <c:pt idx="55">
                <c:v>2.1955050032126265E-6</c:v>
              </c:pt>
              <c:pt idx="56">
                <c:v>1.9093454949819731E-6</c:v>
              </c:pt>
              <c:pt idx="57">
                <c:v>1.6632704162763429E-6</c:v>
              </c:pt>
              <c:pt idx="58">
                <c:v>1.4517423560658512E-6</c:v>
              </c:pt>
              <c:pt idx="59">
                <c:v>1.2700602388722494E-6</c:v>
              </c:pt>
              <c:pt idx="60">
                <c:v>1.1138360977215452E-6</c:v>
              </c:pt>
              <c:pt idx="61">
                <c:v>9.7961501981704593E-7</c:v>
              </c:pt>
              <c:pt idx="62">
                <c:v>8.6423452621025942E-7</c:v>
              </c:pt>
              <c:pt idx="63">
                <c:v>7.6499159027919357E-7</c:v>
              </c:pt>
              <c:pt idx="64">
                <c:v>6.7976730052493216E-7</c:v>
              </c:pt>
              <c:pt idx="65">
                <c:v>6.0650093741949746E-7</c:v>
              </c:pt>
              <c:pt idx="66">
                <c:v>5.4352763043642243E-7</c:v>
              </c:pt>
              <c:pt idx="67">
                <c:v>4.8942888880250972E-7</c:v>
              </c:pt>
              <c:pt idx="68">
                <c:v>4.4296466981049162E-7</c:v>
              </c:pt>
              <c:pt idx="69">
                <c:v>4.0298022339271109E-7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2-D887-4EC3-ABAD-C6AEDED5ACC0}"/>
            </c:ext>
          </c:extLst>
        </c:ser>
        <c:ser>
          <c:idx val="3"/>
          <c:order val="2"/>
          <c:tx>
            <c:v>Closure</c:v>
          </c:tx>
          <c:spPr>
            <a:ln w="25400"/>
          </c:spPr>
          <c:marker>
            <c:symbol val="none"/>
          </c:marker>
          <c:dPt>
            <c:idx val="1"/>
            <c:bubble3D val="0"/>
            <c:spPr>
              <a:ln w="25400">
                <a:solidFill>
                  <a:schemeClr val="tx1"/>
                </a:solidFill>
              </a:ln>
            </c:spPr>
            <c:extLst>
              <c:ext xmlns:c16="http://schemas.microsoft.com/office/drawing/2014/chart" uri="{C3380CC4-5D6E-409C-BE32-E72D297353CC}">
                <c16:uniqueId val="{00000004-D887-4EC3-ABAD-C6AEDED5ACC0}"/>
              </c:ext>
            </c:extLst>
          </c:dPt>
          <c:xVal>
            <c:numLit>
              <c:formatCode>0</c:formatCode>
              <c:ptCount val="2"/>
              <c:pt idx="0">
                <c:v>2</c:v>
              </c:pt>
              <c:pt idx="1">
                <c:v>2</c:v>
              </c:pt>
            </c:numLit>
          </c:xVal>
          <c:yVal>
            <c:numLit>
              <c:formatCode>General</c:formatCode>
              <c:ptCount val="2"/>
              <c:pt idx="0">
                <c:v>1E-10</c:v>
              </c:pt>
              <c:pt idx="1">
                <c:v>1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5-D887-4EC3-ABAD-C6AEDED5ACC0}"/>
            </c:ext>
          </c:extLst>
        </c:ser>
        <c:ser>
          <c:idx val="4"/>
          <c:order val="3"/>
          <c:tx>
            <c:v>Intrusion</c:v>
          </c:tx>
          <c:spPr>
            <a:ln>
              <a:solidFill>
                <a:schemeClr val="tx1"/>
              </a:solidFill>
              <a:prstDash val="solid"/>
            </a:ln>
          </c:spPr>
          <c:marker>
            <c:symbol val="none"/>
          </c:marker>
          <c:dPt>
            <c:idx val="1"/>
            <c:bubble3D val="0"/>
            <c:spPr>
              <a:ln w="25400">
                <a:solidFill>
                  <a:schemeClr val="tx1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D887-4EC3-ABAD-C6AEDED5ACC0}"/>
              </c:ext>
            </c:extLst>
          </c:dPt>
          <c:xVal>
            <c:numLit>
              <c:formatCode>General</c:formatCode>
              <c:ptCount val="2"/>
              <c:pt idx="0">
                <c:v>5</c:v>
              </c:pt>
              <c:pt idx="1">
                <c:v>5</c:v>
              </c:pt>
            </c:numLit>
          </c:xVal>
          <c:yVal>
            <c:numLit>
              <c:formatCode>General</c:formatCode>
              <c:ptCount val="2"/>
              <c:pt idx="0">
                <c:v>1E-10</c:v>
              </c:pt>
              <c:pt idx="1">
                <c:v>1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8-D887-4EC3-ABAD-C6AEDED5ACC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logBase val="10"/>
          <c:orientation val="minMax"/>
          <c:min val="1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Injection</a:t>
                </a:r>
                <a:r>
                  <a:rPr lang="en-US" baseline="0"/>
                  <a:t> Pressure, psia</a:t>
                </a:r>
                <a:endParaRPr lang="en-US"/>
              </a:p>
            </c:rich>
          </c:tx>
          <c:overlay val="0"/>
        </c:title>
        <c:numFmt formatCode="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1.0000000000000005E-8"/>
        <c:crossBetween val="midCat"/>
      </c:valAx>
      <c:valAx>
        <c:axId val="160021120"/>
        <c:scaling>
          <c:logBase val="10"/>
          <c:orientation val="minMax"/>
          <c:max val="0.1"/>
          <c:min val="1.0000000000000005E-8"/>
        </c:scaling>
        <c:delete val="0"/>
        <c:axPos val="l"/>
        <c:majorGridlines>
          <c:spPr>
            <a:ln>
              <a:solidFill>
                <a:schemeClr val="bg1">
                  <a:lumMod val="50000"/>
                </a:schemeClr>
              </a:solidFill>
            </a:ln>
          </c:spPr>
        </c:majorGridlines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Compressibility, psia^-1</a:t>
                </a:r>
              </a:p>
            </c:rich>
          </c:tx>
          <c:overlay val="0"/>
        </c:title>
        <c:numFmt formatCode="0.E+0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  <c:majorUnit val="0.2"/>
        <c:minorUnit val="0.1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egendEntry>
        <c:idx val="2"/>
        <c:delete val="1"/>
      </c:legendEntry>
      <c:legendEntry>
        <c:idx val="3"/>
        <c:delete val="1"/>
      </c:legendEntry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/>
  </c:printSettings>
</c:chartSpace>
</file>

<file path=xl/charts/chart1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smoothMarker"/>
        <c:varyColors val="0"/>
        <c:ser>
          <c:idx val="0"/>
          <c:order val="0"/>
          <c:tx>
            <c:v>Compression</c:v>
          </c:tx>
          <c:spPr>
            <a:ln>
              <a:solidFill>
                <a:sysClr val="windowText" lastClr="000000"/>
              </a:solidFill>
              <a:prstDash val="solid"/>
            </a:ln>
          </c:spPr>
          <c:marker>
            <c:symbol val="none"/>
          </c:marker>
          <c:xVal>
            <c:numLit>
              <c:formatCode>0.000</c:formatCode>
              <c:ptCount val="129"/>
              <c:pt idx="0">
                <c:v>1.7437849044799805</c:v>
              </c:pt>
              <c:pt idx="1">
                <c:v>2.0257613658905029</c:v>
              </c:pt>
              <c:pt idx="2">
                <c:v>2.3594200611114502</c:v>
              </c:pt>
              <c:pt idx="3">
                <c:v>2.7495553493499756</c:v>
              </c:pt>
              <c:pt idx="4">
                <c:v>3.1933228969573975</c:v>
              </c:pt>
              <c:pt idx="5">
                <c:v>3.7164015769958496</c:v>
              </c:pt>
              <c:pt idx="6">
                <c:v>4.3214726448059082</c:v>
              </c:pt>
              <c:pt idx="7">
                <c:v>5.032752513885498</c:v>
              </c:pt>
              <c:pt idx="8">
                <c:v>5.848940372467041</c:v>
              </c:pt>
              <c:pt idx="9">
                <c:v>6.8057913780212402</c:v>
              </c:pt>
              <c:pt idx="10">
                <c:v>7.9177703857421875</c:v>
              </c:pt>
              <c:pt idx="11">
                <c:v>9.2098236083984375</c:v>
              </c:pt>
              <c:pt idx="12">
                <c:v>10.714619636535645</c:v>
              </c:pt>
              <c:pt idx="13">
                <c:v>12.459217071533203</c:v>
              </c:pt>
              <c:pt idx="14">
                <c:v>14.492860794067383</c:v>
              </c:pt>
              <c:pt idx="15">
                <c:v>16.898193359375</c:v>
              </c:pt>
              <c:pt idx="16">
                <c:v>19.658151626586914</c:v>
              </c:pt>
              <c:pt idx="17">
                <c:v>22.861955642700195</c:v>
              </c:pt>
              <c:pt idx="18">
                <c:v>26.592008590698242</c:v>
              </c:pt>
              <c:pt idx="19">
                <c:v>30.924209594726563</c:v>
              </c:pt>
              <c:pt idx="20">
                <c:v>45.970630645751953</c:v>
              </c:pt>
              <c:pt idx="21">
                <c:v>48.66064453125</c:v>
              </c:pt>
              <c:pt idx="22">
                <c:v>58.797103881835938</c:v>
              </c:pt>
              <c:pt idx="23">
                <c:v>65.553077697753906</c:v>
              </c:pt>
              <c:pt idx="24">
                <c:v>81.656829833984375</c:v>
              </c:pt>
              <c:pt idx="25">
                <c:v>88.25030517578125</c:v>
              </c:pt>
              <c:pt idx="26">
                <c:v>103.70381927490234</c:v>
              </c:pt>
              <c:pt idx="27">
                <c:v>121.02996063232422</c:v>
              </c:pt>
              <c:pt idx="28">
                <c:v>139.25198364257813</c:v>
              </c:pt>
              <c:pt idx="29">
                <c:v>162.51084899902344</c:v>
              </c:pt>
              <c:pt idx="30">
                <c:v>189.97563171386719</c:v>
              </c:pt>
              <c:pt idx="31">
                <c:v>221.433837890625</c:v>
              </c:pt>
              <c:pt idx="32">
                <c:v>255.70626831054688</c:v>
              </c:pt>
              <c:pt idx="33">
                <c:v>298.8665771484375</c:v>
              </c:pt>
              <c:pt idx="34">
                <c:v>348.08920288085938</c:v>
              </c:pt>
              <c:pt idx="35">
                <c:v>405.73971557617188</c:v>
              </c:pt>
              <c:pt idx="36">
                <c:v>471.53958129882813</c:v>
              </c:pt>
              <c:pt idx="37">
                <c:v>548.4345703125</c:v>
              </c:pt>
              <c:pt idx="38">
                <c:v>638.1290283203125</c:v>
              </c:pt>
              <c:pt idx="39">
                <c:v>746.6575927734375</c:v>
              </c:pt>
              <c:pt idx="40">
                <c:v>866.4808349609375</c:v>
              </c:pt>
              <c:pt idx="41">
                <c:v>1009.8452758789063</c:v>
              </c:pt>
              <c:pt idx="42">
                <c:v>1171.7431640625</c:v>
              </c:pt>
              <c:pt idx="43">
                <c:v>1361.5087890625</c:v>
              </c:pt>
              <c:pt idx="44">
                <c:v>1584.8115234375</c:v>
              </c:pt>
              <c:pt idx="45">
                <c:v>1842.8958740234375</c:v>
              </c:pt>
              <c:pt idx="46">
                <c:v>2143.71435546875</c:v>
              </c:pt>
              <c:pt idx="47">
                <c:v>2495.6787109375</c:v>
              </c:pt>
              <c:pt idx="48">
                <c:v>2903.767822265625</c:v>
              </c:pt>
              <c:pt idx="49">
                <c:v>3379.1611328125</c:v>
              </c:pt>
              <c:pt idx="50">
                <c:v>3931.65234375</c:v>
              </c:pt>
              <c:pt idx="51">
                <c:v>4573.59765625</c:v>
              </c:pt>
              <c:pt idx="52">
                <c:v>5321.33154296875</c:v>
              </c:pt>
              <c:pt idx="53">
                <c:v>6190.79052734375</c:v>
              </c:pt>
              <c:pt idx="54">
                <c:v>7203.9970703125</c:v>
              </c:pt>
              <c:pt idx="55">
                <c:v>8381.2939453125</c:v>
              </c:pt>
              <c:pt idx="56">
                <c:v>9751.7109375</c:v>
              </c:pt>
              <c:pt idx="57">
                <c:v>11346.5029296875</c:v>
              </c:pt>
              <c:pt idx="58">
                <c:v>13200.7421875</c:v>
              </c:pt>
              <c:pt idx="59">
                <c:v>15358.99609375</c:v>
              </c:pt>
              <c:pt idx="60">
                <c:v>17869.017578125</c:v>
              </c:pt>
              <c:pt idx="61">
                <c:v>20789.623046875</c:v>
              </c:pt>
              <c:pt idx="62">
                <c:v>24190.439453125</c:v>
              </c:pt>
              <c:pt idx="63">
                <c:v>28143.9765625</c:v>
              </c:pt>
              <c:pt idx="64">
                <c:v>32744.677734375</c:v>
              </c:pt>
              <c:pt idx="65">
                <c:v>38097.55859375</c:v>
              </c:pt>
              <c:pt idx="66">
                <c:v>44321.94140625</c:v>
              </c:pt>
              <c:pt idx="67">
                <c:v>51556.5390625</c:v>
              </c:pt>
              <c:pt idx="68">
                <c:v>59981.89453125</c:v>
              </c:pt>
            </c:numLit>
          </c:xVal>
          <c:yVal>
            <c:numLit>
              <c:formatCode>General</c:formatCode>
              <c:ptCount val="129"/>
              <c:pt idx="0">
                <c:v>0</c:v>
              </c:pt>
              <c:pt idx="1">
                <c:v>1</c:v>
              </c:pt>
              <c:pt idx="2">
                <c:v>0.98794342991567696</c:v>
              </c:pt>
              <c:pt idx="3">
                <c:v>0.97598927288806991</c:v>
              </c:pt>
              <c:pt idx="4">
                <c:v>0.964440637031447</c:v>
              </c:pt>
              <c:pt idx="5">
                <c:v>0.95287164436264149</c:v>
              </c:pt>
              <c:pt idx="6">
                <c:v>0.94150535430046167</c:v>
              </c:pt>
              <c:pt idx="7">
                <c:v>0.93016138594810027</c:v>
              </c:pt>
              <c:pt idx="8">
                <c:v>0.91910598223183759</c:v>
              </c:pt>
              <c:pt idx="9">
                <c:v>0.90809383882029249</c:v>
              </c:pt>
              <c:pt idx="10">
                <c:v>0.89722631882260118</c:v>
              </c:pt>
              <c:pt idx="11">
                <c:v>0.88650117398770034</c:v>
              </c:pt>
              <c:pt idx="12">
                <c:v>0.87589187344335251</c:v>
              </c:pt>
              <c:pt idx="13">
                <c:v>0.86544306269039351</c:v>
              </c:pt>
              <c:pt idx="14">
                <c:v>0.8550955011485829</c:v>
              </c:pt>
              <c:pt idx="15">
                <c:v>0.84471338092094683</c:v>
              </c:pt>
              <c:pt idx="16">
                <c:v>0.83460770299751563</c:v>
              </c:pt>
              <c:pt idx="17">
                <c:v>0.82464281941355699</c:v>
              </c:pt>
              <c:pt idx="18">
                <c:v>0.81478690235142259</c:v>
              </c:pt>
              <c:pt idx="19">
                <c:v>0.8050620972711422</c:v>
              </c:pt>
              <c:pt idx="20">
                <c:v>0.78006604414631631</c:v>
              </c:pt>
              <c:pt idx="21">
                <c:v>0.77654488078442452</c:v>
              </c:pt>
              <c:pt idx="22">
                <c:v>0.76494259750422344</c:v>
              </c:pt>
              <c:pt idx="23">
                <c:v>0.75835206361517971</c:v>
              </c:pt>
              <c:pt idx="24">
                <c:v>0.7452145529271349</c:v>
              </c:pt>
              <c:pt idx="25">
                <c:v>0.74062509416115085</c:v>
              </c:pt>
              <c:pt idx="26">
                <c:v>0.73117829814967894</c:v>
              </c:pt>
              <c:pt idx="27">
                <c:v>0.72224620623816516</c:v>
              </c:pt>
              <c:pt idx="28">
                <c:v>0.71423259454558308</c:v>
              </c:pt>
              <c:pt idx="29">
                <c:v>0.70550973103573478</c:v>
              </c:pt>
              <c:pt idx="30">
                <c:v>0.69679963092537933</c:v>
              </c:pt>
              <c:pt idx="31">
                <c:v>0.68835711724441973</c:v>
              </c:pt>
              <c:pt idx="32">
                <c:v>0.68052141875418182</c:v>
              </c:pt>
              <c:pt idx="33">
                <c:v>0.67212961591038245</c:v>
              </c:pt>
              <c:pt idx="34">
                <c:v>0.66402649797271074</c:v>
              </c:pt>
              <c:pt idx="35">
                <c:v>0.65597976062226282</c:v>
              </c:pt>
              <c:pt idx="36">
                <c:v>0.64818325105655183</c:v>
              </c:pt>
              <c:pt idx="37">
                <c:v>0.64043998104208466</c:v>
              </c:pt>
              <c:pt idx="38">
                <c:v>0.63276869503862621</c:v>
              </c:pt>
              <c:pt idx="39">
                <c:v>0.62491114441382678</c:v>
              </c:pt>
              <c:pt idx="40">
                <c:v>0.61755551666410247</c:v>
              </c:pt>
              <c:pt idx="41">
                <c:v>0.6100787464375782</c:v>
              </c:pt>
              <c:pt idx="42">
                <c:v>0.602904319862271</c:v>
              </c:pt>
              <c:pt idx="43">
                <c:v>0.59574764279590697</c:v>
              </c:pt>
              <c:pt idx="44">
                <c:v>0.58859298197502685</c:v>
              </c:pt>
              <c:pt idx="45">
                <c:v>0.58157047864443423</c:v>
              </c:pt>
              <c:pt idx="46">
                <c:v>0.57461671460255792</c:v>
              </c:pt>
              <c:pt idx="47">
                <c:v>0.56770910996385038</c:v>
              </c:pt>
              <c:pt idx="48">
                <c:v>0.5609100804421282</c:v>
              </c:pt>
              <c:pt idx="49">
                <c:v>0.55418498591416687</c:v>
              </c:pt>
              <c:pt idx="50">
                <c:v>0.5475486275670306</c:v>
              </c:pt>
              <c:pt idx="51">
                <c:v>0.54100000050249886</c:v>
              </c:pt>
              <c:pt idx="52">
                <c:v>0.5345219087238432</c:v>
              </c:pt>
              <c:pt idx="53">
                <c:v>0.52812492545596368</c:v>
              </c:pt>
              <c:pt idx="54">
                <c:v>0.52179478517914846</c:v>
              </c:pt>
              <c:pt idx="55">
                <c:v>0.51554900594408681</c:v>
              </c:pt>
              <c:pt idx="56">
                <c:v>0.5093749826723345</c:v>
              </c:pt>
              <c:pt idx="57">
                <c:v>0.50327384039618639</c:v>
              </c:pt>
              <c:pt idx="58">
                <c:v>0.49724986475739691</c:v>
              </c:pt>
              <c:pt idx="59">
                <c:v>0.49129545915780276</c:v>
              </c:pt>
              <c:pt idx="60">
                <c:v>0.48541472396235041</c:v>
              </c:pt>
              <c:pt idx="61">
                <c:v>0.47960366932524401</c:v>
              </c:pt>
              <c:pt idx="62">
                <c:v>0.47385773597956238</c:v>
              </c:pt>
              <c:pt idx="63">
                <c:v>0.46818539706132478</c:v>
              </c:pt>
              <c:pt idx="64">
                <c:v>0.46257981033848705</c:v>
              </c:pt>
              <c:pt idx="65">
                <c:v>0.45704124180474198</c:v>
              </c:pt>
              <c:pt idx="66">
                <c:v>0.45157186604412192</c:v>
              </c:pt>
              <c:pt idx="67">
                <c:v>0.44617257183256803</c:v>
              </c:pt>
              <c:pt idx="68">
                <c:v>0.44083206596215535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FDF7-479E-96C2-F20169CAC80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  <c:extLst/>
      </c:scatterChart>
      <c:valAx>
        <c:axId val="160018816"/>
        <c:scaling>
          <c:orientation val="minMax"/>
          <c:max val="10000"/>
          <c:min val="0"/>
        </c:scaling>
        <c:delete val="0"/>
        <c:axPos val="b"/>
        <c:minorGridlines>
          <c:spPr>
            <a:ln>
              <a:solidFill>
                <a:schemeClr val="bg1">
                  <a:lumMod val="50000"/>
                </a:schemeClr>
              </a:solidFill>
            </a:ln>
          </c:spPr>
        </c:minorGridlines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Net Confining Pressure,</a:t>
                </a:r>
                <a:r>
                  <a:rPr lang="en-US" baseline="0"/>
                  <a:t> psia</a:t>
                </a:r>
                <a:endParaRPr lang="en-US"/>
              </a:p>
            </c:rich>
          </c:tx>
          <c:overlay val="0"/>
        </c:title>
        <c:numFmt formatCode="General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1.0000000000000094E-156"/>
        <c:crossBetween val="midCat"/>
        <c:majorUnit val="2500"/>
        <c:minorUnit val="1250"/>
      </c:valAx>
      <c:valAx>
        <c:axId val="160021120"/>
        <c:scaling>
          <c:logBase val="10"/>
          <c:orientation val="minMax"/>
          <c:max val="1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K/Ko</a:t>
                </a:r>
              </a:p>
            </c:rich>
          </c:tx>
          <c:overlay val="0"/>
        </c:title>
        <c:numFmt formatCode="0.E+0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  <c:majorUnit val="0.2"/>
        <c:minorUnit val="0.1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/>
  </c:printSettings>
</c:chartSpace>
</file>

<file path=xl/charts/chart1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smoothMarker"/>
        <c:varyColors val="0"/>
        <c:ser>
          <c:idx val="0"/>
          <c:order val="0"/>
          <c:tx>
            <c:v>Compression</c:v>
          </c:tx>
          <c:spPr>
            <a:ln>
              <a:solidFill>
                <a:sysClr val="windowText" lastClr="000000"/>
              </a:solidFill>
              <a:prstDash val="solid"/>
            </a:ln>
          </c:spPr>
          <c:marker>
            <c:symbol val="none"/>
          </c:marker>
          <c:xVal>
            <c:numLit>
              <c:formatCode>0.000</c:formatCode>
              <c:ptCount val="129"/>
              <c:pt idx="0">
                <c:v>1.7437849044799805</c:v>
              </c:pt>
              <c:pt idx="1">
                <c:v>2.0257613658905029</c:v>
              </c:pt>
              <c:pt idx="2">
                <c:v>2.3594200611114502</c:v>
              </c:pt>
              <c:pt idx="3">
                <c:v>2.7495553493499756</c:v>
              </c:pt>
              <c:pt idx="4">
                <c:v>3.1933228969573975</c:v>
              </c:pt>
              <c:pt idx="5">
                <c:v>3.7164015769958496</c:v>
              </c:pt>
              <c:pt idx="6">
                <c:v>4.3214726448059082</c:v>
              </c:pt>
              <c:pt idx="7">
                <c:v>5.032752513885498</c:v>
              </c:pt>
              <c:pt idx="8">
                <c:v>5.848940372467041</c:v>
              </c:pt>
              <c:pt idx="9">
                <c:v>6.8057913780212402</c:v>
              </c:pt>
              <c:pt idx="10">
                <c:v>7.9177703857421875</c:v>
              </c:pt>
              <c:pt idx="11">
                <c:v>9.2098236083984375</c:v>
              </c:pt>
              <c:pt idx="12">
                <c:v>10.714619636535645</c:v>
              </c:pt>
              <c:pt idx="13">
                <c:v>12.459217071533203</c:v>
              </c:pt>
              <c:pt idx="14">
                <c:v>14.492860794067383</c:v>
              </c:pt>
              <c:pt idx="15">
                <c:v>16.898193359375</c:v>
              </c:pt>
              <c:pt idx="16">
                <c:v>19.658151626586914</c:v>
              </c:pt>
              <c:pt idx="17">
                <c:v>22.861955642700195</c:v>
              </c:pt>
              <c:pt idx="18">
                <c:v>26.592008590698242</c:v>
              </c:pt>
              <c:pt idx="19">
                <c:v>30.924209594726563</c:v>
              </c:pt>
              <c:pt idx="20">
                <c:v>45.970630645751953</c:v>
              </c:pt>
              <c:pt idx="21">
                <c:v>48.66064453125</c:v>
              </c:pt>
              <c:pt idx="22">
                <c:v>58.797103881835938</c:v>
              </c:pt>
              <c:pt idx="23">
                <c:v>65.553077697753906</c:v>
              </c:pt>
              <c:pt idx="24">
                <c:v>81.656829833984375</c:v>
              </c:pt>
              <c:pt idx="25">
                <c:v>88.25030517578125</c:v>
              </c:pt>
              <c:pt idx="26">
                <c:v>103.70381927490234</c:v>
              </c:pt>
              <c:pt idx="27">
                <c:v>121.02996063232422</c:v>
              </c:pt>
              <c:pt idx="28">
                <c:v>139.25198364257813</c:v>
              </c:pt>
              <c:pt idx="29">
                <c:v>162.51084899902344</c:v>
              </c:pt>
              <c:pt idx="30">
                <c:v>189.97563171386719</c:v>
              </c:pt>
              <c:pt idx="31">
                <c:v>221.433837890625</c:v>
              </c:pt>
              <c:pt idx="32">
                <c:v>255.70626831054688</c:v>
              </c:pt>
              <c:pt idx="33">
                <c:v>298.8665771484375</c:v>
              </c:pt>
              <c:pt idx="34">
                <c:v>348.08920288085938</c:v>
              </c:pt>
              <c:pt idx="35">
                <c:v>405.73971557617188</c:v>
              </c:pt>
              <c:pt idx="36">
                <c:v>471.53958129882813</c:v>
              </c:pt>
              <c:pt idx="37">
                <c:v>548.4345703125</c:v>
              </c:pt>
              <c:pt idx="38">
                <c:v>638.1290283203125</c:v>
              </c:pt>
              <c:pt idx="39">
                <c:v>746.6575927734375</c:v>
              </c:pt>
              <c:pt idx="40">
                <c:v>866.4808349609375</c:v>
              </c:pt>
              <c:pt idx="41">
                <c:v>1009.8452758789063</c:v>
              </c:pt>
              <c:pt idx="42">
                <c:v>1171.7431640625</c:v>
              </c:pt>
              <c:pt idx="43">
                <c:v>1361.5087890625</c:v>
              </c:pt>
              <c:pt idx="44">
                <c:v>1584.8115234375</c:v>
              </c:pt>
              <c:pt idx="45">
                <c:v>1842.8958740234375</c:v>
              </c:pt>
              <c:pt idx="46">
                <c:v>2143.71435546875</c:v>
              </c:pt>
              <c:pt idx="47">
                <c:v>2495.6787109375</c:v>
              </c:pt>
              <c:pt idx="48">
                <c:v>2903.767822265625</c:v>
              </c:pt>
              <c:pt idx="49">
                <c:v>3379.1611328125</c:v>
              </c:pt>
              <c:pt idx="50">
                <c:v>3931.65234375</c:v>
              </c:pt>
              <c:pt idx="51">
                <c:v>4573.59765625</c:v>
              </c:pt>
              <c:pt idx="52">
                <c:v>5321.33154296875</c:v>
              </c:pt>
              <c:pt idx="53">
                <c:v>6190.79052734375</c:v>
              </c:pt>
              <c:pt idx="54">
                <c:v>7203.9970703125</c:v>
              </c:pt>
              <c:pt idx="55">
                <c:v>8381.2939453125</c:v>
              </c:pt>
              <c:pt idx="56">
                <c:v>9751.7109375</c:v>
              </c:pt>
              <c:pt idx="57">
                <c:v>11346.5029296875</c:v>
              </c:pt>
              <c:pt idx="58">
                <c:v>13200.7421875</c:v>
              </c:pt>
              <c:pt idx="59">
                <c:v>15358.99609375</c:v>
              </c:pt>
              <c:pt idx="60">
                <c:v>17869.017578125</c:v>
              </c:pt>
              <c:pt idx="61">
                <c:v>20789.623046875</c:v>
              </c:pt>
              <c:pt idx="62">
                <c:v>24190.439453125</c:v>
              </c:pt>
              <c:pt idx="63">
                <c:v>28143.9765625</c:v>
              </c:pt>
              <c:pt idx="64">
                <c:v>32744.677734375</c:v>
              </c:pt>
              <c:pt idx="65">
                <c:v>38097.55859375</c:v>
              </c:pt>
              <c:pt idx="66">
                <c:v>44321.94140625</c:v>
              </c:pt>
              <c:pt idx="67">
                <c:v>51556.5390625</c:v>
              </c:pt>
              <c:pt idx="68">
                <c:v>59981.89453125</c:v>
              </c:pt>
            </c:numLit>
          </c:xVal>
          <c:yVal>
            <c:numLit>
              <c:formatCode>General</c:formatCode>
              <c:ptCount val="129"/>
              <c:pt idx="0">
                <c:v>1</c:v>
              </c:pt>
              <c:pt idx="1">
                <c:v>0.99182531705443722</c:v>
              </c:pt>
              <c:pt idx="2">
                <c:v>0.98358786641884066</c:v>
              </c:pt>
              <c:pt idx="3">
                <c:v>0.97538846753861208</c:v>
              </c:pt>
              <c:pt idx="4">
                <c:v>0.96742543611566245</c:v>
              </c:pt>
              <c:pt idx="5">
                <c:v>0.95943421109371607</c:v>
              </c:pt>
              <c:pt idx="6">
                <c:v>0.9515582472783789</c:v>
              </c:pt>
              <c:pt idx="7">
                <c:v>0.9436830085343676</c:v>
              </c:pt>
              <c:pt idx="8">
                <c:v>0.9359944770074512</c:v>
              </c:pt>
              <c:pt idx="9">
                <c:v>0.92835908511948761</c:v>
              </c:pt>
              <c:pt idx="10">
                <c:v>0.92085646300832069</c:v>
              </c:pt>
              <c:pt idx="11">
                <c:v>0.91347577888124876</c:v>
              </c:pt>
              <c:pt idx="12">
                <c:v>0.90620124454102646</c:v>
              </c:pt>
              <c:pt idx="13">
                <c:v>0.89906024721630129</c:v>
              </c:pt>
              <c:pt idx="14">
                <c:v>0.89202890394969947</c:v>
              </c:pt>
              <c:pt idx="15">
                <c:v>0.88503025749656938</c:v>
              </c:pt>
              <c:pt idx="16">
                <c:v>0.87825547180805941</c:v>
              </c:pt>
              <c:pt idx="17">
                <c:v>0.87162368621364827</c:v>
              </c:pt>
              <c:pt idx="18">
                <c:v>0.86511755690228265</c:v>
              </c:pt>
              <c:pt idx="19">
                <c:v>0.8587561198258794</c:v>
              </c:pt>
              <c:pt idx="20">
                <c:v>0.84438965136208588</c:v>
              </c:pt>
              <c:pt idx="21">
                <c:v>0.84200576453685616</c:v>
              </c:pt>
              <c:pt idx="22">
                <c:v>0.8347297869670639</c:v>
              </c:pt>
              <c:pt idx="23">
                <c:v>0.83045744903206509</c:v>
              </c:pt>
              <c:pt idx="24">
                <c:v>0.82255466890997186</c:v>
              </c:pt>
              <c:pt idx="25">
                <c:v>0.81960490840771993</c:v>
              </c:pt>
              <c:pt idx="26">
                <c:v>0.81385562627655927</c:v>
              </c:pt>
              <c:pt idx="27">
                <c:v>0.80847100984341247</c:v>
              </c:pt>
              <c:pt idx="28">
                <c:v>0.80366379169193869</c:v>
              </c:pt>
              <c:pt idx="29">
                <c:v>0.79853968709684775</c:v>
              </c:pt>
              <c:pt idx="30">
                <c:v>0.79348446580646925</c:v>
              </c:pt>
              <c:pt idx="31">
                <c:v>0.78863699119491182</c:v>
              </c:pt>
              <c:pt idx="32">
                <c:v>0.78417291258190203</c:v>
              </c:pt>
              <c:pt idx="33">
                <c:v>0.77947682661515871</c:v>
              </c:pt>
              <c:pt idx="34">
                <c:v>0.77498726242885951</c:v>
              </c:pt>
              <c:pt idx="35">
                <c:v>0.77058150618721055</c:v>
              </c:pt>
              <c:pt idx="36">
                <c:v>0.76634822684231807</c:v>
              </c:pt>
              <c:pt idx="37">
                <c:v>0.76218445184193595</c:v>
              </c:pt>
              <c:pt idx="38">
                <c:v>0.75810247689575649</c:v>
              </c:pt>
              <c:pt idx="39">
                <c:v>0.75397285936653102</c:v>
              </c:pt>
              <c:pt idx="40">
                <c:v>0.75012362994865667</c:v>
              </c:pt>
              <c:pt idx="41">
                <c:v>0.7462490512101978</c:v>
              </c:pt>
              <c:pt idx="42">
                <c:v>0.74255094800665489</c:v>
              </c:pt>
              <c:pt idx="43">
                <c:v>0.73888926342040584</c:v>
              </c:pt>
              <c:pt idx="44">
                <c:v>0.73525451444381018</c:v>
              </c:pt>
              <c:pt idx="45">
                <c:v>0.73170623192146245</c:v>
              </c:pt>
              <c:pt idx="46">
                <c:v>0.72821427302127972</c:v>
              </c:pt>
              <c:pt idx="47">
                <c:v>0.72477033737303831</c:v>
              </c:pt>
              <c:pt idx="48">
                <c:v>0.72140645102676559</c:v>
              </c:pt>
              <c:pt idx="49">
                <c:v>0.71811058839873221</c:v>
              </c:pt>
              <c:pt idx="50">
                <c:v>0.71491209661849398</c:v>
              </c:pt>
              <c:pt idx="51">
                <c:v>0.71180667161757905</c:v>
              </c:pt>
              <c:pt idx="52">
                <c:v>0.7087930356563602</c:v>
              </c:pt>
              <c:pt idx="53">
                <c:v>0.70589497309158633</c:v>
              </c:pt>
              <c:pt idx="54">
                <c:v>0.70309453078037965</c:v>
              </c:pt>
              <c:pt idx="55">
                <c:v>0.70049032562475932</c:v>
              </c:pt>
              <c:pt idx="56">
                <c:v>0.69796885226834116</c:v>
              </c:pt>
              <c:pt idx="57">
                <c:v>0.69547378372553814</c:v>
              </c:pt>
              <c:pt idx="58">
                <c:v>0.69317127826008051</c:v>
              </c:pt>
              <c:pt idx="59">
                <c:v>0.69091131449168397</c:v>
              </c:pt>
              <c:pt idx="60">
                <c:v>0.68865282983708898</c:v>
              </c:pt>
              <c:pt idx="61">
                <c:v>0.68634096689144952</c:v>
              </c:pt>
              <c:pt idx="62">
                <c:v>0.68390385348701555</c:v>
              </c:pt>
              <c:pt idx="63">
                <c:v>0.6812734735906818</c:v>
              </c:pt>
              <c:pt idx="64">
                <c:v>0.6783566352543563</c:v>
              </c:pt>
              <c:pt idx="65">
                <c:v>0.67504751076417691</c:v>
              </c:pt>
              <c:pt idx="66">
                <c:v>0.67123164961593162</c:v>
              </c:pt>
              <c:pt idx="67">
                <c:v>0.66677146914802343</c:v>
              </c:pt>
              <c:pt idx="68">
                <c:v>0.66151923622034237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ACFF-4286-B053-FDA43B94E45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  <c:extLst/>
      </c:scatterChart>
      <c:valAx>
        <c:axId val="160018816"/>
        <c:scaling>
          <c:orientation val="minMax"/>
          <c:max val="10000"/>
          <c:min val="0"/>
        </c:scaling>
        <c:delete val="0"/>
        <c:axPos val="b"/>
        <c:minorGridlines>
          <c:spPr>
            <a:ln>
              <a:solidFill>
                <a:schemeClr val="bg1">
                  <a:lumMod val="50000"/>
                </a:schemeClr>
              </a:solidFill>
            </a:ln>
          </c:spPr>
        </c:minorGridlines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Net Confining Pressure,</a:t>
                </a:r>
                <a:r>
                  <a:rPr lang="en-US" baseline="0"/>
                  <a:t> psia</a:t>
                </a:r>
                <a:endParaRPr lang="en-US"/>
              </a:p>
            </c:rich>
          </c:tx>
          <c:overlay val="0"/>
        </c:title>
        <c:numFmt formatCode="General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1.0000000000000004E-6"/>
        <c:crossBetween val="midCat"/>
        <c:majorUnit val="2500"/>
        <c:minorUnit val="1250"/>
      </c:valAx>
      <c:valAx>
        <c:axId val="160021120"/>
        <c:scaling>
          <c:orientation val="minMax"/>
          <c:max val="1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PHI/PHIo</a:t>
                </a:r>
              </a:p>
            </c:rich>
          </c:tx>
          <c:overlay val="0"/>
        </c:title>
        <c:numFmt formatCode="#,##0.0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  <c:majorUnit val="0.2"/>
        <c:minorUnit val="0.1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/>
  </c:printSettings>
</c:chartSpace>
</file>

<file path=xl/charts/chart1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25331437736949547"/>
          <c:y val="0.15617235345581804"/>
          <c:w val="0.66644247594050743"/>
          <c:h val="0.6651413495188101"/>
        </c:manualLayout>
      </c:layout>
      <c:scatterChart>
        <c:scatterStyle val="smoothMarker"/>
        <c:varyColors val="0"/>
        <c:ser>
          <c:idx val="0"/>
          <c:order val="0"/>
          <c:tx>
            <c:v>Leverett J-Function</c:v>
          </c:tx>
          <c:spPr>
            <a:ln>
              <a:solidFill>
                <a:srgbClr val="002060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0.99771931499572564</c:v>
              </c:pt>
              <c:pt idx="9">
                <c:v>0.9930412678996996</c:v>
              </c:pt>
              <c:pt idx="10">
                <c:v>0.98434410053797705</c:v>
              </c:pt>
              <c:pt idx="11">
                <c:v>0.97327284818915416</c:v>
              </c:pt>
              <c:pt idx="12">
                <c:v>0.96384425468538326</c:v>
              </c:pt>
              <c:pt idx="13">
                <c:v>0.95429270152352319</c:v>
              </c:pt>
              <c:pt idx="14">
                <c:v>0.94496392817726282</c:v>
              </c:pt>
              <c:pt idx="15">
                <c:v>0.93341326074277386</c:v>
              </c:pt>
              <c:pt idx="16">
                <c:v>0.92059737734869451</c:v>
              </c:pt>
              <c:pt idx="17">
                <c:v>0.90833344516176684</c:v>
              </c:pt>
              <c:pt idx="18">
                <c:v>0.89548643685482809</c:v>
              </c:pt>
              <c:pt idx="19">
                <c:v>0.88229291202145332</c:v>
              </c:pt>
              <c:pt idx="20">
                <c:v>0.86821854502466889</c:v>
              </c:pt>
              <c:pt idx="21">
                <c:v>0.84690339560031269</c:v>
              </c:pt>
              <c:pt idx="22">
                <c:v>0.8401774153338194</c:v>
              </c:pt>
              <c:pt idx="23">
                <c:v>0.82547204598820578</c:v>
              </c:pt>
              <c:pt idx="24">
                <c:v>0.81589319759386347</c:v>
              </c:pt>
              <c:pt idx="25">
                <c:v>0.7923324262677558</c:v>
              </c:pt>
              <c:pt idx="26">
                <c:v>0.78601932650966688</c:v>
              </c:pt>
              <c:pt idx="27">
                <c:v>0.77127336135694424</c:v>
              </c:pt>
              <c:pt idx="28">
                <c:v>0.75661934236762862</c:v>
              </c:pt>
              <c:pt idx="29">
                <c:v>0.74344385102720545</c:v>
              </c:pt>
              <c:pt idx="30">
                <c:v>0.72881623801281403</c:v>
              </c:pt>
              <c:pt idx="31">
                <c:v>0.71660358046660266</c:v>
              </c:pt>
              <c:pt idx="32">
                <c:v>0.7039632130335618</c:v>
              </c:pt>
              <c:pt idx="33">
                <c:v>0.69163561988216005</c:v>
              </c:pt>
              <c:pt idx="34">
                <c:v>0.67975421537907321</c:v>
              </c:pt>
              <c:pt idx="35">
                <c:v>0.66827308918127348</c:v>
              </c:pt>
              <c:pt idx="36">
                <c:v>0.65714895374995042</c:v>
              </c:pt>
              <c:pt idx="37">
                <c:v>0.64736142995122048</c:v>
              </c:pt>
              <c:pt idx="38">
                <c:v>0.63797677091409755</c:v>
              </c:pt>
              <c:pt idx="39">
                <c:v>0.62798250922038501</c:v>
              </c:pt>
              <c:pt idx="40">
                <c:v>0.61831198906992713</c:v>
              </c:pt>
              <c:pt idx="41">
                <c:v>0.60953091951870642</c:v>
              </c:pt>
              <c:pt idx="42">
                <c:v>0.60099657102367221</c:v>
              </c:pt>
              <c:pt idx="43">
                <c:v>0.59245043283845578</c:v>
              </c:pt>
              <c:pt idx="44">
                <c:v>0.58409926178155525</c:v>
              </c:pt>
              <c:pt idx="45">
                <c:v>0.57563381589323159</c:v>
              </c:pt>
              <c:pt idx="46">
                <c:v>0.56692901157716125</c:v>
              </c:pt>
              <c:pt idx="47">
                <c:v>0.55764454168886313</c:v>
              </c:pt>
              <c:pt idx="48">
                <c:v>0.54726443562002702</c:v>
              </c:pt>
              <c:pt idx="49">
                <c:v>0.53553368508528498</c:v>
              </c:pt>
              <c:pt idx="50">
                <c:v>0.52216816373084329</c:v>
              </c:pt>
              <c:pt idx="51">
                <c:v>0.50411821510123977</c:v>
              </c:pt>
              <c:pt idx="52">
                <c:v>0.4852444235782476</c:v>
              </c:pt>
              <c:pt idx="53">
                <c:v>0.46375042407285505</c:v>
              </c:pt>
              <c:pt idx="54">
                <c:v>0.4373952392582442</c:v>
              </c:pt>
              <c:pt idx="55">
                <c:v>0.41060746699350015</c:v>
              </c:pt>
              <c:pt idx="56">
                <c:v>0.36724332657795378</c:v>
              </c:pt>
              <c:pt idx="57">
                <c:v>0.33731803324398757</c:v>
              </c:pt>
              <c:pt idx="58">
                <c:v>0.3124872030822714</c:v>
              </c:pt>
              <c:pt idx="59">
                <c:v>0.25854736590944394</c:v>
              </c:pt>
              <c:pt idx="60">
                <c:v>0.22205846365373738</c:v>
              </c:pt>
              <c:pt idx="61">
                <c:v>0.18642186424101992</c:v>
              </c:pt>
              <c:pt idx="62">
                <c:v>0.15235372478390918</c:v>
              </c:pt>
              <c:pt idx="63">
                <c:v>0.12125082976303481</c:v>
              </c:pt>
              <c:pt idx="64">
                <c:v>9.2132821350858873E-2</c:v>
              </c:pt>
              <c:pt idx="65">
                <c:v>6.6337118731927713E-2</c:v>
              </c:pt>
              <c:pt idx="66">
                <c:v>4.4473199352368931E-2</c:v>
              </c:pt>
              <c:pt idx="67">
                <c:v>2.6069101374511572E-2</c:v>
              </c:pt>
              <c:pt idx="68">
                <c:v>1.2267820058032841E-2</c:v>
              </c:pt>
              <c:pt idx="69">
                <c:v>0</c:v>
              </c:pt>
            </c:numLit>
          </c:xVal>
          <c:yVal>
            <c:numLit>
              <c:formatCode>0.00000</c:formatCode>
              <c:ptCount val="256"/>
              <c:pt idx="1">
                <c:v>1.8866873015945005E-2</c:v>
              </c:pt>
              <c:pt idx="2">
                <c:v>2.1917781505291518E-2</c:v>
              </c:pt>
              <c:pt idx="3">
                <c:v>2.5527901056172895E-2</c:v>
              </c:pt>
              <c:pt idx="4">
                <c:v>2.9749116383499866E-2</c:v>
              </c:pt>
              <c:pt idx="5">
                <c:v>3.4550653643448268E-2</c:v>
              </c:pt>
              <c:pt idx="6">
                <c:v>4.0210299713092548E-2</c:v>
              </c:pt>
              <c:pt idx="7">
                <c:v>4.6756752846936228E-2</c:v>
              </c:pt>
              <c:pt idx="8">
                <c:v>5.445084756939382E-2</c:v>
              </c:pt>
              <c:pt idx="9">
                <c:v>6.32752227582528E-2</c:v>
              </c:pt>
              <c:pt idx="10">
                <c:v>7.3608609957112894E-2</c:v>
              </c:pt>
              <c:pt idx="11">
                <c:v>8.559122129773282E-2</c:v>
              </c:pt>
              <c:pt idx="12">
                <c:v>9.9464137947422121E-2</c:v>
              </c:pt>
              <c:pt idx="13">
                <c:v>0.11553503723326436</c:v>
              </c:pt>
              <c:pt idx="14">
                <c:v>0.13403374878203533</c:v>
              </c:pt>
              <c:pt idx="15">
                <c:v>0.15540795191444534</c:v>
              </c:pt>
              <c:pt idx="16">
                <c:v>0.18043361956496579</c:v>
              </c:pt>
              <c:pt idx="17">
                <c:v>0.20884099591933028</c:v>
              </c:pt>
              <c:pt idx="18">
                <c:v>0.2414657648578806</c:v>
              </c:pt>
              <c:pt idx="19">
                <c:v>0.27906592032451144</c:v>
              </c:pt>
              <c:pt idx="20">
                <c:v>0.32233657179407177</c:v>
              </c:pt>
              <c:pt idx="21">
                <c:v>0.47058098489723077</c:v>
              </c:pt>
              <c:pt idx="22">
                <c:v>0.49687493654056647</c:v>
              </c:pt>
              <c:pt idx="23">
                <c:v>0.59562491199509704</c:v>
              </c:pt>
              <c:pt idx="24">
                <c:v>0.66123329977861656</c:v>
              </c:pt>
              <c:pt idx="25">
                <c:v>0.81721402238034591</c:v>
              </c:pt>
              <c:pt idx="26">
                <c:v>0.8809704950375935</c:v>
              </c:pt>
              <c:pt idx="27">
                <c:v>1.03025419596414</c:v>
              </c:pt>
              <c:pt idx="28">
                <c:v>1.1974801200319549</c:v>
              </c:pt>
              <c:pt idx="29">
                <c:v>1.3732689772253355</c:v>
              </c:pt>
              <c:pt idx="30">
                <c:v>1.5976038847680338</c:v>
              </c:pt>
              <c:pt idx="31">
                <c:v>1.862515768218288</c:v>
              </c:pt>
              <c:pt idx="32">
                <c:v>2.1660251884768775</c:v>
              </c:pt>
              <c:pt idx="33">
                <c:v>2.4968312588975246</c:v>
              </c:pt>
              <c:pt idx="34">
                <c:v>2.9136866715686001</c:v>
              </c:pt>
              <c:pt idx="35">
                <c:v>3.3894893600618103</c:v>
              </c:pt>
              <c:pt idx="36">
                <c:v>3.9473300087038452</c:v>
              </c:pt>
              <c:pt idx="37">
                <c:v>4.5848079625444749</c:v>
              </c:pt>
              <c:pt idx="38">
                <c:v>5.3308588454372057</c:v>
              </c:pt>
              <c:pt idx="39">
                <c:v>6.2025887154915029</c:v>
              </c:pt>
              <c:pt idx="40">
                <c:v>7.2595411895402222</c:v>
              </c:pt>
              <c:pt idx="41">
                <c:v>8.4292796456997223</c:v>
              </c:pt>
              <c:pt idx="42">
                <c:v>9.8326975268323302</c:v>
              </c:pt>
              <c:pt idx="43">
                <c:v>11.422627968730293</c:v>
              </c:pt>
              <c:pt idx="44">
                <c:v>13.2931305052836</c:v>
              </c:pt>
              <c:pt idx="45">
                <c:v>15.503773257242271</c:v>
              </c:pt>
              <c:pt idx="46">
                <c:v>18.071686679250163</c:v>
              </c:pt>
              <c:pt idx="47">
                <c:v>21.082393519339774</c:v>
              </c:pt>
              <c:pt idx="48">
                <c:v>24.629153643352772</c:v>
              </c:pt>
              <c:pt idx="49">
                <c:v>28.774300860684505</c:v>
              </c:pt>
              <c:pt idx="50">
                <c:v>33.64782414182028</c:v>
              </c:pt>
              <c:pt idx="51">
                <c:v>39.372684436567717</c:v>
              </c:pt>
              <c:pt idx="52">
                <c:v>46.10751738225936</c:v>
              </c:pt>
              <c:pt idx="53">
                <c:v>54.065953352543779</c:v>
              </c:pt>
              <c:pt idx="54">
                <c:v>63.475756992165621</c:v>
              </c:pt>
              <c:pt idx="55">
                <c:v>74.655650829201591</c:v>
              </c:pt>
              <c:pt idx="56">
                <c:v>87.940756454915274</c:v>
              </c:pt>
              <c:pt idx="57">
                <c:v>103.81165099426447</c:v>
              </c:pt>
              <c:pt idx="58">
                <c:v>122.84400819014154</c:v>
              </c:pt>
              <c:pt idx="59">
                <c:v>145.75379705942086</c:v>
              </c:pt>
              <c:pt idx="60">
                <c:v>173.50962293181942</c:v>
              </c:pt>
              <c:pt idx="61">
                <c:v>207.31582472629594</c:v>
              </c:pt>
              <c:pt idx="62">
                <c:v>248.8029212324933</c:v>
              </c:pt>
              <c:pt idx="63">
                <c:v>300.16577017734664</c:v>
              </c:pt>
              <c:pt idx="64">
                <c:v>364.23635925756048</c:v>
              </c:pt>
              <c:pt idx="65">
                <c:v>445.07670023009121</c:v>
              </c:pt>
              <c:pt idx="66">
                <c:v>548.27609649632814</c:v>
              </c:pt>
              <c:pt idx="67">
                <c:v>681.72084036157355</c:v>
              </c:pt>
              <c:pt idx="68">
                <c:v>856.83155432524427</c:v>
              </c:pt>
              <c:pt idx="69">
                <c:v>1091.0774824315406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802F-4944-BD57-E22F3A566D4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orientation val="minMax"/>
          <c:max val="1"/>
          <c:min val="0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 sz="1000"/>
                </a:pPr>
                <a:r>
                  <a:rPr lang="en-US" sz="1000"/>
                  <a:t>Wetting Phase Saturation, fraction</a:t>
                </a:r>
              </a:p>
            </c:rich>
          </c:tx>
          <c:overlay val="0"/>
        </c:title>
        <c:numFmt formatCode="0.0" sourceLinked="0"/>
        <c:majorTickMark val="out"/>
        <c:minorTickMark val="none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21120"/>
        <c:crossesAt val="0"/>
        <c:crossBetween val="midCat"/>
        <c:majorUnit val="0.2"/>
        <c:minorUnit val="0.1"/>
      </c:valAx>
      <c:valAx>
        <c:axId val="160021120"/>
        <c:scaling>
          <c:logBase val="10"/>
          <c:orientation val="minMax"/>
          <c:min val="1.0000000000000002E-2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000"/>
                </a:pPr>
                <a:r>
                  <a:rPr lang="en-US" sz="1000"/>
                  <a:t>Leverett J-Function</a:t>
                </a:r>
              </a:p>
            </c:rich>
          </c:tx>
          <c:overlay val="0"/>
        </c:title>
        <c:numFmt formatCode="#,##0.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18816"/>
        <c:crossesAt val="0"/>
        <c:crossBetween val="midCat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ayout>
        <c:manualLayout>
          <c:xMode val="edge"/>
          <c:yMode val="edge"/>
          <c:x val="8.0111077121539823E-2"/>
          <c:y val="2.0833333333333332E-2"/>
          <c:w val="0.84547433842190123"/>
          <c:h val="0.11197998687664042"/>
        </c:manualLayout>
      </c:layout>
      <c:overlay val="0"/>
      <c:txPr>
        <a:bodyPr/>
        <a:lstStyle/>
        <a:p>
          <a:pPr>
            <a:defRPr sz="900" b="1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31204104695246426"/>
          <c:y val="0.1388112423447069"/>
          <c:w val="0.60771580635753863"/>
          <c:h val="0.69015857392825897"/>
        </c:manualLayout>
      </c:layout>
      <c:scatterChart>
        <c:scatterStyle val="smoothMarker"/>
        <c:varyColors val="0"/>
        <c:ser>
          <c:idx val="1"/>
          <c:order val="0"/>
          <c:tx>
            <c:v>G/W</c:v>
          </c:tx>
          <c:spPr>
            <a:ln>
              <a:solidFill>
                <a:srgbClr val="FF0000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1</c:v>
              </c:pt>
              <c:pt idx="15">
                <c:v>1</c:v>
              </c:pt>
              <c:pt idx="16">
                <c:v>0.99713508829439679</c:v>
              </c:pt>
              <c:pt idx="17">
                <c:v>0.99306147575674986</c:v>
              </c:pt>
              <c:pt idx="18">
                <c:v>0.98720576605761978</c:v>
              </c:pt>
              <c:pt idx="19">
                <c:v>0.98059287252621508</c:v>
              </c:pt>
              <c:pt idx="20">
                <c:v>0.97325570342947887</c:v>
              </c:pt>
              <c:pt idx="21">
                <c:v>0.97325570342947887</c:v>
              </c:pt>
              <c:pt idx="22">
                <c:v>0.97108706809654</c:v>
              </c:pt>
              <c:pt idx="23">
                <c:v>0.96405578377635393</c:v>
              </c:pt>
              <c:pt idx="24">
                <c:v>0.95186146229825386</c:v>
              </c:pt>
              <c:pt idx="25">
                <c:v>0.93769342380749843</c:v>
              </c:pt>
              <c:pt idx="26">
                <c:v>0.92219419416202941</c:v>
              </c:pt>
              <c:pt idx="27">
                <c:v>0.91088419225830342</c:v>
              </c:pt>
              <c:pt idx="28">
                <c:v>0.8884222091289512</c:v>
              </c:pt>
              <c:pt idx="29">
                <c:v>0.8775048034962003</c:v>
              </c:pt>
              <c:pt idx="30">
                <c:v>0.85977970964754957</c:v>
              </c:pt>
              <c:pt idx="31">
                <c:v>0.83963607501323712</c:v>
              </c:pt>
              <c:pt idx="32">
                <c:v>0.82118839957236622</c:v>
              </c:pt>
              <c:pt idx="33">
                <c:v>0.80169880810924565</c:v>
              </c:pt>
              <c:pt idx="34">
                <c:v>0.78347526335132223</c:v>
              </c:pt>
              <c:pt idx="35">
                <c:v>0.76656371593912143</c:v>
              </c:pt>
              <c:pt idx="36">
                <c:v>0.75029437910928309</c:v>
              </c:pt>
              <c:pt idx="37">
                <c:v>0.73472788337993444</c:v>
              </c:pt>
              <c:pt idx="38">
                <c:v>0.71988931612121454</c:v>
              </c:pt>
              <c:pt idx="39">
                <c:v>0.70451496296444449</c:v>
              </c:pt>
              <c:pt idx="40">
                <c:v>0.68878101510515999</c:v>
              </c:pt>
              <c:pt idx="41">
                <c:v>0.67425490422693068</c:v>
              </c:pt>
              <c:pt idx="42">
                <c:v>0.66088704891840744</c:v>
              </c:pt>
              <c:pt idx="43">
                <c:v>0.64882339740035055</c:v>
              </c:pt>
              <c:pt idx="44">
                <c:v>0.63827930753549711</c:v>
              </c:pt>
              <c:pt idx="45">
                <c:v>0.62747257251149602</c:v>
              </c:pt>
              <c:pt idx="46">
                <c:v>0.61761503351275793</c:v>
              </c:pt>
              <c:pt idx="47">
                <c:v>0.60784771151621242</c:v>
              </c:pt>
              <c:pt idx="48">
                <c:v>0.59797410800937545</c:v>
              </c:pt>
              <c:pt idx="49">
                <c:v>0.58758763481930287</c:v>
              </c:pt>
              <c:pt idx="50">
                <c:v>0.57730498070378222</c:v>
              </c:pt>
              <c:pt idx="51">
                <c:v>0.5658785411385272</c:v>
              </c:pt>
              <c:pt idx="52">
                <c:v>0.55046742226844558</c:v>
              </c:pt>
              <c:pt idx="53">
                <c:v>0.52827402503665666</c:v>
              </c:pt>
              <c:pt idx="54">
                <c:v>0.4968816179845098</c:v>
              </c:pt>
              <c:pt idx="55">
                <c:v>0.45802965521481209</c:v>
              </c:pt>
              <c:pt idx="56">
                <c:v>0.4202777623885412</c:v>
              </c:pt>
              <c:pt idx="57">
                <c:v>0.38608637447678673</c:v>
              </c:pt>
              <c:pt idx="58">
                <c:v>0.35708836814866485</c:v>
              </c:pt>
              <c:pt idx="59">
                <c:v>0.32562013545678015</c:v>
              </c:pt>
              <c:pt idx="60">
                <c:v>0.28320094770027471</c:v>
              </c:pt>
              <c:pt idx="61">
                <c:v>0.25489452400295676</c:v>
              </c:pt>
              <c:pt idx="62">
                <c:v>0.21550508765640353</c:v>
              </c:pt>
              <c:pt idx="63">
                <c:v>0.17252975612585697</c:v>
              </c:pt>
              <c:pt idx="64">
                <c:v>0.13454603596967618</c:v>
              </c:pt>
              <c:pt idx="65">
                <c:v>9.2409033955766273E-2</c:v>
              </c:pt>
              <c:pt idx="66">
                <c:v>6.3864075031672574E-2</c:v>
              </c:pt>
              <c:pt idx="67">
                <c:v>3.521215932395394E-2</c:v>
              </c:pt>
              <c:pt idx="68">
                <c:v>1.1149239532760591E-2</c:v>
              </c:pt>
              <c:pt idx="69">
                <c:v>0</c:v>
              </c:pt>
            </c:numLit>
          </c:xVal>
          <c:yVal>
            <c:numLit>
              <c:formatCode>0.000</c:formatCode>
              <c:ptCount val="256"/>
              <c:pt idx="1">
                <c:v>0.32764555172867849</c:v>
              </c:pt>
              <c:pt idx="2">
                <c:v>0.38256583693568297</c:v>
              </c:pt>
              <c:pt idx="3">
                <c:v>0.44473259303033319</c:v>
              </c:pt>
              <c:pt idx="4">
                <c:v>0.51733250201921943</c:v>
              </c:pt>
              <c:pt idx="5">
                <c:v>0.60099370929742557</c:v>
              </c:pt>
              <c:pt idx="6">
                <c:v>0.70103112823221503</c:v>
              </c:pt>
              <c:pt idx="7">
                <c:v>0.81402312310291358</c:v>
              </c:pt>
              <c:pt idx="8">
                <c:v>0.94789997839047491</c:v>
              </c:pt>
              <c:pt idx="9">
                <c:v>1.1020524762258965</c:v>
              </c:pt>
              <c:pt idx="10">
                <c:v>1.2825577369933798</c:v>
              </c:pt>
              <c:pt idx="11">
                <c:v>1.4902262735018259</c:v>
              </c:pt>
              <c:pt idx="12">
                <c:v>1.732416943005324</c:v>
              </c:pt>
              <c:pt idx="13">
                <c:v>2.0117225425262659</c:v>
              </c:pt>
              <c:pt idx="14">
                <c:v>2.3337280276335131</c:v>
              </c:pt>
              <c:pt idx="15">
                <c:v>2.7069212158185065</c:v>
              </c:pt>
              <c:pt idx="16">
                <c:v>3.1440115872313017</c:v>
              </c:pt>
              <c:pt idx="17">
                <c:v>3.6379253015751805</c:v>
              </c:pt>
              <c:pt idx="18">
                <c:v>4.2047398193618664</c:v>
              </c:pt>
              <c:pt idx="19">
                <c:v>4.8596943120309666</c:v>
              </c:pt>
              <c:pt idx="20">
                <c:v>5.61323869352006</c:v>
              </c:pt>
              <c:pt idx="21">
                <c:v>7.2828844636630281</c:v>
              </c:pt>
              <c:pt idx="22">
                <c:v>7.9496381999777341</c:v>
              </c:pt>
              <c:pt idx="23">
                <c:v>8.4954188748856012</c:v>
              </c:pt>
              <c:pt idx="24">
                <c:v>10.0628736520252</c:v>
              </c:pt>
              <c:pt idx="25">
                <c:v>11.788978522933517</c:v>
              </c:pt>
              <c:pt idx="26">
                <c:v>13.807726064134762</c:v>
              </c:pt>
              <c:pt idx="27">
                <c:v>15.383013085778222</c:v>
              </c:pt>
              <c:pt idx="28">
                <c:v>18.662676504947385</c:v>
              </c:pt>
              <c:pt idx="29">
                <c:v>20.612474649680536</c:v>
              </c:pt>
              <c:pt idx="30">
                <c:v>24.283455745550842</c:v>
              </c:pt>
              <c:pt idx="31">
                <c:v>28.179891036282378</c:v>
              </c:pt>
              <c:pt idx="32">
                <c:v>32.717271217567145</c:v>
              </c:pt>
              <c:pt idx="33">
                <c:v>37.539546260694458</c:v>
              </c:pt>
              <c:pt idx="34">
                <c:v>43.691286109088445</c:v>
              </c:pt>
              <c:pt idx="35">
                <c:v>50.89183904459685</c:v>
              </c:pt>
              <c:pt idx="36">
                <c:v>58.960802350533392</c:v>
              </c:pt>
              <c:pt idx="37">
                <c:v>68.496269430902302</c:v>
              </c:pt>
              <c:pt idx="38">
                <c:v>79.731216373206792</c:v>
              </c:pt>
              <c:pt idx="39">
                <c:v>93.22893561923955</c:v>
              </c:pt>
              <c:pt idx="40">
                <c:v>108.20740864827019</c:v>
              </c:pt>
              <c:pt idx="41">
                <c:v>125.92651805509739</c:v>
              </c:pt>
              <c:pt idx="42">
                <c:v>146.40849356874358</c:v>
              </c:pt>
              <c:pt idx="43">
                <c:v>170.5257277850497</c:v>
              </c:pt>
              <c:pt idx="44">
                <c:v>199.20405122681538</c:v>
              </c:pt>
              <c:pt idx="45">
                <c:v>231.59236674542353</c:v>
              </c:pt>
              <c:pt idx="46">
                <c:v>269.90346782072504</c:v>
              </c:pt>
              <c:pt idx="47">
                <c:v>314.76902448038692</c:v>
              </c:pt>
              <c:pt idx="48">
                <c:v>367.39678364990874</c:v>
              </c:pt>
              <c:pt idx="49">
                <c:v>428.81327157883311</c:v>
              </c:pt>
              <c:pt idx="50">
                <c:v>501.05770686284308</c:v>
              </c:pt>
              <c:pt idx="51">
                <c:v>586.27285454202331</c:v>
              </c:pt>
              <c:pt idx="52">
                <c:v>685.93496235911198</c:v>
              </c:pt>
              <c:pt idx="53">
                <c:v>803.08512118064073</c:v>
              </c:pt>
              <c:pt idx="54">
                <c:v>941.5166494352344</c:v>
              </c:pt>
              <c:pt idx="55">
                <c:v>1105.5483171872941</c:v>
              </c:pt>
              <c:pt idx="56">
                <c:v>1300.1369816851723</c:v>
              </c:pt>
              <c:pt idx="57">
                <c:v>1531.4399804385866</c:v>
              </c:pt>
              <c:pt idx="58">
                <c:v>1807.9801930029082</c:v>
              </c:pt>
              <c:pt idx="59">
                <c:v>2139.2106389538053</c:v>
              </c:pt>
              <c:pt idx="60">
                <c:v>2538.244817120647</c:v>
              </c:pt>
              <c:pt idx="61">
                <c:v>3021.4631626261366</c:v>
              </c:pt>
              <c:pt idx="62">
                <c:v>3610.4296926659249</c:v>
              </c:pt>
              <c:pt idx="63">
                <c:v>4332.8281911677441</c:v>
              </c:pt>
              <c:pt idx="64">
                <c:v>5227.0309245070239</c:v>
              </c:pt>
              <c:pt idx="65">
                <c:v>6343.0971853651572</c:v>
              </c:pt>
              <c:pt idx="66">
                <c:v>7750.6463221827998</c:v>
              </c:pt>
              <c:pt idx="67">
                <c:v>9547.4218789101542</c:v>
              </c:pt>
              <c:pt idx="68">
                <c:v>11872.47228681645</c:v>
              </c:pt>
              <c:pt idx="69">
                <c:v>14920.424202450642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5F23-4062-ABA0-72E2145CA211}"/>
            </c:ext>
          </c:extLst>
        </c:ser>
        <c:ser>
          <c:idx val="2"/>
          <c:order val="1"/>
          <c:tx>
            <c:v>O/W</c:v>
          </c:tx>
          <c:spPr>
            <a:ln>
              <a:solidFill>
                <a:srgbClr val="00B0F0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1</c:v>
              </c:pt>
              <c:pt idx="15">
                <c:v>1</c:v>
              </c:pt>
              <c:pt idx="16">
                <c:v>0.99713508829439679</c:v>
              </c:pt>
              <c:pt idx="17">
                <c:v>0.99306147575674986</c:v>
              </c:pt>
              <c:pt idx="18">
                <c:v>0.98720576605761978</c:v>
              </c:pt>
              <c:pt idx="19">
                <c:v>0.98059287252621508</c:v>
              </c:pt>
              <c:pt idx="20">
                <c:v>0.97325570342947887</c:v>
              </c:pt>
              <c:pt idx="21">
                <c:v>0.97325570342947887</c:v>
              </c:pt>
              <c:pt idx="22">
                <c:v>0.97108706809654</c:v>
              </c:pt>
              <c:pt idx="23">
                <c:v>0.96405578377635393</c:v>
              </c:pt>
              <c:pt idx="24">
                <c:v>0.95186146229825386</c:v>
              </c:pt>
              <c:pt idx="25">
                <c:v>0.93769342380749843</c:v>
              </c:pt>
              <c:pt idx="26">
                <c:v>0.92219419416202941</c:v>
              </c:pt>
              <c:pt idx="27">
                <c:v>0.91088419225830342</c:v>
              </c:pt>
              <c:pt idx="28">
                <c:v>0.8884222091289512</c:v>
              </c:pt>
              <c:pt idx="29">
                <c:v>0.8775048034962003</c:v>
              </c:pt>
              <c:pt idx="30">
                <c:v>0.85977970964754957</c:v>
              </c:pt>
              <c:pt idx="31">
                <c:v>0.83963607501323712</c:v>
              </c:pt>
              <c:pt idx="32">
                <c:v>0.82118839957236622</c:v>
              </c:pt>
              <c:pt idx="33">
                <c:v>0.80169880810924565</c:v>
              </c:pt>
              <c:pt idx="34">
                <c:v>0.78347526335132223</c:v>
              </c:pt>
              <c:pt idx="35">
                <c:v>0.76656371593912143</c:v>
              </c:pt>
              <c:pt idx="36">
                <c:v>0.75029437910928309</c:v>
              </c:pt>
              <c:pt idx="37">
                <c:v>0.73472788337993444</c:v>
              </c:pt>
              <c:pt idx="38">
                <c:v>0.71988931612121454</c:v>
              </c:pt>
              <c:pt idx="39">
                <c:v>0.70451496296444449</c:v>
              </c:pt>
              <c:pt idx="40">
                <c:v>0.68878101510515999</c:v>
              </c:pt>
              <c:pt idx="41">
                <c:v>0.67425490422693068</c:v>
              </c:pt>
              <c:pt idx="42">
                <c:v>0.66088704891840744</c:v>
              </c:pt>
              <c:pt idx="43">
                <c:v>0.64882339740035055</c:v>
              </c:pt>
              <c:pt idx="44">
                <c:v>0.63827930753549711</c:v>
              </c:pt>
              <c:pt idx="45">
                <c:v>0.62747257251149602</c:v>
              </c:pt>
              <c:pt idx="46">
                <c:v>0.61761503351275793</c:v>
              </c:pt>
              <c:pt idx="47">
                <c:v>0.60784771151621242</c:v>
              </c:pt>
              <c:pt idx="48">
                <c:v>0.59797410800937545</c:v>
              </c:pt>
              <c:pt idx="49">
                <c:v>0.58758763481930287</c:v>
              </c:pt>
              <c:pt idx="50">
                <c:v>0.57730498070378222</c:v>
              </c:pt>
              <c:pt idx="51">
                <c:v>0.5658785411385272</c:v>
              </c:pt>
              <c:pt idx="52">
                <c:v>0.55046742226844558</c:v>
              </c:pt>
              <c:pt idx="53">
                <c:v>0.52827402503665666</c:v>
              </c:pt>
              <c:pt idx="54">
                <c:v>0.4968816179845098</c:v>
              </c:pt>
              <c:pt idx="55">
                <c:v>0.45802965521481209</c:v>
              </c:pt>
              <c:pt idx="56">
                <c:v>0.4202777623885412</c:v>
              </c:pt>
              <c:pt idx="57">
                <c:v>0.38608637447678673</c:v>
              </c:pt>
              <c:pt idx="58">
                <c:v>0.35708836814866485</c:v>
              </c:pt>
              <c:pt idx="59">
                <c:v>0.32562013545678015</c:v>
              </c:pt>
              <c:pt idx="60">
                <c:v>0.28320094770027471</c:v>
              </c:pt>
              <c:pt idx="61">
                <c:v>0.25489452400295676</c:v>
              </c:pt>
              <c:pt idx="62">
                <c:v>0.21550508765640353</c:v>
              </c:pt>
              <c:pt idx="63">
                <c:v>0.17252975612585697</c:v>
              </c:pt>
              <c:pt idx="64">
                <c:v>0.13454603596967618</c:v>
              </c:pt>
              <c:pt idx="65">
                <c:v>9.2409033955766273E-2</c:v>
              </c:pt>
              <c:pt idx="66">
                <c:v>6.3864075031672574E-2</c:v>
              </c:pt>
              <c:pt idx="67">
                <c:v>3.521215932395394E-2</c:v>
              </c:pt>
              <c:pt idx="68">
                <c:v>1.1149239532760591E-2</c:v>
              </c:pt>
              <c:pt idx="69">
                <c:v>0</c:v>
              </c:pt>
            </c:numLit>
          </c:xVal>
          <c:yVal>
            <c:numLit>
              <c:formatCode>0.000</c:formatCode>
              <c:ptCount val="256"/>
              <c:pt idx="1">
                <c:v>0.14187468561700198</c:v>
              </c:pt>
              <c:pt idx="2">
                <c:v>0.16565586670317828</c:v>
              </c:pt>
              <c:pt idx="3">
                <c:v>0.19257486172759739</c:v>
              </c:pt>
              <c:pt idx="4">
                <c:v>0.22401154447600422</c:v>
              </c:pt>
              <c:pt idx="5">
                <c:v>0.2602379098831053</c:v>
              </c:pt>
              <c:pt idx="6">
                <c:v>0.30355538294638235</c:v>
              </c:pt>
              <c:pt idx="7">
                <c:v>0.3524823519375353</c:v>
              </c:pt>
              <c:pt idx="8">
                <c:v>0.4104527307664359</c:v>
              </c:pt>
              <c:pt idx="9">
                <c:v>0.47720272035758632</c:v>
              </c:pt>
              <c:pt idx="10">
                <c:v>0.55536379102827382</c:v>
              </c:pt>
              <c:pt idx="11">
                <c:v>0.64528690511979903</c:v>
              </c:pt>
              <c:pt idx="12">
                <c:v>0.75015854129459436</c:v>
              </c:pt>
              <c:pt idx="13">
                <c:v>0.87110141359678361</c:v>
              </c:pt>
              <c:pt idx="14">
                <c:v>1.0105338787271874</c:v>
              </c:pt>
              <c:pt idx="15">
                <c:v>1.1721312694709429</c:v>
              </c:pt>
              <c:pt idx="16">
                <c:v>1.3613969521674709</c:v>
              </c:pt>
              <c:pt idx="17">
                <c:v>1.5752678641171358</c:v>
              </c:pt>
              <c:pt idx="18">
                <c:v>1.820705749935684</c:v>
              </c:pt>
              <c:pt idx="19">
                <c:v>2.1043093644227788</c:v>
              </c:pt>
              <c:pt idx="20">
                <c:v>2.4306036530470725</c:v>
              </c:pt>
              <c:pt idx="21">
                <c:v>3.1535814791795946</c:v>
              </c:pt>
              <c:pt idx="22">
                <c:v>3.442294316037958</c:v>
              </c:pt>
              <c:pt idx="23">
                <c:v>3.6786242807203728</c:v>
              </c:pt>
              <c:pt idx="24">
                <c:v>4.3573521088634566</c:v>
              </c:pt>
              <c:pt idx="25">
                <c:v>5.104777442764787</c:v>
              </c:pt>
              <c:pt idx="26">
                <c:v>5.9789207700186129</c:v>
              </c:pt>
              <c:pt idx="27">
                <c:v>6.6610400595161945</c:v>
              </c:pt>
              <c:pt idx="28">
                <c:v>8.0811759779477086</c:v>
              </c:pt>
              <c:pt idx="29">
                <c:v>8.9254633407430468</c:v>
              </c:pt>
              <c:pt idx="30">
                <c:v>10.515044783661109</c:v>
              </c:pt>
              <c:pt idx="31">
                <c:v>12.202250756648965</c:v>
              </c:pt>
              <c:pt idx="32">
                <c:v>14.166994008459289</c:v>
              </c:pt>
              <c:pt idx="33">
                <c:v>16.255100354151267</c:v>
              </c:pt>
              <c:pt idx="34">
                <c:v>18.918881847242378</c:v>
              </c:pt>
              <c:pt idx="35">
                <c:v>22.036812728964822</c:v>
              </c:pt>
              <c:pt idx="36">
                <c:v>25.530776331537584</c:v>
              </c:pt>
              <c:pt idx="37">
                <c:v>29.659754695812435</c:v>
              </c:pt>
              <c:pt idx="38">
                <c:v>34.524629426915432</c:v>
              </c:pt>
              <c:pt idx="39">
                <c:v>40.369313307022686</c:v>
              </c:pt>
              <c:pt idx="40">
                <c:v>46.855182383542974</c:v>
              </c:pt>
              <c:pt idx="41">
                <c:v>54.527781822917063</c:v>
              </c:pt>
              <c:pt idx="42">
                <c:v>63.396737380171274</c:v>
              </c:pt>
              <c:pt idx="43">
                <c:v>73.839806130341472</c:v>
              </c:pt>
              <c:pt idx="44">
                <c:v>86.257884449599402</c:v>
              </c:pt>
              <c:pt idx="45">
                <c:v>100.2824364620496</c:v>
              </c:pt>
              <c:pt idx="46">
                <c:v>116.87162985113183</c:v>
              </c:pt>
              <c:pt idx="47">
                <c:v>136.29898576223047</c:v>
              </c:pt>
              <c:pt idx="48">
                <c:v>159.08747395475814</c:v>
              </c:pt>
              <c:pt idx="49">
                <c:v>185.68159333359259</c:v>
              </c:pt>
              <c:pt idx="50">
                <c:v>216.96435145259932</c:v>
              </c:pt>
              <c:pt idx="51">
                <c:v>253.86359279130562</c:v>
              </c:pt>
              <c:pt idx="52">
                <c:v>297.01855137345689</c:v>
              </c:pt>
              <c:pt idx="53">
                <c:v>347.74605817186961</c:v>
              </c:pt>
              <c:pt idx="54">
                <c:v>407.68866824846032</c:v>
              </c:pt>
              <c:pt idx="55">
                <c:v>478.71646389766659</c:v>
              </c:pt>
              <c:pt idx="56">
                <c:v>562.97582726949133</c:v>
              </c:pt>
              <c:pt idx="57">
                <c:v>663.13296371547995</c:v>
              </c:pt>
              <c:pt idx="58">
                <c:v>782.8783883398055</c:v>
              </c:pt>
              <c:pt idx="59">
                <c:v>926.30537868996817</c:v>
              </c:pt>
              <c:pt idx="60">
                <c:v>1099.0922463253335</c:v>
              </c:pt>
              <c:pt idx="61">
                <c:v>1308.3319277165535</c:v>
              </c:pt>
              <c:pt idx="62">
                <c:v>1563.3619162131672</c:v>
              </c:pt>
              <c:pt idx="63">
                <c:v>1876.1696418923227</c:v>
              </c:pt>
              <c:pt idx="64">
                <c:v>2263.3707834949714</c:v>
              </c:pt>
              <c:pt idx="65">
                <c:v>2746.6416505998982</c:v>
              </c:pt>
              <c:pt idx="66">
                <c:v>3356.1283053793668</c:v>
              </c:pt>
              <c:pt idx="67">
                <c:v>4134.1549438917755</c:v>
              </c:pt>
              <c:pt idx="68">
                <c:v>5140.9313030548865</c:v>
              </c:pt>
              <c:pt idx="69">
                <c:v>6460.7331972812144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1-5F23-4062-ABA0-72E2145CA211}"/>
            </c:ext>
          </c:extLst>
        </c:ser>
        <c:ser>
          <c:idx val="3"/>
          <c:order val="2"/>
          <c:tx>
            <c:v>G/O</c:v>
          </c:tx>
          <c:spPr>
            <a:ln>
              <a:solidFill>
                <a:schemeClr val="accent6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1</c:v>
              </c:pt>
              <c:pt idx="15">
                <c:v>1</c:v>
              </c:pt>
              <c:pt idx="16">
                <c:v>0.99713508829439679</c:v>
              </c:pt>
              <c:pt idx="17">
                <c:v>0.99306147575674986</c:v>
              </c:pt>
              <c:pt idx="18">
                <c:v>0.98720576605761978</c:v>
              </c:pt>
              <c:pt idx="19">
                <c:v>0.98059287252621508</c:v>
              </c:pt>
              <c:pt idx="20">
                <c:v>0.97325570342947887</c:v>
              </c:pt>
              <c:pt idx="21">
                <c:v>0.97325570342947887</c:v>
              </c:pt>
              <c:pt idx="22">
                <c:v>0.97108706809654</c:v>
              </c:pt>
              <c:pt idx="23">
                <c:v>0.96405578377635393</c:v>
              </c:pt>
              <c:pt idx="24">
                <c:v>0.95186146229825386</c:v>
              </c:pt>
              <c:pt idx="25">
                <c:v>0.93769342380749843</c:v>
              </c:pt>
              <c:pt idx="26">
                <c:v>0.92219419416202941</c:v>
              </c:pt>
              <c:pt idx="27">
                <c:v>0.91088419225830342</c:v>
              </c:pt>
              <c:pt idx="28">
                <c:v>0.8884222091289512</c:v>
              </c:pt>
              <c:pt idx="29">
                <c:v>0.8775048034962003</c:v>
              </c:pt>
              <c:pt idx="30">
                <c:v>0.85977970964754957</c:v>
              </c:pt>
              <c:pt idx="31">
                <c:v>0.83963607501323712</c:v>
              </c:pt>
              <c:pt idx="32">
                <c:v>0.82118839957236622</c:v>
              </c:pt>
              <c:pt idx="33">
                <c:v>0.80169880810924565</c:v>
              </c:pt>
              <c:pt idx="34">
                <c:v>0.78347526335132223</c:v>
              </c:pt>
              <c:pt idx="35">
                <c:v>0.76656371593912143</c:v>
              </c:pt>
              <c:pt idx="36">
                <c:v>0.75029437910928309</c:v>
              </c:pt>
              <c:pt idx="37">
                <c:v>0.73472788337993444</c:v>
              </c:pt>
              <c:pt idx="38">
                <c:v>0.71988931612121454</c:v>
              </c:pt>
              <c:pt idx="39">
                <c:v>0.70451496296444449</c:v>
              </c:pt>
              <c:pt idx="40">
                <c:v>0.68878101510515999</c:v>
              </c:pt>
              <c:pt idx="41">
                <c:v>0.67425490422693068</c:v>
              </c:pt>
              <c:pt idx="42">
                <c:v>0.66088704891840744</c:v>
              </c:pt>
              <c:pt idx="43">
                <c:v>0.64882339740035055</c:v>
              </c:pt>
              <c:pt idx="44">
                <c:v>0.63827930753549711</c:v>
              </c:pt>
              <c:pt idx="45">
                <c:v>0.62747257251149602</c:v>
              </c:pt>
              <c:pt idx="46">
                <c:v>0.61761503351275793</c:v>
              </c:pt>
              <c:pt idx="47">
                <c:v>0.60784771151621242</c:v>
              </c:pt>
              <c:pt idx="48">
                <c:v>0.59797410800937545</c:v>
              </c:pt>
              <c:pt idx="49">
                <c:v>0.58758763481930287</c:v>
              </c:pt>
              <c:pt idx="50">
                <c:v>0.57730498070378222</c:v>
              </c:pt>
              <c:pt idx="51">
                <c:v>0.5658785411385272</c:v>
              </c:pt>
              <c:pt idx="52">
                <c:v>0.55046742226844558</c:v>
              </c:pt>
              <c:pt idx="53">
                <c:v>0.52827402503665666</c:v>
              </c:pt>
              <c:pt idx="54">
                <c:v>0.4968816179845098</c:v>
              </c:pt>
              <c:pt idx="55">
                <c:v>0.45802965521481209</c:v>
              </c:pt>
              <c:pt idx="56">
                <c:v>0.4202777623885412</c:v>
              </c:pt>
              <c:pt idx="57">
                <c:v>0.38608637447678673</c:v>
              </c:pt>
              <c:pt idx="58">
                <c:v>0.35708836814866485</c:v>
              </c:pt>
              <c:pt idx="59">
                <c:v>0.32562013545678015</c:v>
              </c:pt>
              <c:pt idx="60">
                <c:v>0.28320094770027471</c:v>
              </c:pt>
              <c:pt idx="61">
                <c:v>0.25489452400295676</c:v>
              </c:pt>
              <c:pt idx="62">
                <c:v>0.21550508765640353</c:v>
              </c:pt>
              <c:pt idx="63">
                <c:v>0.17252975612585697</c:v>
              </c:pt>
              <c:pt idx="64">
                <c:v>0.13454603596967618</c:v>
              </c:pt>
              <c:pt idx="65">
                <c:v>9.2409033955766273E-2</c:v>
              </c:pt>
              <c:pt idx="66">
                <c:v>6.3864075031672574E-2</c:v>
              </c:pt>
              <c:pt idx="67">
                <c:v>3.521215932395394E-2</c:v>
              </c:pt>
              <c:pt idx="68">
                <c:v>1.1149239532760591E-2</c:v>
              </c:pt>
              <c:pt idx="69">
                <c:v>0</c:v>
              </c:pt>
            </c:numLit>
          </c:xVal>
          <c:yVal>
            <c:numLit>
              <c:formatCode>0.000</c:formatCode>
              <c:ptCount val="256"/>
              <c:pt idx="1">
                <c:v>0.1123356177355469</c:v>
              </c:pt>
              <c:pt idx="2">
                <c:v>0.13116542980651988</c:v>
              </c:pt>
              <c:pt idx="3">
                <c:v>0.15247974618182852</c:v>
              </c:pt>
              <c:pt idx="4">
                <c:v>0.17737114354944666</c:v>
              </c:pt>
              <c:pt idx="5">
                <c:v>0.20605498604483163</c:v>
              </c:pt>
              <c:pt idx="6">
                <c:v>0.2403535296796166</c:v>
              </c:pt>
              <c:pt idx="7">
                <c:v>0.27909364220671323</c:v>
              </c:pt>
              <c:pt idx="8">
                <c:v>0.32499427830530569</c:v>
              </c:pt>
              <c:pt idx="9">
                <c:v>0.37784656327745025</c:v>
              </c:pt>
              <c:pt idx="10">
                <c:v>0.43973408125487307</c:v>
              </c:pt>
              <c:pt idx="11">
                <c:v>0.51093472234348314</c:v>
              </c:pt>
              <c:pt idx="12">
                <c:v>0.59397152331611114</c:v>
              </c:pt>
              <c:pt idx="13">
                <c:v>0.68973344315186269</c:v>
              </c:pt>
              <c:pt idx="14">
                <c:v>0.80013532376006158</c:v>
              </c:pt>
              <c:pt idx="15">
                <c:v>0.92808727399491653</c:v>
              </c:pt>
              <c:pt idx="16">
                <c:v>1.0779468299078749</c:v>
              </c:pt>
              <c:pt idx="17">
                <c:v>1.2472886748257761</c:v>
              </c:pt>
              <c:pt idx="18">
                <c:v>1.4416250809240685</c:v>
              </c:pt>
              <c:pt idx="19">
                <c:v>1.6661809069820457</c:v>
              </c:pt>
              <c:pt idx="20">
                <c:v>1.9245389806354494</c:v>
              </c:pt>
              <c:pt idx="21">
                <c:v>2.496988958970181</c:v>
              </c:pt>
              <c:pt idx="22">
                <c:v>2.7255902399923659</c:v>
              </c:pt>
              <c:pt idx="23">
                <c:v>2.9127150428179207</c:v>
              </c:pt>
              <c:pt idx="24">
                <c:v>3.4501281092657829</c:v>
              </c:pt>
              <c:pt idx="25">
                <c:v>4.0419354935772054</c:v>
              </c:pt>
              <c:pt idx="26">
                <c:v>4.734077507703347</c:v>
              </c:pt>
              <c:pt idx="27">
                <c:v>5.274175915123962</c:v>
              </c:pt>
              <c:pt idx="28">
                <c:v>6.3986319445533892</c:v>
              </c:pt>
              <c:pt idx="29">
                <c:v>7.067134165604755</c:v>
              </c:pt>
              <c:pt idx="30">
                <c:v>8.3257562556174314</c:v>
              </c:pt>
              <c:pt idx="31">
                <c:v>9.6616769267253861</c:v>
              </c:pt>
              <c:pt idx="32">
                <c:v>11.217350131737307</c:v>
              </c:pt>
              <c:pt idx="33">
                <c:v>12.870701575095243</c:v>
              </c:pt>
              <c:pt idx="34">
                <c:v>14.979869523116037</c:v>
              </c:pt>
              <c:pt idx="35">
                <c:v>17.448630529576061</c:v>
              </c:pt>
              <c:pt idx="36">
                <c:v>20.215132234468591</c:v>
              </c:pt>
              <c:pt idx="37">
                <c:v>23.484435233452217</c:v>
              </c:pt>
              <c:pt idx="38">
                <c:v>27.336417042242328</c:v>
              </c:pt>
              <c:pt idx="39">
                <c:v>31.964206498024989</c:v>
              </c:pt>
              <c:pt idx="40">
                <c:v>37.099682965121204</c:v>
              </c:pt>
              <c:pt idx="41">
                <c:v>43.174806190319103</c:v>
              </c:pt>
              <c:pt idx="42">
                <c:v>50.197197794997798</c:v>
              </c:pt>
              <c:pt idx="43">
                <c:v>58.465963812017037</c:v>
              </c:pt>
              <c:pt idx="44">
                <c:v>68.29853184919385</c:v>
              </c:pt>
              <c:pt idx="45">
                <c:v>79.403097169859493</c:v>
              </c:pt>
              <c:pt idx="46">
                <c:v>92.538331824248587</c:v>
              </c:pt>
              <c:pt idx="47">
                <c:v>107.92080839327552</c:v>
              </c:pt>
              <c:pt idx="48">
                <c:v>125.96461153711158</c:v>
              </c:pt>
              <c:pt idx="49">
                <c:v>147.02169311274278</c:v>
              </c:pt>
              <c:pt idx="50">
                <c:v>171.79121378154619</c:v>
              </c:pt>
              <c:pt idx="51">
                <c:v>201.00783584297943</c:v>
              </c:pt>
              <c:pt idx="52">
                <c:v>235.17770138026697</c:v>
              </c:pt>
              <c:pt idx="53">
                <c:v>275.34347011907681</c:v>
              </c:pt>
              <c:pt idx="54">
                <c:v>322.80570837779464</c:v>
              </c:pt>
              <c:pt idx="55">
                <c:v>379.04513732135797</c:v>
              </c:pt>
              <c:pt idx="56">
                <c:v>445.76125086348765</c:v>
              </c:pt>
              <c:pt idx="57">
                <c:v>525.06513615037261</c:v>
              </c:pt>
              <c:pt idx="58">
                <c:v>619.8789233152828</c:v>
              </c:pt>
              <c:pt idx="59">
                <c:v>733.44364764130466</c:v>
              </c:pt>
              <c:pt idx="60">
                <c:v>870.2553658699361</c:v>
              </c:pt>
              <c:pt idx="61">
                <c:v>1035.9302271861038</c:v>
              </c:pt>
              <c:pt idx="62">
                <c:v>1237.8616089140314</c:v>
              </c:pt>
              <c:pt idx="63">
                <c:v>1485.5410941146552</c:v>
              </c:pt>
              <c:pt idx="64">
                <c:v>1792.124888402408</c:v>
              </c:pt>
              <c:pt idx="65">
                <c:v>2174.7761778394824</c:v>
              </c:pt>
              <c:pt idx="66">
                <c:v>2657.3644533198171</c:v>
              </c:pt>
              <c:pt idx="67">
                <c:v>3273.4017870549101</c:v>
              </c:pt>
              <c:pt idx="68">
                <c:v>4070.5619269084968</c:v>
              </c:pt>
              <c:pt idx="69">
                <c:v>5115.5740122687921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2-5F23-4062-ABA0-72E2145CA21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orientation val="minMax"/>
          <c:max val="1"/>
          <c:min val="0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 sz="1000"/>
                </a:pPr>
                <a:r>
                  <a:rPr lang="en-US" sz="1000"/>
                  <a:t>Wetting Phase Saturation, fraction</a:t>
                </a:r>
              </a:p>
            </c:rich>
          </c:tx>
          <c:overlay val="0"/>
        </c:title>
        <c:numFmt formatCode="0.0" sourceLinked="0"/>
        <c:majorTickMark val="out"/>
        <c:minorTickMark val="none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21120"/>
        <c:crossesAt val="0"/>
        <c:crossBetween val="midCat"/>
        <c:majorUnit val="0.2"/>
        <c:minorUnit val="0.1"/>
      </c:valAx>
      <c:valAx>
        <c:axId val="160021120"/>
        <c:scaling>
          <c:logBase val="10"/>
          <c:orientation val="minMax"/>
          <c:min val="1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000"/>
                </a:pPr>
                <a:r>
                  <a:rPr lang="en-US" sz="1000"/>
                  <a:t>Capillary Pressure, psia</a:t>
                </a:r>
              </a:p>
            </c:rich>
          </c:tx>
          <c:overlay val="0"/>
        </c:title>
        <c:numFmt formatCode="General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18816"/>
        <c:crossesAt val="0"/>
        <c:crossBetween val="midCat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ayout>
        <c:manualLayout>
          <c:xMode val="edge"/>
          <c:yMode val="edge"/>
          <c:x val="8.0111077121539823E-2"/>
          <c:y val="2.0833333333333332E-2"/>
          <c:w val="0.84547433842190123"/>
          <c:h val="0.11197998687664042"/>
        </c:manualLayout>
      </c:layout>
      <c:overlay val="0"/>
      <c:txPr>
        <a:bodyPr/>
        <a:lstStyle/>
        <a:p>
          <a:pPr>
            <a:defRPr sz="900" b="1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94588436862059"/>
          <c:y val="0.13882127803825092"/>
          <c:w val="0.8522650554097404"/>
          <c:h val="0.67814430959662808"/>
        </c:manualLayout>
      </c:layout>
      <c:scatterChart>
        <c:scatterStyle val="smoothMarker"/>
        <c:varyColors val="0"/>
        <c:ser>
          <c:idx val="1"/>
          <c:order val="0"/>
          <c:tx>
            <c:v>Uncorrected</c:v>
          </c:tx>
          <c:spPr>
            <a:ln>
              <a:noFill/>
            </a:ln>
          </c:spPr>
          <c:marker>
            <c:symbol val="circle"/>
            <c:size val="5"/>
            <c:spPr>
              <a:solidFill>
                <a:schemeClr val="bg1"/>
              </a:solidFill>
              <a:ln>
                <a:solidFill>
                  <a:schemeClr val="tx1"/>
                </a:solidFill>
              </a:ln>
            </c:spPr>
          </c:marker>
          <c:xVal>
            <c:numLit>
              <c:formatCode>0.0000</c:formatCode>
              <c:ptCount val="130"/>
              <c:pt idx="0">
                <c:v>71.401677918033201</c:v>
              </c:pt>
              <c:pt idx="1">
                <c:v>61.957197016397522</c:v>
              </c:pt>
              <c:pt idx="2">
                <c:v>53.062762118544413</c:v>
              </c:pt>
              <c:pt idx="3">
                <c:v>45.645406516484904</c:v>
              </c:pt>
              <c:pt idx="4">
                <c:v>39.239753776857874</c:v>
              </c:pt>
              <c:pt idx="5">
                <c:v>33.777391819510271</c:v>
              </c:pt>
              <c:pt idx="6">
                <c:v>28.957344663410822</c:v>
              </c:pt>
              <c:pt idx="7">
                <c:v>24.937866534576994</c:v>
              </c:pt>
              <c:pt idx="8">
                <c:v>21.415761644460847</c:v>
              </c:pt>
              <c:pt idx="9">
                <c:v>18.420175479773562</c:v>
              </c:pt>
              <c:pt idx="10">
                <c:v>15.827747488068665</c:v>
              </c:pt>
              <c:pt idx="11">
                <c:v>13.622092403657467</c:v>
              </c:pt>
              <c:pt idx="12">
                <c:v>11.717733471703649</c:v>
              </c:pt>
              <c:pt idx="13">
                <c:v>10.090854762957429</c:v>
              </c:pt>
              <c:pt idx="14">
                <c:v>8.698528603003048</c:v>
              </c:pt>
              <c:pt idx="15">
                <c:v>7.4992947269290129</c:v>
              </c:pt>
              <c:pt idx="16">
                <c:v>6.4567192062662553</c:v>
              </c:pt>
              <c:pt idx="17">
                <c:v>5.5801035802495251</c:v>
              </c:pt>
              <c:pt idx="18">
                <c:v>4.8278849279860632</c:v>
              </c:pt>
              <c:pt idx="19">
                <c:v>4.1772174743057464</c:v>
              </c:pt>
              <c:pt idx="20">
                <c:v>3.6164505214136677</c:v>
              </c:pt>
              <c:pt idx="21">
                <c:v>2.7873571386837339</c:v>
              </c:pt>
              <c:pt idx="22">
                <c:v>2.5535753312719134</c:v>
              </c:pt>
              <c:pt idx="23">
                <c:v>2.3895231417030462</c:v>
              </c:pt>
              <c:pt idx="24">
                <c:v>2.0173163950950062</c:v>
              </c:pt>
              <c:pt idx="25">
                <c:v>1.7219473222815438</c:v>
              </c:pt>
              <c:pt idx="26">
                <c:v>1.4701913918127882</c:v>
              </c:pt>
              <c:pt idx="27">
                <c:v>1.3196374394797588</c:v>
              </c:pt>
              <c:pt idx="28">
                <c:v>1.0877325122480994</c:v>
              </c:pt>
              <c:pt idx="29">
                <c:v>0.98484050775119425</c:v>
              </c:pt>
              <c:pt idx="30">
                <c:v>0.83596009615391409</c:v>
              </c:pt>
              <c:pt idx="31">
                <c:v>0.72037184153278644</c:v>
              </c:pt>
              <c:pt idx="32">
                <c:v>0.62046739365904569</c:v>
              </c:pt>
              <c:pt idx="33">
                <c:v>0.54076306247886063</c:v>
              </c:pt>
              <c:pt idx="34">
                <c:v>0.46462353956152586</c:v>
              </c:pt>
              <c:pt idx="35">
                <c:v>0.39888517257572431</c:v>
              </c:pt>
              <c:pt idx="36">
                <c:v>0.34429653584618075</c:v>
              </c:pt>
              <c:pt idx="37">
                <c:v>0.29636650533907172</c:v>
              </c:pt>
              <c:pt idx="38">
                <c:v>0.25460542210944742</c:v>
              </c:pt>
              <c:pt idx="39">
                <c:v>0.21774355638798809</c:v>
              </c:pt>
              <c:pt idx="40">
                <c:v>0.18760268130979327</c:v>
              </c:pt>
              <c:pt idx="41">
                <c:v>0.16120512433384379</c:v>
              </c:pt>
              <c:pt idx="42">
                <c:v>0.13865315805922479</c:v>
              </c:pt>
              <c:pt idx="43">
                <c:v>0.11904362035967066</c:v>
              </c:pt>
              <c:pt idx="44">
                <c:v>0.1019055580194313</c:v>
              </c:pt>
              <c:pt idx="45">
                <c:v>8.7654011594927264E-2</c:v>
              </c:pt>
              <c:pt idx="46">
                <c:v>7.5212075502059286E-2</c:v>
              </c:pt>
              <c:pt idx="47">
                <c:v>6.4491733370241069E-2</c:v>
              </c:pt>
              <c:pt idx="48">
                <c:v>5.5253613813189516E-2</c:v>
              </c:pt>
              <c:pt idx="49">
                <c:v>4.7339952714751839E-2</c:v>
              </c:pt>
              <c:pt idx="50">
                <c:v>4.051429550320601E-2</c:v>
              </c:pt>
              <c:pt idx="51">
                <c:v>3.4625515820372883E-2</c:v>
              </c:pt>
              <c:pt idx="52">
                <c:v>2.9594642515644518E-2</c:v>
              </c:pt>
              <c:pt idx="53">
                <c:v>2.5277519735587093E-2</c:v>
              </c:pt>
              <c:pt idx="54">
                <c:v>2.1560957007161676E-2</c:v>
              </c:pt>
              <c:pt idx="55">
                <c:v>1.8361929265693883E-2</c:v>
              </c:pt>
              <c:pt idx="56">
                <c:v>1.561373938743605E-2</c:v>
              </c:pt>
              <c:pt idx="57">
                <c:v>1.3255498262613147E-2</c:v>
              </c:pt>
              <c:pt idx="58">
                <c:v>1.1227999111142556E-2</c:v>
              </c:pt>
              <c:pt idx="59">
                <c:v>9.4894816014601743E-3</c:v>
              </c:pt>
              <c:pt idx="60">
                <c:v>7.9976524971409439E-3</c:v>
              </c:pt>
              <c:pt idx="61">
                <c:v>6.7185992042199973E-3</c:v>
              </c:pt>
              <c:pt idx="62">
                <c:v>5.6225994488236578E-3</c:v>
              </c:pt>
              <c:pt idx="63">
                <c:v>4.6851615398414695E-3</c:v>
              </c:pt>
              <c:pt idx="64">
                <c:v>3.8836579108080462E-3</c:v>
              </c:pt>
              <c:pt idx="65">
                <c:v>3.2003293354603357E-3</c:v>
              </c:pt>
              <c:pt idx="66">
                <c:v>2.6191364121338138E-3</c:v>
              </c:pt>
              <c:pt idx="67">
                <c:v>2.1262284475814176E-3</c:v>
              </c:pt>
              <c:pt idx="68">
                <c:v>1.7098376403490727E-3</c:v>
              </c:pt>
              <c:pt idx="69">
                <c:v>1.3605511294153268E-3</c:v>
              </c:pt>
            </c:numLit>
          </c:xVal>
          <c:yVal>
            <c:numLit>
              <c:formatCode>General</c:formatCode>
              <c:ptCount val="130"/>
              <c:pt idx="3" formatCode="0.0000">
                <c:v>0.59522634114338169</c:v>
              </c:pt>
              <c:pt idx="4" formatCode="0.0000">
                <c:v>0.60292408228580741</c:v>
              </c:pt>
              <c:pt idx="5" formatCode="0.0000">
                <c:v>0.61686582994928074</c:v>
              </c:pt>
              <c:pt idx="6" formatCode="0.0000">
                <c:v>0.61653395500753794</c:v>
              </c:pt>
              <c:pt idx="7" formatCode="0.0000">
                <c:v>0.6217966062990401</c:v>
              </c:pt>
              <c:pt idx="8" formatCode="0.0000">
                <c:v>0.61141660172976775</c:v>
              </c:pt>
              <c:pt idx="9" formatCode="0.0000">
                <c:v>0.60569824584467202</c:v>
              </c:pt>
              <c:pt idx="10" formatCode="0.0000">
                <c:v>0.590994519498099</c:v>
              </c:pt>
              <c:pt idx="11" formatCode="0.0000">
                <c:v>0.61323234608186927</c:v>
              </c:pt>
              <c:pt idx="12" formatCode="0.0000">
                <c:v>0.63646615372119619</c:v>
              </c:pt>
              <c:pt idx="13" formatCode="0.0000">
                <c:v>0.67204156819349481</c:v>
              </c:pt>
              <c:pt idx="14" formatCode="0.0000">
                <c:v>0.68314320903611248</c:v>
              </c:pt>
              <c:pt idx="15" formatCode="0.0000">
                <c:v>0.70450532786647813</c:v>
              </c:pt>
              <c:pt idx="16" formatCode="0.0000">
                <c:v>0.71137260280109393</c:v>
              </c:pt>
              <c:pt idx="17" formatCode="0.0000">
                <c:v>0.72103790920767918</c:v>
              </c:pt>
              <c:pt idx="18" formatCode="0.0000">
                <c:v>0.74818293547321923</c:v>
              </c:pt>
              <c:pt idx="19" formatCode="0.0000">
                <c:v>0.78709105126283818</c:v>
              </c:pt>
              <c:pt idx="20" formatCode="0.0000">
                <c:v>0.8186626875506795</c:v>
              </c:pt>
              <c:pt idx="21" formatCode="0.0000">
                <c:v>0.54495313087521635</c:v>
              </c:pt>
              <c:pt idx="22" formatCode="0.0000">
                <c:v>0.4933964531937059</c:v>
              </c:pt>
              <c:pt idx="23" formatCode="0.0000">
                <c:v>0.47657499102985929</c:v>
              </c:pt>
              <c:pt idx="24" formatCode="0.0000">
                <c:v>0.90545623325892566</c:v>
              </c:pt>
              <c:pt idx="25" formatCode="0.0000">
                <c:v>0.98968239233736066</c:v>
              </c:pt>
              <c:pt idx="26" formatCode="0.0000">
                <c:v>0.98630436591800807</c:v>
              </c:pt>
              <c:pt idx="27" formatCode="0.0000">
                <c:v>1.0378175801948106</c:v>
              </c:pt>
              <c:pt idx="28" formatCode="0.0000">
                <c:v>1.0801986159287635</c:v>
              </c:pt>
              <c:pt idx="29" formatCode="0.0000">
                <c:v>1.0992074355200394</c:v>
              </c:pt>
              <c:pt idx="30" formatCode="0.0000">
                <c:v>1.089161807574254</c:v>
              </c:pt>
              <c:pt idx="31" formatCode="0.0000">
                <c:v>1.1187979596823081</c:v>
              </c:pt>
              <c:pt idx="32" formatCode="0.0000">
                <c:v>1.1270035269475376</c:v>
              </c:pt>
              <c:pt idx="33" formatCode="0.0000">
                <c:v>1.1815975119942244</c:v>
              </c:pt>
              <c:pt idx="34" formatCode="0.0000">
                <c:v>1.1434204680375775</c:v>
              </c:pt>
              <c:pt idx="35" formatCode="0.0000">
                <c:v>1.1099833496694003</c:v>
              </c:pt>
              <c:pt idx="36" formatCode="0.0000">
                <c:v>1.0477670714318321</c:v>
              </c:pt>
              <c:pt idx="37" formatCode="0.0000">
                <c:v>1.0098955521394386</c:v>
              </c:pt>
              <c:pt idx="38" formatCode="0.0000">
                <c:v>0.97754770149496895</c:v>
              </c:pt>
              <c:pt idx="39" formatCode="0.0000">
                <c:v>0.94707067069273265</c:v>
              </c:pt>
              <c:pt idx="40" formatCode="0.0000">
                <c:v>0.94293442883295153</c:v>
              </c:pt>
              <c:pt idx="41" formatCode="0.0000">
                <c:v>0.93233589161284525</c:v>
              </c:pt>
              <c:pt idx="42" formatCode="0.0000">
                <c:v>0.90837048267070308</c:v>
              </c:pt>
              <c:pt idx="43" formatCode="0.0000">
                <c:v>0.85350138924345331</c:v>
              </c:pt>
              <c:pt idx="44" formatCode="0.0000">
                <c:v>0.795949909020366</c:v>
              </c:pt>
              <c:pt idx="45" formatCode="0.0000">
                <c:v>0.76060009012724494</c:v>
              </c:pt>
              <c:pt idx="46" formatCode="0.0000">
                <c:v>0.72958608604206909</c:v>
              </c:pt>
              <c:pt idx="47" formatCode="0.0000">
                <c:v>0.71851086596410896</c:v>
              </c:pt>
              <c:pt idx="48" formatCode="0.0000">
                <c:v>0.70152561865356966</c:v>
              </c:pt>
              <c:pt idx="49" formatCode="0.0000">
                <c:v>0.70515326414607038</c:v>
              </c:pt>
              <c:pt idx="50" formatCode="0.0000">
                <c:v>0.70909352200062714</c:v>
              </c:pt>
              <c:pt idx="51" formatCode="0.0000">
                <c:v>0.72603841917861489</c:v>
              </c:pt>
              <c:pt idx="52" formatCode="0.0000">
                <c:v>0.78574172631732542</c:v>
              </c:pt>
              <c:pt idx="53" formatCode="0.0000">
                <c:v>0.92961887753039973</c:v>
              </c:pt>
              <c:pt idx="54" formatCode="0.0000">
                <c:v>1.1714579155918194</c:v>
              </c:pt>
              <c:pt idx="55" formatCode="0.0000">
                <c:v>1.4525202390038248</c:v>
              </c:pt>
              <c:pt idx="56" formatCode="0.0000">
                <c:v>1.6365205030144645</c:v>
              </c:pt>
              <c:pt idx="57" formatCode="0.0000">
                <c:v>1.6679705775817169</c:v>
              </c:pt>
              <c:pt idx="58" formatCode="0.0000">
                <c:v>1.5493791522524492</c:v>
              </c:pt>
              <c:pt idx="59" formatCode="0.0000">
                <c:v>1.4781191561873881</c:v>
              </c:pt>
              <c:pt idx="60" formatCode="0.0000">
                <c:v>1.585000761166651</c:v>
              </c:pt>
              <c:pt idx="61" formatCode="0.0000">
                <c:v>1.587727174730116</c:v>
              </c:pt>
              <c:pt idx="62" formatCode="0.0000">
                <c:v>1.6979276703577504</c:v>
              </c:pt>
              <c:pt idx="63" formatCode="0.0000">
                <c:v>1.7236940154804912</c:v>
              </c:pt>
              <c:pt idx="64" formatCode="0.0000">
                <c:v>1.8646024530165264</c:v>
              </c:pt>
              <c:pt idx="65" formatCode="0.0000">
                <c:v>1.927822078261705</c:v>
              </c:pt>
              <c:pt idx="66" formatCode="0.0000">
                <c:v>1.7915588832967844</c:v>
              </c:pt>
              <c:pt idx="67" formatCode="0.0000">
                <c:v>1.7276351277085038</c:v>
              </c:pt>
              <c:pt idx="68" formatCode="0.0000">
                <c:v>1.56976916774509</c:v>
              </c:pt>
              <c:pt idx="69" formatCode="0.0000">
                <c:v>1.4346070143538678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2593-4D43-83C4-56BBECC06685}"/>
            </c:ext>
          </c:extLst>
        </c:ser>
        <c:ser>
          <c:idx val="0"/>
          <c:order val="1"/>
          <c:tx>
            <c:v>Stress Corrected</c:v>
          </c:tx>
          <c:spPr>
            <a:ln w="12700">
              <a:solidFill>
                <a:schemeClr val="tx1"/>
              </a:solidFill>
            </a:ln>
          </c:spPr>
          <c:marker>
            <c:symbol val="square"/>
            <c:size val="5"/>
            <c:spPr>
              <a:solidFill>
                <a:srgbClr val="00B050"/>
              </a:solidFill>
              <a:ln>
                <a:solidFill>
                  <a:schemeClr val="tx1"/>
                </a:solidFill>
              </a:ln>
            </c:spPr>
          </c:marker>
          <c:xVal>
            <c:numLit>
              <c:formatCode>0.0000</c:formatCode>
              <c:ptCount val="129"/>
              <c:pt idx="0">
                <c:v>61.957197016397522</c:v>
              </c:pt>
              <c:pt idx="1">
                <c:v>53.062762118544413</c:v>
              </c:pt>
              <c:pt idx="2">
                <c:v>45.645406516484904</c:v>
              </c:pt>
              <c:pt idx="3">
                <c:v>39.239753776857874</c:v>
              </c:pt>
              <c:pt idx="4">
                <c:v>33.777391819510271</c:v>
              </c:pt>
              <c:pt idx="5">
                <c:v>28.957344663410822</c:v>
              </c:pt>
              <c:pt idx="6">
                <c:v>24.937866534576994</c:v>
              </c:pt>
              <c:pt idx="7">
                <c:v>21.415761644460847</c:v>
              </c:pt>
              <c:pt idx="8">
                <c:v>18.420175479773562</c:v>
              </c:pt>
              <c:pt idx="9">
                <c:v>15.827747488068665</c:v>
              </c:pt>
              <c:pt idx="10">
                <c:v>13.622092403657467</c:v>
              </c:pt>
              <c:pt idx="11">
                <c:v>11.717733471703649</c:v>
              </c:pt>
              <c:pt idx="12">
                <c:v>10.090854762957429</c:v>
              </c:pt>
              <c:pt idx="13">
                <c:v>8.698528603003048</c:v>
              </c:pt>
              <c:pt idx="14">
                <c:v>7.4992947269290129</c:v>
              </c:pt>
              <c:pt idx="15">
                <c:v>6.4567192062662553</c:v>
              </c:pt>
              <c:pt idx="16">
                <c:v>5.5801035802495251</c:v>
              </c:pt>
              <c:pt idx="17">
                <c:v>4.8278849279860632</c:v>
              </c:pt>
              <c:pt idx="18">
                <c:v>4.1772174743057464</c:v>
              </c:pt>
              <c:pt idx="19">
                <c:v>3.6164505214136677</c:v>
              </c:pt>
              <c:pt idx="20">
                <c:v>2.7873571386837339</c:v>
              </c:pt>
              <c:pt idx="21">
                <c:v>2.5535753312719134</c:v>
              </c:pt>
              <c:pt idx="22">
                <c:v>2.3895231417030462</c:v>
              </c:pt>
              <c:pt idx="23">
                <c:v>2.0173163950950062</c:v>
              </c:pt>
              <c:pt idx="24">
                <c:v>1.7219473222815438</c:v>
              </c:pt>
              <c:pt idx="25">
                <c:v>1.4701913918127882</c:v>
              </c:pt>
              <c:pt idx="26">
                <c:v>1.3196374394797588</c:v>
              </c:pt>
              <c:pt idx="27">
                <c:v>1.0877325122480994</c:v>
              </c:pt>
              <c:pt idx="28">
                <c:v>0.98484050775119425</c:v>
              </c:pt>
              <c:pt idx="29">
                <c:v>0.83596009615391409</c:v>
              </c:pt>
              <c:pt idx="30">
                <c:v>0.72037184153278644</c:v>
              </c:pt>
              <c:pt idx="31">
                <c:v>0.62046739365904569</c:v>
              </c:pt>
              <c:pt idx="32">
                <c:v>0.54076306247886063</c:v>
              </c:pt>
              <c:pt idx="33">
                <c:v>0.46462353956152586</c:v>
              </c:pt>
              <c:pt idx="34">
                <c:v>0.39888517257572431</c:v>
              </c:pt>
              <c:pt idx="35">
                <c:v>0.34429653584618075</c:v>
              </c:pt>
              <c:pt idx="36">
                <c:v>0.29636650533907172</c:v>
              </c:pt>
              <c:pt idx="37">
                <c:v>0.25460542210944742</c:v>
              </c:pt>
              <c:pt idx="38">
                <c:v>0.21774355638798809</c:v>
              </c:pt>
              <c:pt idx="39">
                <c:v>0.18760268130979327</c:v>
              </c:pt>
              <c:pt idx="40">
                <c:v>0.16120512433384379</c:v>
              </c:pt>
              <c:pt idx="41">
                <c:v>0.13865315805922479</c:v>
              </c:pt>
              <c:pt idx="42">
                <c:v>0.11904362035967066</c:v>
              </c:pt>
              <c:pt idx="43">
                <c:v>0.1019055580194313</c:v>
              </c:pt>
              <c:pt idx="44">
                <c:v>8.7654011594927264E-2</c:v>
              </c:pt>
              <c:pt idx="45">
                <c:v>7.5212075502059286E-2</c:v>
              </c:pt>
              <c:pt idx="46">
                <c:v>6.4491733370241069E-2</c:v>
              </c:pt>
              <c:pt idx="47">
                <c:v>5.5253613813189516E-2</c:v>
              </c:pt>
              <c:pt idx="48">
                <c:v>4.7339952714751839E-2</c:v>
              </c:pt>
              <c:pt idx="49">
                <c:v>4.051429550320601E-2</c:v>
              </c:pt>
              <c:pt idx="50">
                <c:v>3.4625515820372883E-2</c:v>
              </c:pt>
              <c:pt idx="51">
                <c:v>2.9594642515644518E-2</c:v>
              </c:pt>
              <c:pt idx="52">
                <c:v>2.5277519735587093E-2</c:v>
              </c:pt>
              <c:pt idx="53">
                <c:v>2.1560957007161676E-2</c:v>
              </c:pt>
              <c:pt idx="54">
                <c:v>1.8361929265693883E-2</c:v>
              </c:pt>
              <c:pt idx="55">
                <c:v>1.561373938743605E-2</c:v>
              </c:pt>
              <c:pt idx="56">
                <c:v>1.3255498262613147E-2</c:v>
              </c:pt>
              <c:pt idx="57">
                <c:v>1.1227999111142556E-2</c:v>
              </c:pt>
              <c:pt idx="58">
                <c:v>9.4894816014601743E-3</c:v>
              </c:pt>
              <c:pt idx="59">
                <c:v>7.9976524971409439E-3</c:v>
              </c:pt>
              <c:pt idx="60">
                <c:v>6.7185992042199973E-3</c:v>
              </c:pt>
              <c:pt idx="61">
                <c:v>5.6225994488236578E-3</c:v>
              </c:pt>
              <c:pt idx="62">
                <c:v>4.6851615398414695E-3</c:v>
              </c:pt>
              <c:pt idx="63">
                <c:v>3.8836579108080462E-3</c:v>
              </c:pt>
              <c:pt idx="64">
                <c:v>3.2003293354603357E-3</c:v>
              </c:pt>
              <c:pt idx="65">
                <c:v>2.6191364121338138E-3</c:v>
              </c:pt>
              <c:pt idx="66">
                <c:v>2.1262284475814176E-3</c:v>
              </c:pt>
              <c:pt idx="67">
                <c:v>1.7098376403490727E-3</c:v>
              </c:pt>
              <c:pt idx="68">
                <c:v>1.3605511294153268E-3</c:v>
              </c:pt>
            </c:numLit>
          </c:xVal>
          <c:yVal>
            <c:numLit>
              <c:formatCode>0.0000</c:formatCode>
              <c:ptCount val="129"/>
              <c:pt idx="0">
                <c:v>0</c:v>
              </c:pt>
              <c:pt idx="1">
                <c:v>0</c:v>
              </c:pt>
              <c:pt idx="2">
                <c:v>0</c:v>
              </c:pt>
              <c:pt idx="3">
                <c:v>0</c:v>
              </c:pt>
              <c:pt idx="4">
                <c:v>0</c:v>
              </c:pt>
              <c:pt idx="5">
                <c:v>0</c:v>
              </c:pt>
              <c:pt idx="6">
                <c:v>0</c:v>
              </c:pt>
              <c:pt idx="7">
                <c:v>0</c:v>
              </c:pt>
              <c:pt idx="8">
                <c:v>0</c:v>
              </c:pt>
              <c:pt idx="9">
                <c:v>0</c:v>
              </c:pt>
              <c:pt idx="10">
                <c:v>0</c:v>
              </c:pt>
              <c:pt idx="11">
                <c:v>0</c:v>
              </c:pt>
              <c:pt idx="12">
                <c:v>0</c:v>
              </c:pt>
              <c:pt idx="13">
                <c:v>0</c:v>
              </c:pt>
              <c:pt idx="14">
                <c:v>3.4675006874713775E-2</c:v>
              </c:pt>
              <c:pt idx="15">
                <c:v>8.3947396317035267E-2</c:v>
              </c:pt>
              <c:pt idx="16">
                <c:v>0.15512513316753437</c:v>
              </c:pt>
              <c:pt idx="17">
                <c:v>0.20179110455594398</c:v>
              </c:pt>
              <c:pt idx="18">
                <c:v>0.24162775509574644</c:v>
              </c:pt>
              <c:pt idx="19">
                <c:v>0.13398650744322527</c:v>
              </c:pt>
              <c:pt idx="20">
                <c:v>0.10182622373567889</c:v>
              </c:pt>
              <c:pt idx="21">
                <c:v>0.11704012030367919</c:v>
              </c:pt>
              <c:pt idx="22">
                <c:v>0.34955547294005729</c:v>
              </c:pt>
              <c:pt idx="23">
                <c:v>0.44865135593725863</c:v>
              </c:pt>
              <c:pt idx="24">
                <c:v>0.45732120898823031</c:v>
              </c:pt>
              <c:pt idx="25">
                <c:v>0.51384665380906447</c:v>
              </c:pt>
              <c:pt idx="26">
                <c:v>0.57318141742800832</c:v>
              </c:pt>
              <c:pt idx="27">
                <c:v>0.59784193321326062</c:v>
              </c:pt>
              <c:pt idx="28">
                <c:v>0.60187858707953923</c:v>
              </c:pt>
              <c:pt idx="29">
                <c:v>0.63895658504919617</c:v>
              </c:pt>
              <c:pt idx="30">
                <c:v>0.6595662753551742</c:v>
              </c:pt>
              <c:pt idx="31">
                <c:v>0.72359418784501528</c:v>
              </c:pt>
              <c:pt idx="32">
                <c:v>0.69686855725330665</c:v>
              </c:pt>
              <c:pt idx="33">
                <c:v>0.67450572988121937</c:v>
              </c:pt>
              <c:pt idx="34">
                <c:v>0.62250905879056417</c:v>
              </c:pt>
              <c:pt idx="35">
                <c:v>0.59405917711701328</c:v>
              </c:pt>
              <c:pt idx="36">
                <c:v>0.57083681720982604</c:v>
              </c:pt>
              <c:pt idx="37">
                <c:v>0.54970404732702427</c:v>
              </c:pt>
              <c:pt idx="38">
                <c:v>0.55386493313797325</c:v>
              </c:pt>
              <c:pt idx="39">
                <c:v>0.55142249588696857</c:v>
              </c:pt>
              <c:pt idx="40">
                <c:v>0.53485794971109246</c:v>
              </c:pt>
              <c:pt idx="41">
                <c:v>0.48704263443230622</c:v>
              </c:pt>
              <c:pt idx="42">
                <c:v>0.43577704803510853</c:v>
              </c:pt>
              <c:pt idx="43">
                <c:v>0.40567483362844947</c:v>
              </c:pt>
              <c:pt idx="44">
                <c:v>0.37929195163064594</c:v>
              </c:pt>
              <c:pt idx="45">
                <c:v>0.37217585629286754</c:v>
              </c:pt>
              <c:pt idx="46">
                <c:v>0.35870246762591829</c:v>
              </c:pt>
              <c:pt idx="47">
                <c:v>0.36513774338322158</c:v>
              </c:pt>
              <c:pt idx="48">
                <c:v>0.3712274206433418</c:v>
              </c:pt>
              <c:pt idx="49">
                <c:v>0.38967694690892218</c:v>
              </c:pt>
              <c:pt idx="50">
                <c:v>0.45050260413155241</c:v>
              </c:pt>
              <c:pt idx="51">
                <c:v>0.59580249272935681</c:v>
              </c:pt>
              <c:pt idx="52">
                <c:v>0.84019795828780575</c:v>
              </c:pt>
              <c:pt idx="53">
                <c:v>1.125214325236686</c:v>
              </c:pt>
              <c:pt idx="54">
                <c:v>1.3132806471309477</c:v>
              </c:pt>
              <c:pt idx="55">
                <c:v>1.3470343395416648</c:v>
              </c:pt>
              <c:pt idx="56">
                <c:v>1.2271288899648993</c:v>
              </c:pt>
              <c:pt idx="57">
                <c:v>1.1510233450460789</c:v>
              </c:pt>
              <c:pt idx="58">
                <c:v>1.2509028837463196</c:v>
              </c:pt>
              <c:pt idx="59">
                <c:v>1.2428518366237682</c:v>
              </c:pt>
              <c:pt idx="60">
                <c:v>1.3389986980517212</c:v>
              </c:pt>
              <c:pt idx="61">
                <c:v>1.3458420769796431</c:v>
              </c:pt>
              <c:pt idx="62">
                <c:v>1.4632870489418779</c:v>
              </c:pt>
              <c:pt idx="63">
                <c:v>1.49673178230045</c:v>
              </c:pt>
              <c:pt idx="64">
                <c:v>1.3212263125082362</c:v>
              </c:pt>
              <c:pt idx="65">
                <c:v>1.2079749416142573</c:v>
              </c:pt>
              <c:pt idx="66">
                <c:v>0.98821025735914036</c:v>
              </c:pt>
              <c:pt idx="67">
                <c:v>0.77709728133395706</c:v>
              </c:pt>
              <c:pt idx="68">
                <c:v>0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1-2593-4D43-83C4-56BBECC06685}"/>
            </c:ext>
          </c:extLst>
        </c:ser>
        <c:ser>
          <c:idx val="2"/>
          <c:order val="2"/>
          <c:tx>
            <c:v>0 Line</c:v>
          </c:tx>
          <c:spPr>
            <a:ln w="31750">
              <a:solidFill>
                <a:schemeClr val="tx1"/>
              </a:solidFill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1E-3</c:v>
              </c:pt>
              <c:pt idx="1">
                <c:v>100</c:v>
              </c:pt>
            </c:numLit>
          </c:xVal>
          <c:yVal>
            <c:numLit>
              <c:formatCode>General</c:formatCode>
              <c:ptCount val="2"/>
              <c:pt idx="0">
                <c:v>0</c:v>
              </c:pt>
              <c:pt idx="1">
                <c:v>0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2-2593-4D43-83C4-56BBECC0668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logBase val="10"/>
          <c:orientation val="minMax"/>
          <c:max val="100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Pore Throat Radius,</a:t>
                </a:r>
                <a:r>
                  <a:rPr lang="en-US" baseline="0"/>
                  <a:t> micron</a:t>
                </a:r>
                <a:endParaRPr lang="en-US"/>
              </a:p>
            </c:rich>
          </c:tx>
          <c:overlay val="0"/>
        </c:title>
        <c:numFmt formatCode="General" sourceLinked="0"/>
        <c:majorTickMark val="out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-5"/>
        <c:crossBetween val="midCat"/>
      </c:valAx>
      <c:valAx>
        <c:axId val="160021120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Log Normalized</a:t>
                </a:r>
                <a:r>
                  <a:rPr lang="en-US" baseline="0"/>
                  <a:t> Pore Volume</a:t>
                </a:r>
                <a:endParaRPr lang="en-US"/>
              </a:p>
            </c:rich>
          </c:tx>
          <c:layout>
            <c:manualLayout>
              <c:xMode val="edge"/>
              <c:yMode val="edge"/>
              <c:x val="2.4687634200537781E-2"/>
              <c:y val="0.26035006842093456"/>
            </c:manualLayout>
          </c:layout>
          <c:overlay val="0"/>
        </c:title>
        <c:numFmt formatCode="#,##0.00" sourceLinked="0"/>
        <c:majorTickMark val="cross"/>
        <c:minorTickMark val="in"/>
        <c:tickLblPos val="none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egendEntry>
        <c:idx val="2"/>
        <c:delete val="1"/>
      </c:legendEntry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 orientation="portrait"/>
  </c:printSettings>
  <c:userShapes r:id="rId1"/>
</c:chartSpace>
</file>

<file path=xl/charts/chart1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tx>
            <c:v>C_apparent</c:v>
          </c:tx>
          <c:spPr>
            <a:ln w="25400">
              <a:noFill/>
            </a:ln>
          </c:spPr>
          <c:marker>
            <c:symbol val="circle"/>
            <c:size val="5"/>
            <c:spPr>
              <a:solidFill>
                <a:schemeClr val="bg1"/>
              </a:solidFill>
              <a:ln>
                <a:solidFill>
                  <a:schemeClr val="tx1"/>
                </a:solidFill>
              </a:ln>
            </c:spPr>
          </c:marker>
          <c:dPt>
            <c:idx val="1"/>
            <c:bubble3D val="0"/>
            <c:extLst>
              <c:ext xmlns:c16="http://schemas.microsoft.com/office/drawing/2014/chart" uri="{C3380CC4-5D6E-409C-BE32-E72D297353CC}">
                <c16:uniqueId val="{00000000-42D7-4A15-A94F-1CA79900219A}"/>
              </c:ext>
            </c:extLst>
          </c:dPt>
          <c:xVal>
            <c:numLit>
              <c:formatCode>0.000</c:formatCode>
              <c:ptCount val="126"/>
              <c:pt idx="0">
                <c:v>1.5089621543884277</c:v>
              </c:pt>
              <c:pt idx="1">
                <c:v>1.7389774322509766</c:v>
              </c:pt>
              <c:pt idx="2">
                <c:v>2.0304603576660156</c:v>
              </c:pt>
              <c:pt idx="3">
                <c:v>2.360400915145874</c:v>
              </c:pt>
              <c:pt idx="4">
                <c:v>2.745711088180542</c:v>
              </c:pt>
              <c:pt idx="5">
                <c:v>3.1897244453430176</c:v>
              </c:pt>
              <c:pt idx="6">
                <c:v>3.7206540107727051</c:v>
              </c:pt>
              <c:pt idx="7">
                <c:v>4.320368766784668</c:v>
              </c:pt>
              <c:pt idx="8">
                <c:v>5.0310664176940918</c:v>
              </c:pt>
              <c:pt idx="9">
                <c:v>5.8498201370239258</c:v>
              </c:pt>
              <c:pt idx="10">
                <c:v>6.8096404075622559</c:v>
              </c:pt>
              <c:pt idx="11">
                <c:v>7.9162988662719727</c:v>
              </c:pt>
              <c:pt idx="12">
                <c:v>9.2115888595581055</c:v>
              </c:pt>
              <c:pt idx="13">
                <c:v>10.713396072387695</c:v>
              </c:pt>
              <c:pt idx="14">
                <c:v>12.45725154876709</c:v>
              </c:pt>
              <c:pt idx="15">
                <c:v>14.496249198913574</c:v>
              </c:pt>
              <c:pt idx="16">
                <c:v>16.908767700195313</c:v>
              </c:pt>
              <c:pt idx="17">
                <c:v>19.664478302001953</c:v>
              </c:pt>
              <c:pt idx="18">
                <c:v>22.860870361328125</c:v>
              </c:pt>
              <c:pt idx="19">
                <c:v>26.59193229675293</c:v>
              </c:pt>
              <c:pt idx="20">
                <c:v>30.924253463745117</c:v>
              </c:pt>
              <c:pt idx="21">
                <c:v>40.628826141357422</c:v>
              </c:pt>
              <c:pt idx="22">
                <c:v>44.532398223876953</c:v>
              </c:pt>
              <c:pt idx="23">
                <c:v>47.736274719238281</c:v>
              </c:pt>
              <c:pt idx="24">
                <c:v>56.969779968261719</c:v>
              </c:pt>
              <c:pt idx="25">
                <c:v>67.175979614257813</c:v>
              </c:pt>
              <c:pt idx="26">
                <c:v>79.143821716308594</c:v>
              </c:pt>
              <c:pt idx="27">
                <c:v>88.497581481933594</c:v>
              </c:pt>
              <c:pt idx="28">
                <c:v>107.99617767333984</c:v>
              </c:pt>
              <c:pt idx="29">
                <c:v>119.59762573242188</c:v>
              </c:pt>
              <c:pt idx="30">
                <c:v>141.44929504394531</c:v>
              </c:pt>
              <c:pt idx="31">
                <c:v>164.64773559570313</c:v>
              </c:pt>
              <c:pt idx="32">
                <c:v>191.66067504882813</c:v>
              </c:pt>
              <c:pt idx="33">
                <c:v>220.36248779296875</c:v>
              </c:pt>
              <c:pt idx="34">
                <c:v>256.96115112304688</c:v>
              </c:pt>
              <c:pt idx="35">
                <c:v>299.77197265625</c:v>
              </c:pt>
              <c:pt idx="36">
                <c:v>347.70669555664063</c:v>
              </c:pt>
              <c:pt idx="37">
                <c:v>404.29666137695313</c:v>
              </c:pt>
              <c:pt idx="38">
                <c:v>470.89089965820313</c:v>
              </c:pt>
              <c:pt idx="39">
                <c:v>550.7784423828125</c:v>
              </c:pt>
              <c:pt idx="40">
                <c:v>639.27618408203125</c:v>
              </c:pt>
              <c:pt idx="41">
                <c:v>743.75665283203125</c:v>
              </c:pt>
              <c:pt idx="42">
                <c:v>864.2447509765625</c:v>
              </c:pt>
              <c:pt idx="43">
                <c:v>1005.7288208007813</c:v>
              </c:pt>
              <c:pt idx="44">
                <c:v>1173.425537109375</c:v>
              </c:pt>
              <c:pt idx="45">
                <c:v>1362.1090087890625</c:v>
              </c:pt>
              <c:pt idx="46">
                <c:v>1584.335693359375</c:v>
              </c:pt>
              <c:pt idx="47">
                <c:v>1843.2711181640625</c:v>
              </c:pt>
              <c:pt idx="48">
                <c:v>2145.223876953125</c:v>
              </c:pt>
              <c:pt idx="49">
                <c:v>2495.204345703125</c:v>
              </c:pt>
              <c:pt idx="50">
                <c:v>2903.635498046875</c:v>
              </c:pt>
              <c:pt idx="51">
                <c:v>3380.96240234375</c:v>
              </c:pt>
              <c:pt idx="52">
                <c:v>3933.25830078125</c:v>
              </c:pt>
              <c:pt idx="53">
                <c:v>4574.46728515625</c:v>
              </c:pt>
              <c:pt idx="54">
                <c:v>5321.3408203125</c:v>
              </c:pt>
              <c:pt idx="55">
                <c:v>6191.6806640625</c:v>
              </c:pt>
              <c:pt idx="56">
                <c:v>7204.35302734375</c:v>
              </c:pt>
              <c:pt idx="57">
                <c:v>8381.408203125</c:v>
              </c:pt>
              <c:pt idx="58">
                <c:v>9752.611328125</c:v>
              </c:pt>
              <c:pt idx="59">
                <c:v>11346.4150390625</c:v>
              </c:pt>
              <c:pt idx="60">
                <c:v>13201.0166015625</c:v>
              </c:pt>
              <c:pt idx="61">
                <c:v>15358.7041015625</c:v>
              </c:pt>
              <c:pt idx="62">
                <c:v>17869.81640625</c:v>
              </c:pt>
              <c:pt idx="63">
                <c:v>20790.119140625</c:v>
              </c:pt>
              <c:pt idx="64">
                <c:v>24190.021484375</c:v>
              </c:pt>
              <c:pt idx="65">
                <c:v>28144.7109375</c:v>
              </c:pt>
              <c:pt idx="66">
                <c:v>32744.662109375</c:v>
              </c:pt>
              <c:pt idx="67">
                <c:v>38096.52734375</c:v>
              </c:pt>
              <c:pt idx="68">
                <c:v>44324.10546875</c:v>
              </c:pt>
              <c:pt idx="69">
                <c:v>51555.19140625</c:v>
              </c:pt>
            </c:numLit>
          </c:xVal>
          <c:yVal>
            <c:numLit>
              <c:formatCode>0.00E+00</c:formatCode>
              <c:ptCount val="126"/>
              <c:pt idx="1">
                <c:v>7.2708847153532758E-3</c:v>
              </c:pt>
              <c:pt idx="2">
                <c:v>6.5179945380226239E-3</c:v>
              </c:pt>
              <c:pt idx="3">
                <c:v>5.6086688211944534E-3</c:v>
              </c:pt>
              <c:pt idx="4">
                <c:v>4.8460331833303253E-3</c:v>
              </c:pt>
              <c:pt idx="5">
                <c:v>4.4527228090327428E-3</c:v>
              </c:pt>
              <c:pt idx="6">
                <c:v>3.5806285919630621E-3</c:v>
              </c:pt>
              <c:pt idx="7">
                <c:v>3.1759839157136224E-3</c:v>
              </c:pt>
              <c:pt idx="8">
                <c:v>2.7039445661778726E-3</c:v>
              </c:pt>
              <c:pt idx="9">
                <c:v>2.2207280960617384E-3</c:v>
              </c:pt>
              <c:pt idx="10">
                <c:v>1.8838123733246931E-3</c:v>
              </c:pt>
              <c:pt idx="11">
                <c:v>1.9162751831781459E-3</c:v>
              </c:pt>
              <c:pt idx="12">
                <c:v>1.5886606186004777E-3</c:v>
              </c:pt>
              <c:pt idx="13">
                <c:v>1.4269858625693599E-3</c:v>
              </c:pt>
              <c:pt idx="14">
                <c:v>1.2858979194011891E-3</c:v>
              </c:pt>
              <c:pt idx="15">
                <c:v>1.1155480321311667E-3</c:v>
              </c:pt>
              <c:pt idx="16">
                <c:v>9.3934580888934544E-4</c:v>
              </c:pt>
              <c:pt idx="17">
                <c:v>8.539107124154613E-4</c:v>
              </c:pt>
              <c:pt idx="18">
                <c:v>7.9350993919001165E-4</c:v>
              </c:pt>
              <c:pt idx="19">
                <c:v>6.9989578877729583E-4</c:v>
              </c:pt>
              <c:pt idx="20">
                <c:v>6.1702959762656797E-4</c:v>
              </c:pt>
              <c:pt idx="21">
                <c:v>1.381067212180304E-4</c:v>
              </c:pt>
              <c:pt idx="22">
                <c:v>3.5206747421582141E-4</c:v>
              </c:pt>
              <c:pt idx="23">
                <c:v>5.2301843706492178E-4</c:v>
              </c:pt>
              <c:pt idx="24">
                <c:v>3.7513475348294097E-4</c:v>
              </c:pt>
              <c:pt idx="25">
                <c:v>3.471152184554807E-4</c:v>
              </c:pt>
              <c:pt idx="26">
                <c:v>3.0624634249284532E-4</c:v>
              </c:pt>
              <c:pt idx="27">
                <c:v>2.7832884707521726E-4</c:v>
              </c:pt>
              <c:pt idx="28">
                <c:v>2.455645596803989E-4</c:v>
              </c:pt>
              <c:pt idx="29">
                <c:v>2.0867040682633281E-4</c:v>
              </c:pt>
              <c:pt idx="30">
                <c:v>1.7721380201114577E-4</c:v>
              </c:pt>
              <c:pt idx="31">
                <c:v>1.7180936130988038E-4</c:v>
              </c:pt>
              <c:pt idx="32">
                <c:v>1.3913725150160457E-4</c:v>
              </c:pt>
              <c:pt idx="33">
                <c:v>1.3060775937737395E-4</c:v>
              </c:pt>
              <c:pt idx="34">
                <c:v>1.0113784951982618E-4</c:v>
              </c:pt>
              <c:pt idx="35">
                <c:v>8.2301426811221006E-5</c:v>
              </c:pt>
              <c:pt idx="36">
                <c:v>7.0389916842670286E-5</c:v>
              </c:pt>
              <c:pt idx="37">
                <c:v>5.8121476937023974E-5</c:v>
              </c:pt>
              <c:pt idx="38">
                <c:v>4.7967020595062903E-5</c:v>
              </c:pt>
              <c:pt idx="39">
                <c:v>4.1007062271008779E-5</c:v>
              </c:pt>
              <c:pt idx="40">
                <c:v>3.6614122019977549E-5</c:v>
              </c:pt>
              <c:pt idx="41">
                <c:v>2.959479946224586E-5</c:v>
              </c:pt>
              <c:pt idx="42">
                <c:v>2.4256433709098691E-5</c:v>
              </c:pt>
              <c:pt idx="43">
                <c:v>1.9486976818081052E-5</c:v>
              </c:pt>
              <c:pt idx="44">
                <c:v>1.5351767448537177E-5</c:v>
              </c:pt>
              <c:pt idx="45">
                <c:v>1.3563451018396772E-5</c:v>
              </c:pt>
              <c:pt idx="46">
                <c:v>1.1009583189084431E-5</c:v>
              </c:pt>
              <c:pt idx="47">
                <c:v>9.3889785771460047E-6</c:v>
              </c:pt>
              <c:pt idx="48">
                <c:v>8.0914627219121996E-6</c:v>
              </c:pt>
              <c:pt idx="49">
                <c:v>7.1509483307425881E-6</c:v>
              </c:pt>
              <c:pt idx="50">
                <c:v>6.1069035337901444E-6</c:v>
              </c:pt>
              <c:pt idx="51">
                <c:v>5.5496804995434437E-6</c:v>
              </c:pt>
              <c:pt idx="52">
                <c:v>5.7200744349987754E-6</c:v>
              </c:pt>
              <c:pt idx="53">
                <c:v>6.2960480000045943E-6</c:v>
              </c:pt>
              <c:pt idx="54">
                <c:v>7.0140251656129967E-6</c:v>
              </c:pt>
              <c:pt idx="55">
                <c:v>7.1564858035597239E-6</c:v>
              </c:pt>
              <c:pt idx="56">
                <c:v>6.0358675290288105E-6</c:v>
              </c:pt>
              <c:pt idx="57">
                <c:v>4.8248470167331954E-6</c:v>
              </c:pt>
              <c:pt idx="58">
                <c:v>3.6756018928620103E-6</c:v>
              </c:pt>
              <c:pt idx="59">
                <c:v>3.4037286671161587E-6</c:v>
              </c:pt>
              <c:pt idx="60">
                <c:v>3.7543610301442843E-6</c:v>
              </c:pt>
              <c:pt idx="61">
                <c:v>2.3887390652244276E-6</c:v>
              </c:pt>
              <c:pt idx="62">
                <c:v>2.6934299823089693E-6</c:v>
              </c:pt>
              <c:pt idx="63">
                <c:v>2.5296663003466294E-6</c:v>
              </c:pt>
              <c:pt idx="64">
                <c:v>2.0194102105337566E-6</c:v>
              </c:pt>
              <c:pt idx="65">
                <c:v>1.9306509396847292E-6</c:v>
              </c:pt>
              <c:pt idx="66">
                <c:v>1.2984157334145677E-6</c:v>
              </c:pt>
              <c:pt idx="67">
                <c:v>1.1695980839654601E-6</c:v>
              </c:pt>
              <c:pt idx="68">
                <c:v>9.5316253720415779E-7</c:v>
              </c:pt>
              <c:pt idx="69">
                <c:v>6.1988858387926157E-7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1-42D7-4A15-A94F-1CA79900219A}"/>
            </c:ext>
          </c:extLst>
        </c:ser>
        <c:ser>
          <c:idx val="1"/>
          <c:order val="1"/>
          <c:tx>
            <c:v>C_bulk</c:v>
          </c:tx>
          <c:spPr>
            <a:ln>
              <a:solidFill>
                <a:srgbClr val="00B050"/>
              </a:solidFill>
            </a:ln>
          </c:spPr>
          <c:marker>
            <c:symbol val="none"/>
          </c:marker>
          <c:xVal>
            <c:numLit>
              <c:formatCode>0.000</c:formatCode>
              <c:ptCount val="126"/>
              <c:pt idx="0">
                <c:v>1.5089621543884277</c:v>
              </c:pt>
              <c:pt idx="1">
                <c:v>1.7389774322509766</c:v>
              </c:pt>
              <c:pt idx="2">
                <c:v>2.0304603576660156</c:v>
              </c:pt>
              <c:pt idx="3">
                <c:v>2.360400915145874</c:v>
              </c:pt>
              <c:pt idx="4">
                <c:v>2.745711088180542</c:v>
              </c:pt>
              <c:pt idx="5">
                <c:v>3.1897244453430176</c:v>
              </c:pt>
              <c:pt idx="6">
                <c:v>3.7206540107727051</c:v>
              </c:pt>
              <c:pt idx="7">
                <c:v>4.320368766784668</c:v>
              </c:pt>
              <c:pt idx="8">
                <c:v>5.0310664176940918</c:v>
              </c:pt>
              <c:pt idx="9">
                <c:v>5.8498201370239258</c:v>
              </c:pt>
              <c:pt idx="10">
                <c:v>6.8096404075622559</c:v>
              </c:pt>
              <c:pt idx="11">
                <c:v>7.9162988662719727</c:v>
              </c:pt>
              <c:pt idx="12">
                <c:v>9.2115888595581055</c:v>
              </c:pt>
              <c:pt idx="13">
                <c:v>10.713396072387695</c:v>
              </c:pt>
              <c:pt idx="14">
                <c:v>12.45725154876709</c:v>
              </c:pt>
              <c:pt idx="15">
                <c:v>14.496249198913574</c:v>
              </c:pt>
              <c:pt idx="16">
                <c:v>16.908767700195313</c:v>
              </c:pt>
              <c:pt idx="17">
                <c:v>19.664478302001953</c:v>
              </c:pt>
              <c:pt idx="18">
                <c:v>22.860870361328125</c:v>
              </c:pt>
              <c:pt idx="19">
                <c:v>26.59193229675293</c:v>
              </c:pt>
              <c:pt idx="20">
                <c:v>30.924253463745117</c:v>
              </c:pt>
              <c:pt idx="21">
                <c:v>40.628826141357422</c:v>
              </c:pt>
              <c:pt idx="22">
                <c:v>44.532398223876953</c:v>
              </c:pt>
              <c:pt idx="23">
                <c:v>47.736274719238281</c:v>
              </c:pt>
              <c:pt idx="24">
                <c:v>56.969779968261719</c:v>
              </c:pt>
              <c:pt idx="25">
                <c:v>67.175979614257813</c:v>
              </c:pt>
              <c:pt idx="26">
                <c:v>79.143821716308594</c:v>
              </c:pt>
              <c:pt idx="27">
                <c:v>88.497581481933594</c:v>
              </c:pt>
              <c:pt idx="28">
                <c:v>107.99617767333984</c:v>
              </c:pt>
              <c:pt idx="29">
                <c:v>119.59762573242188</c:v>
              </c:pt>
              <c:pt idx="30">
                <c:v>141.44929504394531</c:v>
              </c:pt>
              <c:pt idx="31">
                <c:v>164.64773559570313</c:v>
              </c:pt>
              <c:pt idx="32">
                <c:v>191.66067504882813</c:v>
              </c:pt>
              <c:pt idx="33">
                <c:v>220.36248779296875</c:v>
              </c:pt>
              <c:pt idx="34">
                <c:v>256.96115112304688</c:v>
              </c:pt>
              <c:pt idx="35">
                <c:v>299.77197265625</c:v>
              </c:pt>
              <c:pt idx="36">
                <c:v>347.70669555664063</c:v>
              </c:pt>
              <c:pt idx="37">
                <c:v>404.29666137695313</c:v>
              </c:pt>
              <c:pt idx="38">
                <c:v>470.89089965820313</c:v>
              </c:pt>
              <c:pt idx="39">
                <c:v>550.7784423828125</c:v>
              </c:pt>
              <c:pt idx="40">
                <c:v>639.27618408203125</c:v>
              </c:pt>
              <c:pt idx="41">
                <c:v>743.75665283203125</c:v>
              </c:pt>
              <c:pt idx="42">
                <c:v>864.2447509765625</c:v>
              </c:pt>
              <c:pt idx="43">
                <c:v>1005.7288208007813</c:v>
              </c:pt>
              <c:pt idx="44">
                <c:v>1173.425537109375</c:v>
              </c:pt>
              <c:pt idx="45">
                <c:v>1362.1090087890625</c:v>
              </c:pt>
              <c:pt idx="46">
                <c:v>1584.335693359375</c:v>
              </c:pt>
              <c:pt idx="47">
                <c:v>1843.2711181640625</c:v>
              </c:pt>
              <c:pt idx="48">
                <c:v>2145.223876953125</c:v>
              </c:pt>
              <c:pt idx="49">
                <c:v>2495.204345703125</c:v>
              </c:pt>
              <c:pt idx="50">
                <c:v>2903.635498046875</c:v>
              </c:pt>
              <c:pt idx="51">
                <c:v>3380.96240234375</c:v>
              </c:pt>
              <c:pt idx="52">
                <c:v>3933.25830078125</c:v>
              </c:pt>
              <c:pt idx="53">
                <c:v>4574.46728515625</c:v>
              </c:pt>
              <c:pt idx="54">
                <c:v>5321.3408203125</c:v>
              </c:pt>
              <c:pt idx="55">
                <c:v>6191.6806640625</c:v>
              </c:pt>
              <c:pt idx="56">
                <c:v>7204.35302734375</c:v>
              </c:pt>
              <c:pt idx="57">
                <c:v>8381.408203125</c:v>
              </c:pt>
              <c:pt idx="58">
                <c:v>9752.611328125</c:v>
              </c:pt>
              <c:pt idx="59">
                <c:v>11346.4150390625</c:v>
              </c:pt>
              <c:pt idx="60">
                <c:v>13201.0166015625</c:v>
              </c:pt>
              <c:pt idx="61">
                <c:v>15358.7041015625</c:v>
              </c:pt>
              <c:pt idx="62">
                <c:v>17869.81640625</c:v>
              </c:pt>
              <c:pt idx="63">
                <c:v>20790.119140625</c:v>
              </c:pt>
              <c:pt idx="64">
                <c:v>24190.021484375</c:v>
              </c:pt>
              <c:pt idx="65">
                <c:v>28144.7109375</c:v>
              </c:pt>
              <c:pt idx="66">
                <c:v>32744.662109375</c:v>
              </c:pt>
              <c:pt idx="67">
                <c:v>38096.52734375</c:v>
              </c:pt>
              <c:pt idx="68">
                <c:v>44324.10546875</c:v>
              </c:pt>
              <c:pt idx="69">
                <c:v>51555.19140625</c:v>
              </c:pt>
            </c:numLit>
          </c:xVal>
          <c:yVal>
            <c:numLit>
              <c:formatCode>0.00E+00</c:formatCode>
              <c:ptCount val="126"/>
              <c:pt idx="1">
                <c:v>8.0640373040859262E-3</c:v>
              </c:pt>
              <c:pt idx="2">
                <c:v>6.9064499487720031E-3</c:v>
              </c:pt>
              <c:pt idx="3">
                <c:v>5.9411005508105711E-3</c:v>
              </c:pt>
              <c:pt idx="4">
                <c:v>5.1074213261935774E-3</c:v>
              </c:pt>
              <c:pt idx="5">
                <c:v>4.3965071963531204E-3</c:v>
              </c:pt>
              <c:pt idx="6">
                <c:v>3.7691807845859483E-3</c:v>
              </c:pt>
              <c:pt idx="7">
                <c:v>3.2460217300882368E-3</c:v>
              </c:pt>
              <c:pt idx="8">
                <c:v>2.7875282894883591E-3</c:v>
              </c:pt>
              <c:pt idx="9">
                <c:v>2.3974247979525816E-3</c:v>
              </c:pt>
              <c:pt idx="10">
                <c:v>2.0595526903929586E-3</c:v>
              </c:pt>
              <c:pt idx="11">
                <c:v>1.7716827205024066E-3</c:v>
              </c:pt>
              <c:pt idx="12">
                <c:v>1.5226024102381413E-3</c:v>
              </c:pt>
              <c:pt idx="13">
                <c:v>1.3092087099130516E-3</c:v>
              </c:pt>
              <c:pt idx="14">
                <c:v>1.1259813982231622E-3</c:v>
              </c:pt>
              <c:pt idx="15">
                <c:v>9.6764966706708257E-4</c:v>
              </c:pt>
              <c:pt idx="16">
                <c:v>8.2963280023228708E-4</c:v>
              </c:pt>
              <c:pt idx="17">
                <c:v>7.1341615474025634E-4</c:v>
              </c:pt>
              <c:pt idx="18">
                <c:v>6.1371183643121907E-4</c:v>
              </c:pt>
              <c:pt idx="19">
                <c:v>5.2764835374414446E-4</c:v>
              </c:pt>
              <c:pt idx="20">
                <c:v>4.5377281868367897E-4</c:v>
              </c:pt>
              <c:pt idx="21">
                <c:v>3.4546195144439764E-4</c:v>
              </c:pt>
              <c:pt idx="22">
                <c:v>3.1520807980438476E-4</c:v>
              </c:pt>
              <c:pt idx="23">
                <c:v>2.9407414937178801E-4</c:v>
              </c:pt>
              <c:pt idx="24">
                <c:v>2.4646365955705637E-4</c:v>
              </c:pt>
              <c:pt idx="25">
                <c:v>2.0906684383486596E-4</c:v>
              </c:pt>
              <c:pt idx="26">
                <c:v>1.7750125175023136E-4</c:v>
              </c:pt>
              <c:pt idx="27">
                <c:v>1.5877430795357885E-4</c:v>
              </c:pt>
              <c:pt idx="28">
                <c:v>1.3016596695211396E-4</c:v>
              </c:pt>
              <c:pt idx="29">
                <c:v>1.1757061311221757E-4</c:v>
              </c:pt>
              <c:pt idx="30">
                <c:v>9.9457613012052083E-5</c:v>
              </c:pt>
              <c:pt idx="31">
                <c:v>8.5489705282524759E-5</c:v>
              </c:pt>
              <c:pt idx="32">
                <c:v>7.3486086763929978E-5</c:v>
              </c:pt>
              <c:pt idx="33">
                <c:v>6.3956638383092247E-5</c:v>
              </c:pt>
              <c:pt idx="34">
                <c:v>5.4893278945101681E-5</c:v>
              </c:pt>
              <c:pt idx="35">
                <c:v>4.7099928918016635E-5</c:v>
              </c:pt>
              <c:pt idx="36">
                <c:v>4.0651183132743508E-5</c:v>
              </c:pt>
              <c:pt idx="37">
                <c:v>3.5006295018576764E-5</c:v>
              </c:pt>
              <c:pt idx="38">
                <c:v>3.0101223786254436E-5</c:v>
              </c:pt>
              <c:pt idx="39">
                <c:v>2.5781947875079119E-5</c:v>
              </c:pt>
              <c:pt idx="40">
                <c:v>2.2257461427180926E-5</c:v>
              </c:pt>
              <c:pt idx="41">
                <c:v>1.9176084410182996E-5</c:v>
              </c:pt>
              <c:pt idx="42">
                <c:v>1.6547598516354746E-5</c:v>
              </c:pt>
              <c:pt idx="43">
                <c:v>1.4265055278563727E-5</c:v>
              </c:pt>
              <c:pt idx="44">
                <c:v>1.227246850654477E-5</c:v>
              </c:pt>
              <c:pt idx="45">
                <c:v>1.0617096628348947E-5</c:v>
              </c:pt>
              <c:pt idx="46">
                <c:v>9.1730997625735464E-6</c:v>
              </c:pt>
              <c:pt idx="47">
                <c:v>7.9297762099746896E-6</c:v>
              </c:pt>
              <c:pt idx="48">
                <c:v>6.8589813523779249E-6</c:v>
              </c:pt>
              <c:pt idx="49">
                <c:v>5.9421400200295718E-6</c:v>
              </c:pt>
              <c:pt idx="50">
                <c:v>5.1516438688152923E-6</c:v>
              </c:pt>
              <c:pt idx="51">
                <c:v>4.4698350868944909E-6</c:v>
              </c:pt>
              <c:pt idx="52">
                <c:v>3.8874528445790945E-6</c:v>
              </c:pt>
              <c:pt idx="53">
                <c:v>3.3877225012332068E-6</c:v>
              </c:pt>
              <c:pt idx="54">
                <c:v>2.9574787368151379E-6</c:v>
              </c:pt>
              <c:pt idx="55">
                <c:v>2.587063915047925E-6</c:v>
              </c:pt>
              <c:pt idx="56">
                <c:v>2.2687214771829238E-6</c:v>
              </c:pt>
              <c:pt idx="57">
                <c:v>1.99537469989434E-6</c:v>
              </c:pt>
              <c:pt idx="58">
                <c:v>1.7601445418558921E-6</c:v>
              </c:pt>
              <c:pt idx="59">
                <c:v>1.558175703795476E-6</c:v>
              </c:pt>
              <c:pt idx="60">
                <c:v>1.3845501300118299E-6</c:v>
              </c:pt>
              <c:pt idx="61">
                <c:v>1.2353202773039625E-6</c:v>
              </c:pt>
              <c:pt idx="62">
                <c:v>1.1070220701739473E-6</c:v>
              </c:pt>
              <c:pt idx="63">
                <c:v>9.9679711731870224E-7</c:v>
              </c:pt>
              <c:pt idx="64">
                <c:v>9.0199842948539871E-7</c:v>
              </c:pt>
              <c:pt idx="65">
                <c:v>8.2054517255123844E-7</c:v>
              </c:pt>
              <c:pt idx="66">
                <c:v>7.5055371604241357E-7</c:v>
              </c:pt>
              <c:pt idx="67">
                <c:v>6.9039363935126625E-7</c:v>
              </c:pt>
              <c:pt idx="68">
                <c:v>6.3867787706894787E-7</c:v>
              </c:pt>
              <c:pt idx="69">
                <c:v>5.9430472755718851E-7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2-42D7-4A15-A94F-1CA79900219A}"/>
            </c:ext>
          </c:extLst>
        </c:ser>
        <c:ser>
          <c:idx val="3"/>
          <c:order val="2"/>
          <c:tx>
            <c:v>Closure</c:v>
          </c:tx>
          <c:spPr>
            <a:ln w="25400"/>
          </c:spPr>
          <c:marker>
            <c:symbol val="none"/>
          </c:marker>
          <c:dPt>
            <c:idx val="1"/>
            <c:bubble3D val="0"/>
            <c:spPr>
              <a:ln w="25400">
                <a:solidFill>
                  <a:schemeClr val="tx1"/>
                </a:solidFill>
              </a:ln>
            </c:spPr>
            <c:extLst>
              <c:ext xmlns:c16="http://schemas.microsoft.com/office/drawing/2014/chart" uri="{C3380CC4-5D6E-409C-BE32-E72D297353CC}">
                <c16:uniqueId val="{00000004-42D7-4A15-A94F-1CA79900219A}"/>
              </c:ext>
            </c:extLst>
          </c:dPt>
          <c:xVal>
            <c:numLit>
              <c:formatCode>0</c:formatCode>
              <c:ptCount val="2"/>
              <c:pt idx="0">
                <c:v>2</c:v>
              </c:pt>
              <c:pt idx="1">
                <c:v>2</c:v>
              </c:pt>
            </c:numLit>
          </c:xVal>
          <c:yVal>
            <c:numLit>
              <c:formatCode>General</c:formatCode>
              <c:ptCount val="2"/>
              <c:pt idx="0">
                <c:v>1E-10</c:v>
              </c:pt>
              <c:pt idx="1">
                <c:v>1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5-42D7-4A15-A94F-1CA79900219A}"/>
            </c:ext>
          </c:extLst>
        </c:ser>
        <c:ser>
          <c:idx val="4"/>
          <c:order val="3"/>
          <c:tx>
            <c:v>Intrusion</c:v>
          </c:tx>
          <c:spPr>
            <a:ln>
              <a:solidFill>
                <a:schemeClr val="tx1"/>
              </a:solidFill>
              <a:prstDash val="solid"/>
            </a:ln>
          </c:spPr>
          <c:marker>
            <c:symbol val="none"/>
          </c:marker>
          <c:dPt>
            <c:idx val="1"/>
            <c:bubble3D val="0"/>
            <c:spPr>
              <a:ln w="25400">
                <a:solidFill>
                  <a:schemeClr val="tx1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42D7-4A15-A94F-1CA79900219A}"/>
              </c:ext>
            </c:extLst>
          </c:dPt>
          <c:xVal>
            <c:numLit>
              <c:formatCode>General</c:formatCode>
              <c:ptCount val="2"/>
              <c:pt idx="0">
                <c:v>16</c:v>
              </c:pt>
              <c:pt idx="1">
                <c:v>16</c:v>
              </c:pt>
            </c:numLit>
          </c:xVal>
          <c:yVal>
            <c:numLit>
              <c:formatCode>General</c:formatCode>
              <c:ptCount val="2"/>
              <c:pt idx="0">
                <c:v>1E-10</c:v>
              </c:pt>
              <c:pt idx="1">
                <c:v>1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8-42D7-4A15-A94F-1CA79900219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logBase val="10"/>
          <c:orientation val="minMax"/>
          <c:min val="1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Injection</a:t>
                </a:r>
                <a:r>
                  <a:rPr lang="en-US" baseline="0"/>
                  <a:t> Pressure, psia</a:t>
                </a:r>
                <a:endParaRPr lang="en-US"/>
              </a:p>
            </c:rich>
          </c:tx>
          <c:overlay val="0"/>
        </c:title>
        <c:numFmt formatCode="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1.0000000000000005E-8"/>
        <c:crossBetween val="midCat"/>
      </c:valAx>
      <c:valAx>
        <c:axId val="160021120"/>
        <c:scaling>
          <c:logBase val="10"/>
          <c:orientation val="minMax"/>
          <c:max val="0.1"/>
          <c:min val="1.0000000000000005E-8"/>
        </c:scaling>
        <c:delete val="0"/>
        <c:axPos val="l"/>
        <c:majorGridlines>
          <c:spPr>
            <a:ln>
              <a:solidFill>
                <a:schemeClr val="bg1">
                  <a:lumMod val="50000"/>
                </a:schemeClr>
              </a:solidFill>
            </a:ln>
          </c:spPr>
        </c:majorGridlines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Compressibility, psia^-1</a:t>
                </a:r>
              </a:p>
            </c:rich>
          </c:tx>
          <c:overlay val="0"/>
        </c:title>
        <c:numFmt formatCode="0.E+0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  <c:majorUnit val="0.2"/>
        <c:minorUnit val="0.1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egendEntry>
        <c:idx val="2"/>
        <c:delete val="1"/>
      </c:legendEntry>
      <c:legendEntry>
        <c:idx val="3"/>
        <c:delete val="1"/>
      </c:legendEntry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/>
  </c:printSettings>
</c:chartSpace>
</file>

<file path=xl/charts/chart1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smoothMarker"/>
        <c:varyColors val="0"/>
        <c:ser>
          <c:idx val="0"/>
          <c:order val="0"/>
          <c:tx>
            <c:v>Compression</c:v>
          </c:tx>
          <c:spPr>
            <a:ln>
              <a:solidFill>
                <a:sysClr val="windowText" lastClr="000000"/>
              </a:solidFill>
              <a:prstDash val="solid"/>
            </a:ln>
          </c:spPr>
          <c:marker>
            <c:symbol val="none"/>
          </c:marker>
          <c:xVal>
            <c:numLit>
              <c:formatCode>0.000</c:formatCode>
              <c:ptCount val="129"/>
              <c:pt idx="0">
                <c:v>1.7389774322509766</c:v>
              </c:pt>
              <c:pt idx="1">
                <c:v>2.0304603576660156</c:v>
              </c:pt>
              <c:pt idx="2">
                <c:v>2.360400915145874</c:v>
              </c:pt>
              <c:pt idx="3">
                <c:v>2.745711088180542</c:v>
              </c:pt>
              <c:pt idx="4">
                <c:v>3.1897244453430176</c:v>
              </c:pt>
              <c:pt idx="5">
                <c:v>3.7206540107727051</c:v>
              </c:pt>
              <c:pt idx="6">
                <c:v>4.320368766784668</c:v>
              </c:pt>
              <c:pt idx="7">
                <c:v>5.0310664176940918</c:v>
              </c:pt>
              <c:pt idx="8">
                <c:v>5.8498201370239258</c:v>
              </c:pt>
              <c:pt idx="9">
                <c:v>6.8096404075622559</c:v>
              </c:pt>
              <c:pt idx="10">
                <c:v>7.9162988662719727</c:v>
              </c:pt>
              <c:pt idx="11">
                <c:v>9.2115888595581055</c:v>
              </c:pt>
              <c:pt idx="12">
                <c:v>10.713396072387695</c:v>
              </c:pt>
              <c:pt idx="13">
                <c:v>12.45725154876709</c:v>
              </c:pt>
              <c:pt idx="14">
                <c:v>14.496249198913574</c:v>
              </c:pt>
              <c:pt idx="15">
                <c:v>16.908767700195313</c:v>
              </c:pt>
              <c:pt idx="16">
                <c:v>19.664478302001953</c:v>
              </c:pt>
              <c:pt idx="17">
                <c:v>22.860870361328125</c:v>
              </c:pt>
              <c:pt idx="18">
                <c:v>26.59193229675293</c:v>
              </c:pt>
              <c:pt idx="19">
                <c:v>30.924253463745117</c:v>
              </c:pt>
              <c:pt idx="20">
                <c:v>40.628826141357422</c:v>
              </c:pt>
              <c:pt idx="21">
                <c:v>44.532398223876953</c:v>
              </c:pt>
              <c:pt idx="22">
                <c:v>47.736274719238281</c:v>
              </c:pt>
              <c:pt idx="23">
                <c:v>56.969779968261719</c:v>
              </c:pt>
              <c:pt idx="24">
                <c:v>67.175979614257813</c:v>
              </c:pt>
              <c:pt idx="25">
                <c:v>79.143821716308594</c:v>
              </c:pt>
              <c:pt idx="26">
                <c:v>88.497581481933594</c:v>
              </c:pt>
              <c:pt idx="27">
                <c:v>107.99617767333984</c:v>
              </c:pt>
              <c:pt idx="28">
                <c:v>119.59762573242188</c:v>
              </c:pt>
              <c:pt idx="29">
                <c:v>141.44929504394531</c:v>
              </c:pt>
              <c:pt idx="30">
                <c:v>164.64773559570313</c:v>
              </c:pt>
              <c:pt idx="31">
                <c:v>191.66067504882813</c:v>
              </c:pt>
              <c:pt idx="32">
                <c:v>220.36248779296875</c:v>
              </c:pt>
              <c:pt idx="33">
                <c:v>256.96115112304688</c:v>
              </c:pt>
              <c:pt idx="34">
                <c:v>299.77197265625</c:v>
              </c:pt>
              <c:pt idx="35">
                <c:v>347.70669555664063</c:v>
              </c:pt>
              <c:pt idx="36">
                <c:v>404.29666137695313</c:v>
              </c:pt>
              <c:pt idx="37">
                <c:v>470.89089965820313</c:v>
              </c:pt>
              <c:pt idx="38">
                <c:v>550.7784423828125</c:v>
              </c:pt>
              <c:pt idx="39">
                <c:v>639.27618408203125</c:v>
              </c:pt>
              <c:pt idx="40">
                <c:v>743.75665283203125</c:v>
              </c:pt>
              <c:pt idx="41">
                <c:v>864.2447509765625</c:v>
              </c:pt>
              <c:pt idx="42">
                <c:v>1005.7288208007813</c:v>
              </c:pt>
              <c:pt idx="43">
                <c:v>1173.425537109375</c:v>
              </c:pt>
              <c:pt idx="44">
                <c:v>1362.1090087890625</c:v>
              </c:pt>
              <c:pt idx="45">
                <c:v>1584.335693359375</c:v>
              </c:pt>
              <c:pt idx="46">
                <c:v>1843.2711181640625</c:v>
              </c:pt>
              <c:pt idx="47">
                <c:v>2145.223876953125</c:v>
              </c:pt>
              <c:pt idx="48">
                <c:v>2495.204345703125</c:v>
              </c:pt>
              <c:pt idx="49">
                <c:v>2903.635498046875</c:v>
              </c:pt>
              <c:pt idx="50">
                <c:v>3380.96240234375</c:v>
              </c:pt>
              <c:pt idx="51">
                <c:v>3933.25830078125</c:v>
              </c:pt>
              <c:pt idx="52">
                <c:v>4574.46728515625</c:v>
              </c:pt>
              <c:pt idx="53">
                <c:v>5321.3408203125</c:v>
              </c:pt>
              <c:pt idx="54">
                <c:v>6191.6806640625</c:v>
              </c:pt>
              <c:pt idx="55">
                <c:v>7204.35302734375</c:v>
              </c:pt>
              <c:pt idx="56">
                <c:v>8381.408203125</c:v>
              </c:pt>
              <c:pt idx="57">
                <c:v>9752.611328125</c:v>
              </c:pt>
              <c:pt idx="58">
                <c:v>11346.4150390625</c:v>
              </c:pt>
              <c:pt idx="59">
                <c:v>13201.0166015625</c:v>
              </c:pt>
              <c:pt idx="60">
                <c:v>15358.7041015625</c:v>
              </c:pt>
              <c:pt idx="61">
                <c:v>17869.81640625</c:v>
              </c:pt>
              <c:pt idx="62">
                <c:v>20790.119140625</c:v>
              </c:pt>
              <c:pt idx="63">
                <c:v>24190.021484375</c:v>
              </c:pt>
              <c:pt idx="64">
                <c:v>28144.7109375</c:v>
              </c:pt>
              <c:pt idx="65">
                <c:v>32744.662109375</c:v>
              </c:pt>
              <c:pt idx="66">
                <c:v>38096.52734375</c:v>
              </c:pt>
              <c:pt idx="67">
                <c:v>44324.10546875</c:v>
              </c:pt>
              <c:pt idx="68">
                <c:v>51555.19140625</c:v>
              </c:pt>
            </c:numLit>
          </c:xVal>
          <c:yVal>
            <c:numLit>
              <c:formatCode>General</c:formatCode>
              <c:ptCount val="129"/>
              <c:pt idx="0">
                <c:v>0</c:v>
              </c:pt>
              <c:pt idx="1">
                <c:v>1</c:v>
              </c:pt>
              <c:pt idx="2">
                <c:v>0.98665992108689438</c:v>
              </c:pt>
              <c:pt idx="3">
                <c:v>0.97344225905980708</c:v>
              </c:pt>
              <c:pt idx="4">
                <c:v>0.96051424639806648</c:v>
              </c:pt>
              <c:pt idx="5">
                <c:v>0.94741389330908243</c:v>
              </c:pt>
              <c:pt idx="6">
                <c:v>0.93486934054491211</c:v>
              </c:pt>
              <c:pt idx="7">
                <c:v>0.92225642508784444</c:v>
              </c:pt>
              <c:pt idx="8">
                <c:v>0.90993640744315474</c:v>
              </c:pt>
              <c:pt idx="9">
                <c:v>0.89768892732911709</c:v>
              </c:pt>
              <c:pt idx="10">
                <c:v>0.88571245954734201</c:v>
              </c:pt>
              <c:pt idx="11">
                <c:v>0.87382140959962173</c:v>
              </c:pt>
              <c:pt idx="12">
                <c:v>0.86212890999777581</c:v>
              </c:pt>
              <c:pt idx="13">
                <c:v>0.85060990630788713</c:v>
              </c:pt>
              <c:pt idx="14">
                <c:v>0.83918649479908503</c:v>
              </c:pt>
              <c:pt idx="15">
                <c:v>0.82774258553765379</c:v>
              </c:pt>
              <c:pt idx="16">
                <c:v>0.81667037520998353</c:v>
              </c:pt>
              <c:pt idx="17">
                <c:v>0.80577277173620299</c:v>
              </c:pt>
              <c:pt idx="18">
                <c:v>0.79498028845171287</c:v>
              </c:pt>
              <c:pt idx="19">
                <c:v>0.78434972545259884</c:v>
              </c:pt>
              <c:pt idx="20">
                <c:v>0.76548577534316609</c:v>
              </c:pt>
              <c:pt idx="21">
                <c:v>0.75924767651872549</c:v>
              </c:pt>
              <c:pt idx="22">
                <c:v>0.75455737580030369</c:v>
              </c:pt>
              <c:pt idx="23">
                <c:v>0.74274975804540255</c:v>
              </c:pt>
              <c:pt idx="24">
                <c:v>0.73191213329086047</c:v>
              </c:pt>
              <c:pt idx="25">
                <c:v>0.72128692600760358</c:v>
              </c:pt>
              <c:pt idx="26">
                <c:v>0.71413589809905409</c:v>
              </c:pt>
              <c:pt idx="27">
                <c:v>0.70156454075878549</c:v>
              </c:pt>
              <c:pt idx="28">
                <c:v>0.69520849244729199</c:v>
              </c:pt>
              <c:pt idx="29">
                <c:v>0.68488043915053198</c:v>
              </c:pt>
              <c:pt idx="30">
                <c:v>0.67566585088822995</c:v>
              </c:pt>
              <c:pt idx="31">
                <c:v>0.66657218887192549</c:v>
              </c:pt>
              <c:pt idx="32">
                <c:v>0.65832691918837583</c:v>
              </c:pt>
              <c:pt idx="33">
                <c:v>0.64936624701594137</c:v>
              </c:pt>
              <c:pt idx="34">
                <c:v>0.64050205327754794</c:v>
              </c:pt>
              <c:pt idx="35">
                <c:v>0.63208351399670115</c:v>
              </c:pt>
              <c:pt idx="36">
                <c:v>0.6236391943950218</c:v>
              </c:pt>
              <c:pt idx="37">
                <c:v>0.61521505923856001</c:v>
              </c:pt>
              <c:pt idx="38">
                <c:v>0.60667585234317556</c:v>
              </c:pt>
              <c:pt idx="39">
                <c:v>0.59866630944757582</c:v>
              </c:pt>
              <c:pt idx="40">
                <c:v>0.59063746509710979</c:v>
              </c:pt>
              <c:pt idx="41">
                <c:v>0.58278050145406957</c:v>
              </c:pt>
              <c:pt idx="42">
                <c:v>0.57495268342983974</c:v>
              </c:pt>
              <c:pt idx="43">
                <c:v>0.56709832468594101</c:v>
              </c:pt>
              <c:pt idx="44">
                <c:v>0.55960615612455045</c:v>
              </c:pt>
              <c:pt idx="45">
                <c:v>0.55211328839949225</c:v>
              </c:pt>
              <c:pt idx="46">
                <c:v>0.54470881327449028</c:v>
              </c:pt>
              <c:pt idx="47">
                <c:v>0.53738803542502656</c:v>
              </c:pt>
              <c:pt idx="48">
                <c:v>0.53019285898864776</c:v>
              </c:pt>
              <c:pt idx="49">
                <c:v>0.52307226735094947</c:v>
              </c:pt>
              <c:pt idx="50">
                <c:v>0.51601951141648517</c:v>
              </c:pt>
              <c:pt idx="51">
                <c:v>0.50910222013251372</c:v>
              </c:pt>
              <c:pt idx="52">
                <c:v>0.50229045440415465</c:v>
              </c:pt>
              <c:pt idx="53">
                <c:v>0.49556041626602637</c:v>
              </c:pt>
              <c:pt idx="54">
                <c:v>0.48890981536572642</c:v>
              </c:pt>
              <c:pt idx="55">
                <c:v>0.48234857073967452</c:v>
              </c:pt>
              <c:pt idx="56">
                <c:v>0.47588167601362935</c:v>
              </c:pt>
              <c:pt idx="57">
                <c:v>0.46949358482479597</c:v>
              </c:pt>
              <c:pt idx="58">
                <c:v>0.46319754060927371</c:v>
              </c:pt>
              <c:pt idx="59">
                <c:v>0.45698489925875707</c:v>
              </c:pt>
              <c:pt idx="60">
                <c:v>0.45085572534710644</c:v>
              </c:pt>
              <c:pt idx="61">
                <c:v>0.44480708347390852</c:v>
              </c:pt>
              <c:pt idx="62">
                <c:v>0.43884216999159231</c:v>
              </c:pt>
              <c:pt idx="63">
                <c:v>0.43295347753633046</c:v>
              </c:pt>
              <c:pt idx="64">
                <c:v>0.42714544744974259</c:v>
              </c:pt>
              <c:pt idx="65">
                <c:v>0.42141678709862063</c:v>
              </c:pt>
              <c:pt idx="66">
                <c:v>0.41576485798517865</c:v>
              </c:pt>
              <c:pt idx="67">
                <c:v>0.41018791273930072</c:v>
              </c:pt>
              <c:pt idx="68">
                <c:v>0.40469592868301735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3169-4425-8340-7379DEDAEE2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  <c:extLst/>
      </c:scatterChart>
      <c:valAx>
        <c:axId val="160018816"/>
        <c:scaling>
          <c:orientation val="minMax"/>
          <c:max val="10000"/>
          <c:min val="0"/>
        </c:scaling>
        <c:delete val="0"/>
        <c:axPos val="b"/>
        <c:minorGridlines>
          <c:spPr>
            <a:ln>
              <a:solidFill>
                <a:schemeClr val="bg1">
                  <a:lumMod val="50000"/>
                </a:schemeClr>
              </a:solidFill>
            </a:ln>
          </c:spPr>
        </c:minorGridlines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Net Confining Pressure,</a:t>
                </a:r>
                <a:r>
                  <a:rPr lang="en-US" baseline="0"/>
                  <a:t> psia</a:t>
                </a:r>
                <a:endParaRPr lang="en-US"/>
              </a:p>
            </c:rich>
          </c:tx>
          <c:overlay val="0"/>
        </c:title>
        <c:numFmt formatCode="General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1.0000000000000094E-156"/>
        <c:crossBetween val="midCat"/>
        <c:majorUnit val="2500"/>
        <c:minorUnit val="1250"/>
      </c:valAx>
      <c:valAx>
        <c:axId val="160021120"/>
        <c:scaling>
          <c:logBase val="10"/>
          <c:orientation val="minMax"/>
          <c:max val="1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K/Ko</a:t>
                </a:r>
              </a:p>
            </c:rich>
          </c:tx>
          <c:overlay val="0"/>
        </c:title>
        <c:numFmt formatCode="0.E+0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  <c:majorUnit val="0.2"/>
        <c:minorUnit val="0.1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/>
  </c:printSettings>
</c:chartSpace>
</file>

<file path=xl/charts/chart1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smoothMarker"/>
        <c:varyColors val="0"/>
        <c:ser>
          <c:idx val="0"/>
          <c:order val="0"/>
          <c:tx>
            <c:v>Compression</c:v>
          </c:tx>
          <c:spPr>
            <a:ln>
              <a:solidFill>
                <a:sysClr val="windowText" lastClr="000000"/>
              </a:solidFill>
              <a:prstDash val="solid"/>
            </a:ln>
          </c:spPr>
          <c:marker>
            <c:symbol val="none"/>
          </c:marker>
          <c:xVal>
            <c:numLit>
              <c:formatCode>0.000</c:formatCode>
              <c:ptCount val="129"/>
              <c:pt idx="0">
                <c:v>1.7389774322509766</c:v>
              </c:pt>
              <c:pt idx="1">
                <c:v>2.0304603576660156</c:v>
              </c:pt>
              <c:pt idx="2">
                <c:v>2.360400915145874</c:v>
              </c:pt>
              <c:pt idx="3">
                <c:v>2.745711088180542</c:v>
              </c:pt>
              <c:pt idx="4">
                <c:v>3.1897244453430176</c:v>
              </c:pt>
              <c:pt idx="5">
                <c:v>3.7206540107727051</c:v>
              </c:pt>
              <c:pt idx="6">
                <c:v>4.320368766784668</c:v>
              </c:pt>
              <c:pt idx="7">
                <c:v>5.0310664176940918</c:v>
              </c:pt>
              <c:pt idx="8">
                <c:v>5.8498201370239258</c:v>
              </c:pt>
              <c:pt idx="9">
                <c:v>6.8096404075622559</c:v>
              </c:pt>
              <c:pt idx="10">
                <c:v>7.9162988662719727</c:v>
              </c:pt>
              <c:pt idx="11">
                <c:v>9.2115888595581055</c:v>
              </c:pt>
              <c:pt idx="12">
                <c:v>10.713396072387695</c:v>
              </c:pt>
              <c:pt idx="13">
                <c:v>12.45725154876709</c:v>
              </c:pt>
              <c:pt idx="14">
                <c:v>14.496249198913574</c:v>
              </c:pt>
              <c:pt idx="15">
                <c:v>16.908767700195313</c:v>
              </c:pt>
              <c:pt idx="16">
                <c:v>19.664478302001953</c:v>
              </c:pt>
              <c:pt idx="17">
                <c:v>22.860870361328125</c:v>
              </c:pt>
              <c:pt idx="18">
                <c:v>26.59193229675293</c:v>
              </c:pt>
              <c:pt idx="19">
                <c:v>30.924253463745117</c:v>
              </c:pt>
              <c:pt idx="20">
                <c:v>40.628826141357422</c:v>
              </c:pt>
              <c:pt idx="21">
                <c:v>44.532398223876953</c:v>
              </c:pt>
              <c:pt idx="22">
                <c:v>47.736274719238281</c:v>
              </c:pt>
              <c:pt idx="23">
                <c:v>56.969779968261719</c:v>
              </c:pt>
              <c:pt idx="24">
                <c:v>67.175979614257813</c:v>
              </c:pt>
              <c:pt idx="25">
                <c:v>79.143821716308594</c:v>
              </c:pt>
              <c:pt idx="26">
                <c:v>88.497581481933594</c:v>
              </c:pt>
              <c:pt idx="27">
                <c:v>107.99617767333984</c:v>
              </c:pt>
              <c:pt idx="28">
                <c:v>119.59762573242188</c:v>
              </c:pt>
              <c:pt idx="29">
                <c:v>141.44929504394531</c:v>
              </c:pt>
              <c:pt idx="30">
                <c:v>164.64773559570313</c:v>
              </c:pt>
              <c:pt idx="31">
                <c:v>191.66067504882813</c:v>
              </c:pt>
              <c:pt idx="32">
                <c:v>220.36248779296875</c:v>
              </c:pt>
              <c:pt idx="33">
                <c:v>256.96115112304688</c:v>
              </c:pt>
              <c:pt idx="34">
                <c:v>299.77197265625</c:v>
              </c:pt>
              <c:pt idx="35">
                <c:v>347.70669555664063</c:v>
              </c:pt>
              <c:pt idx="36">
                <c:v>404.29666137695313</c:v>
              </c:pt>
              <c:pt idx="37">
                <c:v>470.89089965820313</c:v>
              </c:pt>
              <c:pt idx="38">
                <c:v>550.7784423828125</c:v>
              </c:pt>
              <c:pt idx="39">
                <c:v>639.27618408203125</c:v>
              </c:pt>
              <c:pt idx="40">
                <c:v>743.75665283203125</c:v>
              </c:pt>
              <c:pt idx="41">
                <c:v>864.2447509765625</c:v>
              </c:pt>
              <c:pt idx="42">
                <c:v>1005.7288208007813</c:v>
              </c:pt>
              <c:pt idx="43">
                <c:v>1173.425537109375</c:v>
              </c:pt>
              <c:pt idx="44">
                <c:v>1362.1090087890625</c:v>
              </c:pt>
              <c:pt idx="45">
                <c:v>1584.335693359375</c:v>
              </c:pt>
              <c:pt idx="46">
                <c:v>1843.2711181640625</c:v>
              </c:pt>
              <c:pt idx="47">
                <c:v>2145.223876953125</c:v>
              </c:pt>
              <c:pt idx="48">
                <c:v>2495.204345703125</c:v>
              </c:pt>
              <c:pt idx="49">
                <c:v>2903.635498046875</c:v>
              </c:pt>
              <c:pt idx="50">
                <c:v>3380.96240234375</c:v>
              </c:pt>
              <c:pt idx="51">
                <c:v>3933.25830078125</c:v>
              </c:pt>
              <c:pt idx="52">
                <c:v>4574.46728515625</c:v>
              </c:pt>
              <c:pt idx="53">
                <c:v>5321.3408203125</c:v>
              </c:pt>
              <c:pt idx="54">
                <c:v>6191.6806640625</c:v>
              </c:pt>
              <c:pt idx="55">
                <c:v>7204.35302734375</c:v>
              </c:pt>
              <c:pt idx="56">
                <c:v>8381.408203125</c:v>
              </c:pt>
              <c:pt idx="57">
                <c:v>9752.611328125</c:v>
              </c:pt>
              <c:pt idx="58">
                <c:v>11346.4150390625</c:v>
              </c:pt>
              <c:pt idx="59">
                <c:v>13201.0166015625</c:v>
              </c:pt>
              <c:pt idx="60">
                <c:v>15358.7041015625</c:v>
              </c:pt>
              <c:pt idx="61">
                <c:v>17869.81640625</c:v>
              </c:pt>
              <c:pt idx="62">
                <c:v>20790.119140625</c:v>
              </c:pt>
              <c:pt idx="63">
                <c:v>24190.021484375</c:v>
              </c:pt>
              <c:pt idx="64">
                <c:v>28144.7109375</c:v>
              </c:pt>
              <c:pt idx="65">
                <c:v>32744.662109375</c:v>
              </c:pt>
              <c:pt idx="66">
                <c:v>38096.52734375</c:v>
              </c:pt>
              <c:pt idx="67">
                <c:v>44324.10546875</c:v>
              </c:pt>
              <c:pt idx="68">
                <c:v>51555.19140625</c:v>
              </c:pt>
            </c:numLit>
          </c:xVal>
          <c:yVal>
            <c:numLit>
              <c:formatCode>General</c:formatCode>
              <c:ptCount val="129"/>
              <c:pt idx="0">
                <c:v>1</c:v>
              </c:pt>
              <c:pt idx="1">
                <c:v>0.99079978779085731</c:v>
              </c:pt>
              <c:pt idx="2">
                <c:v>0.98190009686082524</c:v>
              </c:pt>
              <c:pt idx="3">
                <c:v>0.97302415104324269</c:v>
              </c:pt>
              <c:pt idx="4">
                <c:v>0.96428444485571041</c:v>
              </c:pt>
              <c:pt idx="5">
                <c:v>0.95538589049696876</c:v>
              </c:pt>
              <c:pt idx="6">
                <c:v>0.94679196136125487</c:v>
              </c:pt>
              <c:pt idx="7">
                <c:v>0.93810858336203407</c:v>
              </c:pt>
              <c:pt idx="8">
                <c:v>0.92956309010948535</c:v>
              </c:pt>
              <c:pt idx="9">
                <c:v>0.92101460943856295</c:v>
              </c:pt>
              <c:pt idx="10">
                <c:v>0.91260980651219015</c:v>
              </c:pt>
              <c:pt idx="11">
                <c:v>0.90422615236785175</c:v>
              </c:pt>
              <c:pt idx="12">
                <c:v>0.8959436468810803</c:v>
              </c:pt>
              <c:pt idx="13">
                <c:v>0.88775292443343068</c:v>
              </c:pt>
              <c:pt idx="14">
                <c:v>0.87960531690612798</c:v>
              </c:pt>
              <c:pt idx="15">
                <c:v>0.87142314667225274</c:v>
              </c:pt>
              <c:pt idx="16">
                <c:v>0.86347408696388228</c:v>
              </c:pt>
              <c:pt idx="17">
                <c:v>0.85563917672833745</c:v>
              </c:pt>
              <c:pt idx="18">
                <c:v>0.84787712550188066</c:v>
              </c:pt>
              <c:pt idx="19">
                <c:v>0.84023052765363804</c:v>
              </c:pt>
              <c:pt idx="20">
                <c:v>0.82718156859524328</c:v>
              </c:pt>
              <c:pt idx="21">
                <c:v>0.8224445055931997</c:v>
              </c:pt>
              <c:pt idx="22">
                <c:v>0.81885294130795339</c:v>
              </c:pt>
              <c:pt idx="23">
                <c:v>0.81031728400236425</c:v>
              </c:pt>
              <c:pt idx="24">
                <c:v>0.80247585379753006</c:v>
              </c:pt>
              <c:pt idx="25">
                <c:v>0.79483531668870122</c:v>
              </c:pt>
              <c:pt idx="26">
                <c:v>0.78958334787160322</c:v>
              </c:pt>
              <c:pt idx="27">
                <c:v>0.78085274523156201</c:v>
              </c:pt>
              <c:pt idx="28">
                <c:v>0.77624297978392132</c:v>
              </c:pt>
              <c:pt idx="29">
                <c:v>0.76906712445216519</c:v>
              </c:pt>
              <c:pt idx="30">
                <c:v>0.76269506790991271</c:v>
              </c:pt>
              <c:pt idx="31">
                <c:v>0.75647933765326292</c:v>
              </c:pt>
              <c:pt idx="32">
                <c:v>0.75088443206429334</c:v>
              </c:pt>
              <c:pt idx="33">
                <c:v>0.74491961589551303</c:v>
              </c:pt>
              <c:pt idx="34">
                <c:v>0.73908454232664056</c:v>
              </c:pt>
              <c:pt idx="35">
                <c:v>0.73358607399584752</c:v>
              </c:pt>
              <c:pt idx="36">
                <c:v>0.7281324859322208</c:v>
              </c:pt>
              <c:pt idx="37">
                <c:v>0.72274613267467014</c:v>
              </c:pt>
              <c:pt idx="38">
                <c:v>0.71734933275636414</c:v>
              </c:pt>
              <c:pt idx="39">
                <c:v>0.7123193540595355</c:v>
              </c:pt>
              <c:pt idx="40">
                <c:v>0.70732566156808585</c:v>
              </c:pt>
              <c:pt idx="41">
                <c:v>0.70246843145414717</c:v>
              </c:pt>
              <c:pt idx="42">
                <c:v>0.69765367103069675</c:v>
              </c:pt>
              <c:pt idx="43">
                <c:v>0.69283504165697596</c:v>
              </c:pt>
              <c:pt idx="44">
                <c:v>0.68823097913555753</c:v>
              </c:pt>
              <c:pt idx="45">
                <c:v>0.68362252705083182</c:v>
              </c:pt>
              <c:pt idx="46">
                <c:v>0.67905199362756408</c:v>
              </c:pt>
              <c:pt idx="47">
                <c:v>0.67450820586254956</c:v>
              </c:pt>
              <c:pt idx="48">
                <c:v>0.67000834297069478</c:v>
              </c:pt>
              <c:pt idx="49">
                <c:v>0.66550977682765533</c:v>
              </c:pt>
              <c:pt idx="50">
                <c:v>0.66100052424297495</c:v>
              </c:pt>
              <c:pt idx="51">
                <c:v>0.65652947279937757</c:v>
              </c:pt>
              <c:pt idx="52">
                <c:v>0.65210224186524657</c:v>
              </c:pt>
              <c:pt idx="53">
                <c:v>0.6477389864908063</c:v>
              </c:pt>
              <c:pt idx="54">
                <c:v>0.64345770406817016</c:v>
              </c:pt>
              <c:pt idx="55">
                <c:v>0.6392252348775801</c:v>
              </c:pt>
              <c:pt idx="56">
                <c:v>0.63498492542232321</c:v>
              </c:pt>
              <c:pt idx="57">
                <c:v>0.63065048681563174</c:v>
              </c:pt>
              <c:pt idx="58">
                <c:v>0.62619546846191987</c:v>
              </c:pt>
              <c:pt idx="59">
                <c:v>0.62162456683645784</c:v>
              </c:pt>
              <c:pt idx="60">
                <c:v>0.61677836447995205</c:v>
              </c:pt>
              <c:pt idx="61">
                <c:v>0.61164400819759757</c:v>
              </c:pt>
              <c:pt idx="62">
                <c:v>0.60615192792914674</c:v>
              </c:pt>
              <c:pt idx="63">
                <c:v>0.60015144626738237</c:v>
              </c:pt>
              <c:pt idx="64">
                <c:v>0.59354228632802541</c:v>
              </c:pt>
              <c:pt idx="65">
                <c:v>0.58608269206328123</c:v>
              </c:pt>
              <c:pt idx="66">
                <c:v>0.57758966672633116</c:v>
              </c:pt>
              <c:pt idx="67">
                <c:v>0.56781783538259811</c:v>
              </c:pt>
              <c:pt idx="68">
                <c:v>0.55645497969416946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0588-4FE6-9EA3-BDD549F394E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  <c:extLst/>
      </c:scatterChart>
      <c:valAx>
        <c:axId val="160018816"/>
        <c:scaling>
          <c:orientation val="minMax"/>
          <c:max val="10000"/>
          <c:min val="0"/>
        </c:scaling>
        <c:delete val="0"/>
        <c:axPos val="b"/>
        <c:minorGridlines>
          <c:spPr>
            <a:ln>
              <a:solidFill>
                <a:schemeClr val="bg1">
                  <a:lumMod val="50000"/>
                </a:schemeClr>
              </a:solidFill>
            </a:ln>
          </c:spPr>
        </c:minorGridlines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Net Confining Pressure,</a:t>
                </a:r>
                <a:r>
                  <a:rPr lang="en-US" baseline="0"/>
                  <a:t> psia</a:t>
                </a:r>
                <a:endParaRPr lang="en-US"/>
              </a:p>
            </c:rich>
          </c:tx>
          <c:overlay val="0"/>
        </c:title>
        <c:numFmt formatCode="General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1.0000000000000004E-6"/>
        <c:crossBetween val="midCat"/>
        <c:majorUnit val="2500"/>
        <c:minorUnit val="1250"/>
      </c:valAx>
      <c:valAx>
        <c:axId val="160021120"/>
        <c:scaling>
          <c:orientation val="minMax"/>
          <c:max val="1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PHI/PHIo</a:t>
                </a:r>
              </a:p>
            </c:rich>
          </c:tx>
          <c:overlay val="0"/>
        </c:title>
        <c:numFmt formatCode="#,##0.0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  <c:majorUnit val="0.2"/>
        <c:minorUnit val="0.1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/>
  </c:printSettings>
</c:chartSpace>
</file>

<file path=xl/charts/chart1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25331437736949547"/>
          <c:y val="0.15617235345581804"/>
          <c:w val="0.66644247594050743"/>
          <c:h val="0.6651413495188101"/>
        </c:manualLayout>
      </c:layout>
      <c:scatterChart>
        <c:scatterStyle val="smoothMarker"/>
        <c:varyColors val="0"/>
        <c:ser>
          <c:idx val="0"/>
          <c:order val="0"/>
          <c:tx>
            <c:v>Leverett J-Function</c:v>
          </c:tx>
          <c:spPr>
            <a:ln>
              <a:solidFill>
                <a:srgbClr val="002060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1</c:v>
              </c:pt>
              <c:pt idx="15">
                <c:v>1</c:v>
              </c:pt>
              <c:pt idx="16">
                <c:v>0.99713508829439679</c:v>
              </c:pt>
              <c:pt idx="17">
                <c:v>0.99306147575674986</c:v>
              </c:pt>
              <c:pt idx="18">
                <c:v>0.98720576605761978</c:v>
              </c:pt>
              <c:pt idx="19">
                <c:v>0.98059287252621508</c:v>
              </c:pt>
              <c:pt idx="20">
                <c:v>0.97325570342947887</c:v>
              </c:pt>
              <c:pt idx="21">
                <c:v>0.97325570342947887</c:v>
              </c:pt>
              <c:pt idx="22">
                <c:v>0.97108706809654</c:v>
              </c:pt>
              <c:pt idx="23">
                <c:v>0.96405578377635393</c:v>
              </c:pt>
              <c:pt idx="24">
                <c:v>0.95186146229825386</c:v>
              </c:pt>
              <c:pt idx="25">
                <c:v>0.93769342380749843</c:v>
              </c:pt>
              <c:pt idx="26">
                <c:v>0.92219419416202941</c:v>
              </c:pt>
              <c:pt idx="27">
                <c:v>0.91088419225830342</c:v>
              </c:pt>
              <c:pt idx="28">
                <c:v>0.8884222091289512</c:v>
              </c:pt>
              <c:pt idx="29">
                <c:v>0.8775048034962003</c:v>
              </c:pt>
              <c:pt idx="30">
                <c:v>0.85977970964754957</c:v>
              </c:pt>
              <c:pt idx="31">
                <c:v>0.83963607501323712</c:v>
              </c:pt>
              <c:pt idx="32">
                <c:v>0.82118839957236622</c:v>
              </c:pt>
              <c:pt idx="33">
                <c:v>0.80169880810924565</c:v>
              </c:pt>
              <c:pt idx="34">
                <c:v>0.78347526335132223</c:v>
              </c:pt>
              <c:pt idx="35">
                <c:v>0.76656371593912143</c:v>
              </c:pt>
              <c:pt idx="36">
                <c:v>0.75029437910928309</c:v>
              </c:pt>
              <c:pt idx="37">
                <c:v>0.73472788337993444</c:v>
              </c:pt>
              <c:pt idx="38">
                <c:v>0.71988931612121454</c:v>
              </c:pt>
              <c:pt idx="39">
                <c:v>0.70451496296444449</c:v>
              </c:pt>
              <c:pt idx="40">
                <c:v>0.68878101510515999</c:v>
              </c:pt>
              <c:pt idx="41">
                <c:v>0.67425490422693068</c:v>
              </c:pt>
              <c:pt idx="42">
                <c:v>0.66088704891840744</c:v>
              </c:pt>
              <c:pt idx="43">
                <c:v>0.64882339740035055</c:v>
              </c:pt>
              <c:pt idx="44">
                <c:v>0.63827930753549711</c:v>
              </c:pt>
              <c:pt idx="45">
                <c:v>0.62747257251149602</c:v>
              </c:pt>
              <c:pt idx="46">
                <c:v>0.61761503351275793</c:v>
              </c:pt>
              <c:pt idx="47">
                <c:v>0.60784771151621242</c:v>
              </c:pt>
              <c:pt idx="48">
                <c:v>0.59797410800937545</c:v>
              </c:pt>
              <c:pt idx="49">
                <c:v>0.58758763481930287</c:v>
              </c:pt>
              <c:pt idx="50">
                <c:v>0.57730498070378222</c:v>
              </c:pt>
              <c:pt idx="51">
                <c:v>0.5658785411385272</c:v>
              </c:pt>
              <c:pt idx="52">
                <c:v>0.55046742226844558</c:v>
              </c:pt>
              <c:pt idx="53">
                <c:v>0.52827402503665666</c:v>
              </c:pt>
              <c:pt idx="54">
                <c:v>0.4968816179845098</c:v>
              </c:pt>
              <c:pt idx="55">
                <c:v>0.45802965521481209</c:v>
              </c:pt>
              <c:pt idx="56">
                <c:v>0.4202777623885412</c:v>
              </c:pt>
              <c:pt idx="57">
                <c:v>0.38608637447678673</c:v>
              </c:pt>
              <c:pt idx="58">
                <c:v>0.35708836814866485</c:v>
              </c:pt>
              <c:pt idx="59">
                <c:v>0.32562013545678015</c:v>
              </c:pt>
              <c:pt idx="60">
                <c:v>0.28320094770027471</c:v>
              </c:pt>
              <c:pt idx="61">
                <c:v>0.25489452400295676</c:v>
              </c:pt>
              <c:pt idx="62">
                <c:v>0.21550508765640353</c:v>
              </c:pt>
              <c:pt idx="63">
                <c:v>0.17252975612585697</c:v>
              </c:pt>
              <c:pt idx="64">
                <c:v>0.13454603596967618</c:v>
              </c:pt>
              <c:pt idx="65">
                <c:v>9.2409033955766273E-2</c:v>
              </c:pt>
              <c:pt idx="66">
                <c:v>6.3864075031672574E-2</c:v>
              </c:pt>
              <c:pt idx="67">
                <c:v>3.521215932395394E-2</c:v>
              </c:pt>
              <c:pt idx="68">
                <c:v>1.1149239532760591E-2</c:v>
              </c:pt>
              <c:pt idx="69">
                <c:v>0</c:v>
              </c:pt>
            </c:numLit>
          </c:xVal>
          <c:yVal>
            <c:numLit>
              <c:formatCode>0.00000</c:formatCode>
              <c:ptCount val="256"/>
              <c:pt idx="1">
                <c:v>1.1988919254586733E-2</c:v>
              </c:pt>
              <c:pt idx="2">
                <c:v>1.3998514261482776E-2</c:v>
              </c:pt>
              <c:pt idx="3">
                <c:v>1.6273265788570617E-2</c:v>
              </c:pt>
              <c:pt idx="4">
                <c:v>1.8929778114667666E-2</c:v>
              </c:pt>
              <c:pt idx="5">
                <c:v>2.1991035786281782E-2</c:v>
              </c:pt>
              <c:pt idx="6">
                <c:v>2.5651517461429393E-2</c:v>
              </c:pt>
              <c:pt idx="7">
                <c:v>2.9786021640632362E-2</c:v>
              </c:pt>
              <c:pt idx="8">
                <c:v>3.4684726352575738E-2</c:v>
              </c:pt>
              <c:pt idx="9">
                <c:v>4.0325339630219587E-2</c:v>
              </c:pt>
              <c:pt idx="10">
                <c:v>4.6930230143616594E-2</c:v>
              </c:pt>
              <c:pt idx="11">
                <c:v>5.4529055468062568E-2</c:v>
              </c:pt>
              <c:pt idx="12">
                <c:v>6.3391084467303183E-2</c:v>
              </c:pt>
              <c:pt idx="13">
                <c:v>7.361119050061643E-2</c:v>
              </c:pt>
              <c:pt idx="14">
                <c:v>8.5393733373903088E-2</c:v>
              </c:pt>
              <c:pt idx="15">
                <c:v>9.9049291875782958E-2</c:v>
              </c:pt>
              <c:pt idx="16">
                <c:v>0.1150429201798374</c:v>
              </c:pt>
              <c:pt idx="17">
                <c:v>0.13311577851336159</c:v>
              </c:pt>
              <c:pt idx="18">
                <c:v>0.15385615923948054</c:v>
              </c:pt>
              <c:pt idx="19">
                <c:v>0.1778216807813113</c:v>
              </c:pt>
              <c:pt idx="20">
                <c:v>0.20539471724329081</c:v>
              </c:pt>
              <c:pt idx="21">
                <c:v>0.26648893389416262</c:v>
              </c:pt>
              <c:pt idx="22">
                <c:v>0.29088620303209534</c:v>
              </c:pt>
              <c:pt idx="23">
                <c:v>0.31085693178962404</c:v>
              </c:pt>
              <c:pt idx="24">
                <c:v>0.368211865067963</c:v>
              </c:pt>
              <c:pt idx="25">
                <c:v>0.43137198371778168</c:v>
              </c:pt>
              <c:pt idx="26">
                <c:v>0.50524022682122927</c:v>
              </c:pt>
              <c:pt idx="27">
                <c:v>0.56288175073522173</c:v>
              </c:pt>
              <c:pt idx="28">
                <c:v>0.68288832401902844</c:v>
              </c:pt>
              <c:pt idx="29">
                <c:v>0.75423363115540076</c:v>
              </c:pt>
              <c:pt idx="30">
                <c:v>0.88855895836127352</c:v>
              </c:pt>
              <c:pt idx="31">
                <c:v>1.0311339081350042</c:v>
              </c:pt>
              <c:pt idx="32">
                <c:v>1.1971617523519524</c:v>
              </c:pt>
              <c:pt idx="33">
                <c:v>1.373614219997042</c:v>
              </c:pt>
              <c:pt idx="34">
                <c:v>1.5987133001722349</c:v>
              </c:pt>
              <c:pt idx="35">
                <c:v>1.8621896308494617</c:v>
              </c:pt>
              <c:pt idx="36">
                <c:v>2.1574420737185926</c:v>
              </c:pt>
              <c:pt idx="37">
                <c:v>2.5063555391331342</c:v>
              </c:pt>
              <c:pt idx="38">
                <c:v>2.9174548841729071</c:v>
              </c:pt>
              <c:pt idx="39">
                <c:v>3.411351612841981</c:v>
              </c:pt>
              <c:pt idx="40">
                <c:v>3.9594307878974657</c:v>
              </c:pt>
              <c:pt idx="41">
                <c:v>4.6077929305263821</c:v>
              </c:pt>
              <c:pt idx="42">
                <c:v>5.3572514515163796</c:v>
              </c:pt>
              <c:pt idx="43">
                <c:v>6.2397281771661905</c:v>
              </c:pt>
              <c:pt idx="44">
                <c:v>7.2891002876258746</c:v>
              </c:pt>
              <c:pt idx="45">
                <c:v>8.474225180962506</c:v>
              </c:pt>
              <c:pt idx="46">
                <c:v>9.8760714594264094</c:v>
              </c:pt>
              <c:pt idx="47">
                <c:v>11.517752639795971</c:v>
              </c:pt>
              <c:pt idx="48">
                <c:v>13.443461540479353</c:v>
              </c:pt>
              <c:pt idx="49">
                <c:v>15.690759911524887</c:v>
              </c:pt>
              <c:pt idx="50">
                <c:v>18.334265054944176</c:v>
              </c:pt>
              <c:pt idx="51">
                <c:v>21.452383153612548</c:v>
              </c:pt>
              <c:pt idx="52">
                <c:v>25.099131772835172</c:v>
              </c:pt>
              <c:pt idx="53">
                <c:v>29.385787847862193</c:v>
              </c:pt>
              <c:pt idx="54">
                <c:v>34.451153166502948</c:v>
              </c:pt>
              <c:pt idx="55">
                <c:v>40.453256382917566</c:v>
              </c:pt>
              <c:pt idx="56">
                <c:v>47.573474479010621</c:v>
              </c:pt>
              <c:pt idx="57">
                <c:v>56.03711135968107</c:v>
              </c:pt>
              <c:pt idx="58">
                <c:v>66.156028773903685</c:v>
              </c:pt>
              <c:pt idx="59">
                <c:v>78.276123340163821</c:v>
              </c:pt>
              <c:pt idx="60">
                <c:v>92.877232729935841</c:v>
              </c:pt>
              <c:pt idx="61">
                <c:v>110.55873548812886</c:v>
              </c:pt>
              <c:pt idx="62">
                <c:v>132.1096832578956</c:v>
              </c:pt>
              <c:pt idx="63">
                <c:v>158.54305683027653</c:v>
              </c:pt>
              <c:pt idx="64">
                <c:v>191.26294059086234</c:v>
              </c:pt>
              <c:pt idx="65">
                <c:v>232.1010603626728</c:v>
              </c:pt>
              <c:pt idx="66">
                <c:v>283.6048664089825</c:v>
              </c:pt>
              <c:pt idx="67">
                <c:v>349.35090493923451</c:v>
              </c:pt>
              <c:pt idx="68">
                <c:v>434.42711444723204</c:v>
              </c:pt>
              <c:pt idx="69">
                <c:v>545.95510320094854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A83B-4532-BF7B-9B5109A6839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orientation val="minMax"/>
          <c:max val="1"/>
          <c:min val="0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 sz="1000"/>
                </a:pPr>
                <a:r>
                  <a:rPr lang="en-US" sz="1000"/>
                  <a:t>Wetting Phase Saturation, fraction</a:t>
                </a:r>
              </a:p>
            </c:rich>
          </c:tx>
          <c:overlay val="0"/>
        </c:title>
        <c:numFmt formatCode="0.0" sourceLinked="0"/>
        <c:majorTickMark val="out"/>
        <c:minorTickMark val="none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21120"/>
        <c:crossesAt val="0"/>
        <c:crossBetween val="midCat"/>
        <c:majorUnit val="0.2"/>
        <c:minorUnit val="0.1"/>
      </c:valAx>
      <c:valAx>
        <c:axId val="160021120"/>
        <c:scaling>
          <c:logBase val="10"/>
          <c:orientation val="minMax"/>
          <c:min val="1.0000000000000002E-2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000"/>
                </a:pPr>
                <a:r>
                  <a:rPr lang="en-US" sz="1000"/>
                  <a:t>Leverett J-Function</a:t>
                </a:r>
              </a:p>
            </c:rich>
          </c:tx>
          <c:overlay val="0"/>
        </c:title>
        <c:numFmt formatCode="#,##0.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18816"/>
        <c:crossesAt val="0"/>
        <c:crossBetween val="midCat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ayout>
        <c:manualLayout>
          <c:xMode val="edge"/>
          <c:yMode val="edge"/>
          <c:x val="8.0111077121539823E-2"/>
          <c:y val="2.0833333333333332E-2"/>
          <c:w val="0.84547433842190123"/>
          <c:h val="0.11197998687664042"/>
        </c:manualLayout>
      </c:layout>
      <c:overlay val="0"/>
      <c:txPr>
        <a:bodyPr/>
        <a:lstStyle/>
        <a:p>
          <a:pPr>
            <a:defRPr sz="900" b="1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2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31204104695246426"/>
          <c:y val="0.1388112423447069"/>
          <c:w val="0.60771580635753863"/>
          <c:h val="0.69015857392825897"/>
        </c:manualLayout>
      </c:layout>
      <c:scatterChart>
        <c:scatterStyle val="smoothMarker"/>
        <c:varyColors val="0"/>
        <c:ser>
          <c:idx val="1"/>
          <c:order val="0"/>
          <c:tx>
            <c:v>G/W</c:v>
          </c:tx>
          <c:spPr>
            <a:ln>
              <a:solidFill>
                <a:srgbClr val="FF0000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1</c:v>
              </c:pt>
              <c:pt idx="15">
                <c:v>0.99928488348910149</c:v>
              </c:pt>
              <c:pt idx="16">
                <c:v>0.99811581211558764</c:v>
              </c:pt>
              <c:pt idx="17">
                <c:v>0.99639308832736817</c:v>
              </c:pt>
              <c:pt idx="18">
                <c:v>0.99421342209703589</c:v>
              </c:pt>
              <c:pt idx="19">
                <c:v>0.99146774698347839</c:v>
              </c:pt>
              <c:pt idx="20">
                <c:v>0.98825867930469535</c:v>
              </c:pt>
              <c:pt idx="21">
                <c:v>0.98375364921031938</c:v>
              </c:pt>
              <c:pt idx="22">
                <c:v>0.98375364921031938</c:v>
              </c:pt>
              <c:pt idx="23">
                <c:v>0.98375364921031938</c:v>
              </c:pt>
              <c:pt idx="24">
                <c:v>0.97953268525918191</c:v>
              </c:pt>
              <c:pt idx="25">
                <c:v>0.97331962198911515</c:v>
              </c:pt>
              <c:pt idx="26">
                <c:v>0.9647405863589793</c:v>
              </c:pt>
              <c:pt idx="27">
                <c:v>0.95445208345493771</c:v>
              </c:pt>
              <c:pt idx="28">
                <c:v>0.94066101134146696</c:v>
              </c:pt>
              <c:pt idx="29">
                <c:v>0.92430308459736232</c:v>
              </c:pt>
              <c:pt idx="30">
                <c:v>0.90468352223904769</c:v>
              </c:pt>
              <c:pt idx="31">
                <c:v>0.88125989478453559</c:v>
              </c:pt>
              <c:pt idx="32">
                <c:v>0.85483866315698764</c:v>
              </c:pt>
              <c:pt idx="33">
                <c:v>0.82440223221806208</c:v>
              </c:pt>
              <c:pt idx="34">
                <c:v>0.79272233436747519</c:v>
              </c:pt>
              <c:pt idx="35">
                <c:v>0.76131641052371557</c:v>
              </c:pt>
              <c:pt idx="36">
                <c:v>0.73069340298411589</c:v>
              </c:pt>
              <c:pt idx="37">
                <c:v>0.69982109796177083</c:v>
              </c:pt>
              <c:pt idx="38">
                <c:v>0.66921579318940982</c:v>
              </c:pt>
              <c:pt idx="39">
                <c:v>0.63867770331392393</c:v>
              </c:pt>
              <c:pt idx="40">
                <c:v>0.60910419046784703</c:v>
              </c:pt>
              <c:pt idx="41">
                <c:v>0.58073171849023786</c:v>
              </c:pt>
              <c:pt idx="42">
                <c:v>0.55222817130382895</c:v>
              </c:pt>
              <c:pt idx="43">
                <c:v>0.52492157094217085</c:v>
              </c:pt>
              <c:pt idx="44">
                <c:v>0.49783812692041096</c:v>
              </c:pt>
              <c:pt idx="45">
                <c:v>0.47171828581371544</c:v>
              </c:pt>
              <c:pt idx="46">
                <c:v>0.44598208150628749</c:v>
              </c:pt>
              <c:pt idx="47">
                <c:v>0.42054730434417098</c:v>
              </c:pt>
              <c:pt idx="48">
                <c:v>0.39596134115820902</c:v>
              </c:pt>
              <c:pt idx="49">
                <c:v>0.37115436106175848</c:v>
              </c:pt>
              <c:pt idx="50">
                <c:v>0.34668972742510995</c:v>
              </c:pt>
              <c:pt idx="51">
                <c:v>0.32173068114437398</c:v>
              </c:pt>
              <c:pt idx="52">
                <c:v>0.29615634095150212</c:v>
              </c:pt>
              <c:pt idx="53">
                <c:v>0.27059893219835029</c:v>
              </c:pt>
              <c:pt idx="54">
                <c:v>0.24482549134233367</c:v>
              </c:pt>
              <c:pt idx="55">
                <c:v>0.21844074064306507</c:v>
              </c:pt>
              <c:pt idx="56">
                <c:v>0.19362257715435904</c:v>
              </c:pt>
              <c:pt idx="57">
                <c:v>0.16978660582107863</c:v>
              </c:pt>
              <c:pt idx="58">
                <c:v>0.14824544368313441</c:v>
              </c:pt>
              <c:pt idx="59">
                <c:v>0.12874083138816528</c:v>
              </c:pt>
              <c:pt idx="60">
                <c:v>0.11029749010675205</c:v>
              </c:pt>
              <c:pt idx="61">
                <c:v>9.3153572350216485E-2</c:v>
              </c:pt>
              <c:pt idx="62">
                <c:v>7.639808819435967E-2</c:v>
              </c:pt>
              <c:pt idx="63">
                <c:v>6.0165157403269776E-2</c:v>
              </c:pt>
              <c:pt idx="64">
                <c:v>4.4834862304295897E-2</c:v>
              </c:pt>
              <c:pt idx="65">
                <c:v>3.1198580828794009E-2</c:v>
              </c:pt>
              <c:pt idx="66">
                <c:v>1.9251621271448305E-2</c:v>
              </c:pt>
              <c:pt idx="67">
                <c:v>9.8937355237969093E-3</c:v>
              </c:pt>
              <c:pt idx="68">
                <c:v>3.2577763982357677E-3</c:v>
              </c:pt>
              <c:pt idx="69">
                <c:v>0</c:v>
              </c:pt>
              <c:pt idx="70">
                <c:v>0</c:v>
              </c:pt>
            </c:numLit>
          </c:xVal>
          <c:yVal>
            <c:numLit>
              <c:formatCode>0.000</c:formatCode>
              <c:ptCount val="256"/>
              <c:pt idx="1">
                <c:v>0.28079160642776285</c:v>
              </c:pt>
              <c:pt idx="2">
                <c:v>0.32383967666673069</c:v>
              </c:pt>
              <c:pt idx="3">
                <c:v>0.37758522324742522</c:v>
              </c:pt>
              <c:pt idx="4">
                <c:v>0.44013612223954346</c:v>
              </c:pt>
              <c:pt idx="5">
                <c:v>0.51306442890256698</c:v>
              </c:pt>
              <c:pt idx="6">
                <c:v>0.59785035867911929</c:v>
              </c:pt>
              <c:pt idx="7">
                <c:v>0.69601903017462075</c:v>
              </c:pt>
              <c:pt idx="8">
                <c:v>0.81072408517576378</c:v>
              </c:pt>
              <c:pt idx="9">
                <c:v>0.94365491373538835</c:v>
              </c:pt>
              <c:pt idx="10">
                <c:v>1.0989496036605662</c:v>
              </c:pt>
              <c:pt idx="11">
                <c:v>1.2789265296429857</c:v>
              </c:pt>
              <c:pt idx="12">
                <c:v>1.4876057434396828</c:v>
              </c:pt>
              <c:pt idx="13">
                <c:v>1.7298664318704471</c:v>
              </c:pt>
              <c:pt idx="14">
                <c:v>2.0105089878782287</c:v>
              </c:pt>
              <c:pt idx="15">
                <c:v>2.334167892481871</c:v>
              </c:pt>
              <c:pt idx="16">
                <c:v>2.7073157327263067</c:v>
              </c:pt>
              <c:pt idx="17">
                <c:v>3.1375162155627585</c:v>
              </c:pt>
              <c:pt idx="18">
                <c:v>3.6326961892751166</c:v>
              </c:pt>
              <c:pt idx="19">
                <c:v>4.2023760559559449</c:v>
              </c:pt>
              <c:pt idx="20">
                <c:v>4.8580616649923671</c:v>
              </c:pt>
              <c:pt idx="21">
                <c:v>5.6144846111692157</c:v>
              </c:pt>
              <c:pt idx="22">
                <c:v>6.4588138444083949</c:v>
              </c:pt>
              <c:pt idx="23">
                <c:v>7.4201875806728284</c:v>
              </c:pt>
              <c:pt idx="24">
                <c:v>8.6719020197748868</c:v>
              </c:pt>
              <c:pt idx="25">
                <c:v>9.9717103048478819</c:v>
              </c:pt>
              <c:pt idx="26">
                <c:v>11.453040467658584</c:v>
              </c:pt>
              <c:pt idx="27">
                <c:v>13.462406869668781</c:v>
              </c:pt>
              <c:pt idx="28">
                <c:v>15.46413021789264</c:v>
              </c:pt>
              <c:pt idx="29">
                <c:v>17.929840900191262</c:v>
              </c:pt>
              <c:pt idx="30">
                <c:v>20.734963614341847</c:v>
              </c:pt>
              <c:pt idx="31">
                <c:v>24.133175348522609</c:v>
              </c:pt>
              <c:pt idx="32">
                <c:v>27.90046056276142</c:v>
              </c:pt>
              <c:pt idx="33">
                <c:v>32.428581717159894</c:v>
              </c:pt>
              <c:pt idx="34">
                <c:v>37.610893077662141</c:v>
              </c:pt>
              <c:pt idx="35">
                <c:v>43.753130669769156</c:v>
              </c:pt>
              <c:pt idx="36">
                <c:v>50.881697779581295</c:v>
              </c:pt>
              <c:pt idx="37">
                <c:v>59.167460670652787</c:v>
              </c:pt>
              <c:pt idx="38">
                <c:v>68.769381229647323</c:v>
              </c:pt>
              <c:pt idx="39">
                <c:v>79.897303349067798</c:v>
              </c:pt>
              <c:pt idx="40">
                <c:v>93.073204980519336</c:v>
              </c:pt>
              <c:pt idx="41">
                <c:v>108.29270248018044</c:v>
              </c:pt>
              <c:pt idx="42">
                <c:v>125.76609936782984</c:v>
              </c:pt>
              <c:pt idx="43">
                <c:v>146.4963605262819</c:v>
              </c:pt>
              <c:pt idx="44">
                <c:v>170.72737775388828</c:v>
              </c:pt>
              <c:pt idx="45">
                <c:v>198.75630826370104</c:v>
              </c:pt>
              <c:pt idx="46">
                <c:v>231.70958507592144</c:v>
              </c:pt>
              <c:pt idx="47">
                <c:v>270.25407241627209</c:v>
              </c:pt>
              <c:pt idx="48">
                <c:v>315.14404228148385</c:v>
              </c:pt>
              <c:pt idx="49">
                <c:v>367.37582467039772</c:v>
              </c:pt>
              <c:pt idx="50">
                <c:v>429.03752062412548</c:v>
              </c:pt>
              <c:pt idx="51">
                <c:v>501.20060809459733</c:v>
              </c:pt>
              <c:pt idx="52">
                <c:v>585.85617055931277</c:v>
              </c:pt>
              <c:pt idx="53">
                <c:v>685.78949780765754</c:v>
              </c:pt>
              <c:pt idx="54">
                <c:v>802.78993908160544</c:v>
              </c:pt>
              <c:pt idx="55">
                <c:v>941.47196039463495</c:v>
              </c:pt>
              <c:pt idx="56">
                <c:v>1105.1306747034505</c:v>
              </c:pt>
              <c:pt idx="57">
                <c:v>1299.7528496822513</c:v>
              </c:pt>
              <c:pt idx="58">
                <c:v>1531.2057564452355</c:v>
              </c:pt>
              <c:pt idx="59">
                <c:v>1807.7042076647663</c:v>
              </c:pt>
              <c:pt idx="60">
                <c:v>2139.1933155609604</c:v>
              </c:pt>
              <c:pt idx="61">
                <c:v>2537.9976038743721</c:v>
              </c:pt>
              <c:pt idx="62">
                <c:v>3020.6921659727655</c:v>
              </c:pt>
              <c:pt idx="63">
                <c:v>3610.2719422769705</c:v>
              </c:pt>
              <c:pt idx="64">
                <c:v>4332.7526463721852</c:v>
              </c:pt>
              <c:pt idx="65">
                <c:v>5227.2129454329779</c:v>
              </c:pt>
              <c:pt idx="66">
                <c:v>6343.1847252218085</c:v>
              </c:pt>
              <c:pt idx="67">
                <c:v>7750.8321988185753</c:v>
              </c:pt>
              <c:pt idx="68">
                <c:v>9547.6959407469203</c:v>
              </c:pt>
              <c:pt idx="69">
                <c:v>11871.298684143349</c:v>
              </c:pt>
              <c:pt idx="70">
                <c:v>14918.815188815639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0718-4294-82B0-CEB94399EA59}"/>
            </c:ext>
          </c:extLst>
        </c:ser>
        <c:ser>
          <c:idx val="2"/>
          <c:order val="1"/>
          <c:tx>
            <c:v>O/W</c:v>
          </c:tx>
          <c:spPr>
            <a:ln>
              <a:solidFill>
                <a:srgbClr val="00B0F0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1</c:v>
              </c:pt>
              <c:pt idx="15">
                <c:v>0.99928488348910149</c:v>
              </c:pt>
              <c:pt idx="16">
                <c:v>0.99811581211558764</c:v>
              </c:pt>
              <c:pt idx="17">
                <c:v>0.99639308832736817</c:v>
              </c:pt>
              <c:pt idx="18">
                <c:v>0.99421342209703589</c:v>
              </c:pt>
              <c:pt idx="19">
                <c:v>0.99146774698347839</c:v>
              </c:pt>
              <c:pt idx="20">
                <c:v>0.98825867930469535</c:v>
              </c:pt>
              <c:pt idx="21">
                <c:v>0.98375364921031938</c:v>
              </c:pt>
              <c:pt idx="22">
                <c:v>0.98375364921031938</c:v>
              </c:pt>
              <c:pt idx="23">
                <c:v>0.98375364921031938</c:v>
              </c:pt>
              <c:pt idx="24">
                <c:v>0.97953268525918191</c:v>
              </c:pt>
              <c:pt idx="25">
                <c:v>0.97331962198911515</c:v>
              </c:pt>
              <c:pt idx="26">
                <c:v>0.9647405863589793</c:v>
              </c:pt>
              <c:pt idx="27">
                <c:v>0.95445208345493771</c:v>
              </c:pt>
              <c:pt idx="28">
                <c:v>0.94066101134146696</c:v>
              </c:pt>
              <c:pt idx="29">
                <c:v>0.92430308459736232</c:v>
              </c:pt>
              <c:pt idx="30">
                <c:v>0.90468352223904769</c:v>
              </c:pt>
              <c:pt idx="31">
                <c:v>0.88125989478453559</c:v>
              </c:pt>
              <c:pt idx="32">
                <c:v>0.85483866315698764</c:v>
              </c:pt>
              <c:pt idx="33">
                <c:v>0.82440223221806208</c:v>
              </c:pt>
              <c:pt idx="34">
                <c:v>0.79272233436747519</c:v>
              </c:pt>
              <c:pt idx="35">
                <c:v>0.76131641052371557</c:v>
              </c:pt>
              <c:pt idx="36">
                <c:v>0.73069340298411589</c:v>
              </c:pt>
              <c:pt idx="37">
                <c:v>0.69982109796177083</c:v>
              </c:pt>
              <c:pt idx="38">
                <c:v>0.66921579318940982</c:v>
              </c:pt>
              <c:pt idx="39">
                <c:v>0.63867770331392393</c:v>
              </c:pt>
              <c:pt idx="40">
                <c:v>0.60910419046784703</c:v>
              </c:pt>
              <c:pt idx="41">
                <c:v>0.58073171849023786</c:v>
              </c:pt>
              <c:pt idx="42">
                <c:v>0.55222817130382895</c:v>
              </c:pt>
              <c:pt idx="43">
                <c:v>0.52492157094217085</c:v>
              </c:pt>
              <c:pt idx="44">
                <c:v>0.49783812692041096</c:v>
              </c:pt>
              <c:pt idx="45">
                <c:v>0.47171828581371544</c:v>
              </c:pt>
              <c:pt idx="46">
                <c:v>0.44598208150628749</c:v>
              </c:pt>
              <c:pt idx="47">
                <c:v>0.42054730434417098</c:v>
              </c:pt>
              <c:pt idx="48">
                <c:v>0.39596134115820902</c:v>
              </c:pt>
              <c:pt idx="49">
                <c:v>0.37115436106175848</c:v>
              </c:pt>
              <c:pt idx="50">
                <c:v>0.34668972742510995</c:v>
              </c:pt>
              <c:pt idx="51">
                <c:v>0.32173068114437398</c:v>
              </c:pt>
              <c:pt idx="52">
                <c:v>0.29615634095150212</c:v>
              </c:pt>
              <c:pt idx="53">
                <c:v>0.27059893219835029</c:v>
              </c:pt>
              <c:pt idx="54">
                <c:v>0.24482549134233367</c:v>
              </c:pt>
              <c:pt idx="55">
                <c:v>0.21844074064306507</c:v>
              </c:pt>
              <c:pt idx="56">
                <c:v>0.19362257715435904</c:v>
              </c:pt>
              <c:pt idx="57">
                <c:v>0.16978660582107863</c:v>
              </c:pt>
              <c:pt idx="58">
                <c:v>0.14824544368313441</c:v>
              </c:pt>
              <c:pt idx="59">
                <c:v>0.12874083138816528</c:v>
              </c:pt>
              <c:pt idx="60">
                <c:v>0.11029749010675205</c:v>
              </c:pt>
              <c:pt idx="61">
                <c:v>9.3153572350216485E-2</c:v>
              </c:pt>
              <c:pt idx="62">
                <c:v>7.639808819435967E-2</c:v>
              </c:pt>
              <c:pt idx="63">
                <c:v>6.0165157403269776E-2</c:v>
              </c:pt>
              <c:pt idx="64">
                <c:v>4.4834862304295897E-2</c:v>
              </c:pt>
              <c:pt idx="65">
                <c:v>3.1198580828794009E-2</c:v>
              </c:pt>
              <c:pt idx="66">
                <c:v>1.9251621271448305E-2</c:v>
              </c:pt>
              <c:pt idx="67">
                <c:v>9.8937355237969093E-3</c:v>
              </c:pt>
              <c:pt idx="68">
                <c:v>3.2577763982357677E-3</c:v>
              </c:pt>
              <c:pt idx="69">
                <c:v>0</c:v>
              </c:pt>
              <c:pt idx="70">
                <c:v>0</c:v>
              </c:pt>
            </c:numLit>
          </c:xVal>
          <c:yVal>
            <c:numLit>
              <c:formatCode>0.000</c:formatCode>
              <c:ptCount val="256"/>
              <c:pt idx="1">
                <c:v>0.12158633216794225</c:v>
              </c:pt>
              <c:pt idx="2">
                <c:v>0.14022669337336374</c:v>
              </c:pt>
              <c:pt idx="3">
                <c:v>0.16349919771294441</c:v>
              </c:pt>
              <c:pt idx="4">
                <c:v>0.19058453149130886</c:v>
              </c:pt>
              <c:pt idx="5">
                <c:v>0.222163414603889</c:v>
              </c:pt>
              <c:pt idx="6">
                <c:v>0.25887679913887784</c:v>
              </c:pt>
              <c:pt idx="7">
                <c:v>0.3013850808243147</c:v>
              </c:pt>
              <c:pt idx="8">
                <c:v>0.35105382661105528</c:v>
              </c:pt>
              <c:pt idx="9">
                <c:v>0.40861456385042971</c:v>
              </c:pt>
              <c:pt idx="10">
                <c:v>0.47585913712444533</c:v>
              </c:pt>
              <c:pt idx="11">
                <c:v>0.55379143212234883</c:v>
              </c:pt>
              <c:pt idx="12">
                <c:v>0.64415218231720073</c:v>
              </c:pt>
              <c:pt idx="13">
                <c:v>0.74905413757687511</c:v>
              </c:pt>
              <c:pt idx="14">
                <c:v>0.87057592901974312</c:v>
              </c:pt>
              <c:pt idx="15">
                <c:v>1.0107243457936423</c:v>
              </c:pt>
              <c:pt idx="16">
                <c:v>1.1723021003031318</c:v>
              </c:pt>
              <c:pt idx="17">
                <c:v>1.3585843737314809</c:v>
              </c:pt>
              <c:pt idx="18">
                <c:v>1.5730035920715875</c:v>
              </c:pt>
              <c:pt idx="19">
                <c:v>1.8196822103566519</c:v>
              </c:pt>
              <c:pt idx="20">
                <c:v>2.1036024075173589</c:v>
              </c:pt>
              <c:pt idx="21">
                <c:v>2.4311431512146688</c:v>
              </c:pt>
              <c:pt idx="22">
                <c:v>2.7967484337861515</c:v>
              </c:pt>
              <c:pt idx="23">
                <c:v>3.2130354728542319</c:v>
              </c:pt>
              <c:pt idx="24">
                <c:v>3.7550437241273178</c:v>
              </c:pt>
              <c:pt idx="25">
                <c:v>4.3178772215886676</c:v>
              </c:pt>
              <c:pt idx="26">
                <c:v>4.9593119977817706</c:v>
              </c:pt>
              <c:pt idx="27">
                <c:v>5.8293931726076531</c:v>
              </c:pt>
              <c:pt idx="28">
                <c:v>6.6961648080628065</c:v>
              </c:pt>
              <c:pt idx="29">
                <c:v>7.7638488526894402</c:v>
              </c:pt>
              <c:pt idx="30">
                <c:v>8.9785026182830219</c:v>
              </c:pt>
              <c:pt idx="31">
                <c:v>10.449971462902477</c:v>
              </c:pt>
              <c:pt idx="32">
                <c:v>12.081253812318634</c:v>
              </c:pt>
              <c:pt idx="33">
                <c:v>14.041987787880032</c:v>
              </c:pt>
              <c:pt idx="34">
                <c:v>16.285994432137851</c:v>
              </c:pt>
              <c:pt idx="35">
                <c:v>18.945661327560071</c:v>
              </c:pt>
              <c:pt idx="36">
                <c:v>22.032421432399833</c:v>
              </c:pt>
              <c:pt idx="37">
                <c:v>25.620262009100987</c:v>
              </c:pt>
              <c:pt idx="38">
                <c:v>29.778015573705666</c:v>
              </c:pt>
              <c:pt idx="39">
                <c:v>34.59654719708211</c:v>
              </c:pt>
              <c:pt idx="40">
                <c:v>40.301879962383047</c:v>
              </c:pt>
              <c:pt idx="41">
                <c:v>46.892115696153169</c:v>
              </c:pt>
              <c:pt idx="42">
                <c:v>54.458318493709342</c:v>
              </c:pt>
              <c:pt idx="43">
                <c:v>63.434784888861998</c:v>
              </c:pt>
              <c:pt idx="44">
                <c:v>73.927123128184746</c:v>
              </c:pt>
              <c:pt idx="45">
                <c:v>86.064006059388035</c:v>
              </c:pt>
              <c:pt idx="46">
                <c:v>100.33319348804982</c:v>
              </c:pt>
              <c:pt idx="47">
                <c:v>117.02344609434547</c:v>
              </c:pt>
              <c:pt idx="48">
                <c:v>136.46137323354114</c:v>
              </c:pt>
              <c:pt idx="49">
                <c:v>159.07839845041116</c:v>
              </c:pt>
              <c:pt idx="50">
                <c:v>185.77869601859135</c:v>
              </c:pt>
              <c:pt idx="51">
                <c:v>217.02622950106493</c:v>
              </c:pt>
              <c:pt idx="52">
                <c:v>253.68316333411693</c:v>
              </c:pt>
              <c:pt idx="53">
                <c:v>296.95556337500204</c:v>
              </c:pt>
              <c:pt idx="54">
                <c:v>347.61824057361616</c:v>
              </c:pt>
              <c:pt idx="55">
                <c:v>407.66931732624545</c:v>
              </c:pt>
              <c:pt idx="56">
                <c:v>478.53561939731236</c:v>
              </c:pt>
              <c:pt idx="57">
                <c:v>562.8094932330232</c:v>
              </c:pt>
              <c:pt idx="58">
                <c:v>663.03154175127099</c:v>
              </c:pt>
              <c:pt idx="59">
                <c:v>782.75888318285399</c:v>
              </c:pt>
              <c:pt idx="60">
                <c:v>926.29787744082637</c:v>
              </c:pt>
              <c:pt idx="61">
                <c:v>1098.9851998496206</c:v>
              </c:pt>
              <c:pt idx="62">
                <c:v>1307.9980763725275</c:v>
              </c:pt>
              <c:pt idx="63">
                <c:v>1563.2936082910214</c:v>
              </c:pt>
              <c:pt idx="64">
                <c:v>1876.1369300362835</c:v>
              </c:pt>
              <c:pt idx="65">
                <c:v>2263.4496008679198</c:v>
              </c:pt>
              <c:pt idx="66">
                <c:v>2746.6795564697504</c:v>
              </c:pt>
              <c:pt idx="67">
                <c:v>3356.2087923236427</c:v>
              </c:pt>
              <c:pt idx="68">
                <c:v>4134.2736161481989</c:v>
              </c:pt>
              <c:pt idx="69">
                <c:v>5140.4231181904588</c:v>
              </c:pt>
              <c:pt idx="70">
                <c:v>6460.036473939741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1-0718-4294-82B0-CEB94399EA59}"/>
            </c:ext>
          </c:extLst>
        </c:ser>
        <c:ser>
          <c:idx val="3"/>
          <c:order val="2"/>
          <c:tx>
            <c:v>G/O</c:v>
          </c:tx>
          <c:spPr>
            <a:ln>
              <a:solidFill>
                <a:schemeClr val="accent6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1</c:v>
              </c:pt>
              <c:pt idx="15">
                <c:v>0.99928488348910149</c:v>
              </c:pt>
              <c:pt idx="16">
                <c:v>0.99811581211558764</c:v>
              </c:pt>
              <c:pt idx="17">
                <c:v>0.99639308832736817</c:v>
              </c:pt>
              <c:pt idx="18">
                <c:v>0.99421342209703589</c:v>
              </c:pt>
              <c:pt idx="19">
                <c:v>0.99146774698347839</c:v>
              </c:pt>
              <c:pt idx="20">
                <c:v>0.98825867930469535</c:v>
              </c:pt>
              <c:pt idx="21">
                <c:v>0.98375364921031938</c:v>
              </c:pt>
              <c:pt idx="22">
                <c:v>0.98375364921031938</c:v>
              </c:pt>
              <c:pt idx="23">
                <c:v>0.98375364921031938</c:v>
              </c:pt>
              <c:pt idx="24">
                <c:v>0.97953268525918191</c:v>
              </c:pt>
              <c:pt idx="25">
                <c:v>0.97331962198911515</c:v>
              </c:pt>
              <c:pt idx="26">
                <c:v>0.9647405863589793</c:v>
              </c:pt>
              <c:pt idx="27">
                <c:v>0.95445208345493771</c:v>
              </c:pt>
              <c:pt idx="28">
                <c:v>0.94066101134146696</c:v>
              </c:pt>
              <c:pt idx="29">
                <c:v>0.92430308459736232</c:v>
              </c:pt>
              <c:pt idx="30">
                <c:v>0.90468352223904769</c:v>
              </c:pt>
              <c:pt idx="31">
                <c:v>0.88125989478453559</c:v>
              </c:pt>
              <c:pt idx="32">
                <c:v>0.85483866315698764</c:v>
              </c:pt>
              <c:pt idx="33">
                <c:v>0.82440223221806208</c:v>
              </c:pt>
              <c:pt idx="34">
                <c:v>0.79272233436747519</c:v>
              </c:pt>
              <c:pt idx="35">
                <c:v>0.76131641052371557</c:v>
              </c:pt>
              <c:pt idx="36">
                <c:v>0.73069340298411589</c:v>
              </c:pt>
              <c:pt idx="37">
                <c:v>0.69982109796177083</c:v>
              </c:pt>
              <c:pt idx="38">
                <c:v>0.66921579318940982</c:v>
              </c:pt>
              <c:pt idx="39">
                <c:v>0.63867770331392393</c:v>
              </c:pt>
              <c:pt idx="40">
                <c:v>0.60910419046784703</c:v>
              </c:pt>
              <c:pt idx="41">
                <c:v>0.58073171849023786</c:v>
              </c:pt>
              <c:pt idx="42">
                <c:v>0.55222817130382895</c:v>
              </c:pt>
              <c:pt idx="43">
                <c:v>0.52492157094217085</c:v>
              </c:pt>
              <c:pt idx="44">
                <c:v>0.49783812692041096</c:v>
              </c:pt>
              <c:pt idx="45">
                <c:v>0.47171828581371544</c:v>
              </c:pt>
              <c:pt idx="46">
                <c:v>0.44598208150628749</c:v>
              </c:pt>
              <c:pt idx="47">
                <c:v>0.42054730434417098</c:v>
              </c:pt>
              <c:pt idx="48">
                <c:v>0.39596134115820902</c:v>
              </c:pt>
              <c:pt idx="49">
                <c:v>0.37115436106175848</c:v>
              </c:pt>
              <c:pt idx="50">
                <c:v>0.34668972742510995</c:v>
              </c:pt>
              <c:pt idx="51">
                <c:v>0.32173068114437398</c:v>
              </c:pt>
              <c:pt idx="52">
                <c:v>0.29615634095150212</c:v>
              </c:pt>
              <c:pt idx="53">
                <c:v>0.27059893219835029</c:v>
              </c:pt>
              <c:pt idx="54">
                <c:v>0.24482549134233367</c:v>
              </c:pt>
              <c:pt idx="55">
                <c:v>0.21844074064306507</c:v>
              </c:pt>
              <c:pt idx="56">
                <c:v>0.19362257715435904</c:v>
              </c:pt>
              <c:pt idx="57">
                <c:v>0.16978660582107863</c:v>
              </c:pt>
              <c:pt idx="58">
                <c:v>0.14824544368313441</c:v>
              </c:pt>
              <c:pt idx="59">
                <c:v>0.12874083138816528</c:v>
              </c:pt>
              <c:pt idx="60">
                <c:v>0.11029749010675205</c:v>
              </c:pt>
              <c:pt idx="61">
                <c:v>9.3153572350216485E-2</c:v>
              </c:pt>
              <c:pt idx="62">
                <c:v>7.639808819435967E-2</c:v>
              </c:pt>
              <c:pt idx="63">
                <c:v>6.0165157403269776E-2</c:v>
              </c:pt>
              <c:pt idx="64">
                <c:v>4.4834862304295897E-2</c:v>
              </c:pt>
              <c:pt idx="65">
                <c:v>3.1198580828794009E-2</c:v>
              </c:pt>
              <c:pt idx="66">
                <c:v>1.9251621271448305E-2</c:v>
              </c:pt>
              <c:pt idx="67">
                <c:v>9.8937355237969093E-3</c:v>
              </c:pt>
              <c:pt idx="68">
                <c:v>3.2577763982357677E-3</c:v>
              </c:pt>
              <c:pt idx="69">
                <c:v>0</c:v>
              </c:pt>
              <c:pt idx="70">
                <c:v>0</c:v>
              </c:pt>
            </c:numLit>
          </c:xVal>
          <c:yVal>
            <c:numLit>
              <c:formatCode>0.000</c:formatCode>
              <c:ptCount val="256"/>
              <c:pt idx="1">
                <c:v>9.6271407918090107E-2</c:v>
              </c:pt>
              <c:pt idx="2">
                <c:v>0.11103074628573624</c:v>
              </c:pt>
              <c:pt idx="3">
                <c:v>0.12945779082768866</c:v>
              </c:pt>
              <c:pt idx="4">
                <c:v>0.15090381333927202</c:v>
              </c:pt>
              <c:pt idx="5">
                <c:v>0.1759078041951658</c:v>
              </c:pt>
              <c:pt idx="6">
                <c:v>0.2049772658328409</c:v>
              </c:pt>
              <c:pt idx="7">
                <c:v>0.23863509605986999</c:v>
              </c:pt>
              <c:pt idx="8">
                <c:v>0.27796254348883331</c:v>
              </c:pt>
              <c:pt idx="9">
                <c:v>0.32353882756641883</c:v>
              </c:pt>
              <c:pt idx="10">
                <c:v>0.37678272125505125</c:v>
              </c:pt>
              <c:pt idx="11">
                <c:v>0.4384890958775951</c:v>
              </c:pt>
              <c:pt idx="12">
                <c:v>0.51003625489360549</c:v>
              </c:pt>
              <c:pt idx="13">
                <c:v>0.59309706235558191</c:v>
              </c:pt>
              <c:pt idx="14">
                <c:v>0.68931736727253556</c:v>
              </c:pt>
              <c:pt idx="15">
                <c:v>0.80028613456521291</c:v>
              </c:pt>
              <c:pt idx="16">
                <c:v>0.92822253693473378</c:v>
              </c:pt>
              <c:pt idx="17">
                <c:v>1.075719845335803</c:v>
              </c:pt>
              <c:pt idx="18">
                <c:v>1.2454958363228972</c:v>
              </c:pt>
              <c:pt idx="19">
                <c:v>1.4408146477563237</c:v>
              </c:pt>
              <c:pt idx="20">
                <c:v>1.6656211422830973</c:v>
              </c:pt>
              <c:pt idx="21">
                <c:v>1.9249661524008741</c:v>
              </c:pt>
              <c:pt idx="22">
                <c:v>2.2144504609400211</c:v>
              </c:pt>
              <c:pt idx="23">
                <c:v>2.544064313373541</c:v>
              </c:pt>
              <c:pt idx="24">
                <c:v>2.9732235496371042</c:v>
              </c:pt>
              <c:pt idx="25">
                <c:v>3.418872104519274</c:v>
              </c:pt>
              <c:pt idx="26">
                <c:v>3.9267567317686574</c:v>
              </c:pt>
              <c:pt idx="27">
                <c:v>4.6156823553150108</c:v>
              </c:pt>
              <c:pt idx="28">
                <c:v>5.301987503277477</c:v>
              </c:pt>
              <c:pt idx="29">
                <c:v>6.1473740229227181</c:v>
              </c:pt>
              <c:pt idx="30">
                <c:v>7.1091303820600622</c:v>
              </c:pt>
              <c:pt idx="31">
                <c:v>8.2742315480648934</c:v>
              </c:pt>
              <c:pt idx="32">
                <c:v>9.5658721929467738</c:v>
              </c:pt>
              <c:pt idx="33">
                <c:v>11.11837087445482</c:v>
              </c:pt>
              <c:pt idx="34">
                <c:v>12.895163340912733</c:v>
              </c:pt>
              <c:pt idx="35">
                <c:v>15.001073372492282</c:v>
              </c:pt>
              <c:pt idx="36">
                <c:v>17.445153524427873</c:v>
              </c:pt>
              <c:pt idx="37">
                <c:v>20.285986515652382</c:v>
              </c:pt>
              <c:pt idx="38">
                <c:v>23.578073564450513</c:v>
              </c:pt>
              <c:pt idx="39">
                <c:v>27.393361148251813</c:v>
              </c:pt>
              <c:pt idx="40">
                <c:v>31.91081313617806</c:v>
              </c:pt>
              <c:pt idx="41">
                <c:v>37.128926564633296</c:v>
              </c:pt>
              <c:pt idx="42">
                <c:v>43.119805497541655</c:v>
              </c:pt>
              <c:pt idx="43">
                <c:v>50.227323609010945</c:v>
              </c:pt>
              <c:pt idx="44">
                <c:v>58.535100944190269</c:v>
              </c:pt>
              <c:pt idx="45">
                <c:v>68.145019976126079</c:v>
              </c:pt>
              <c:pt idx="46">
                <c:v>79.443286311744487</c:v>
              </c:pt>
              <c:pt idx="47">
                <c:v>92.658539114150429</c:v>
              </c:pt>
              <c:pt idx="48">
                <c:v>108.04938592508019</c:v>
              </c:pt>
              <c:pt idx="49">
                <c:v>125.95742560127921</c:v>
              </c:pt>
              <c:pt idx="50">
                <c:v>147.09857849970018</c:v>
              </c:pt>
              <c:pt idx="51">
                <c:v>171.84020848957621</c:v>
              </c:pt>
              <c:pt idx="52">
                <c:v>200.86497276319295</c:v>
              </c:pt>
              <c:pt idx="53">
                <c:v>235.1278278197683</c:v>
              </c:pt>
              <c:pt idx="54">
                <c:v>275.242264827979</c:v>
              </c:pt>
              <c:pt idx="55">
                <c:v>322.79038642101773</c:v>
              </c:pt>
              <c:pt idx="56">
                <c:v>378.90194561261154</c:v>
              </c:pt>
              <c:pt idx="57">
                <c:v>445.62954846248618</c:v>
              </c:pt>
              <c:pt idx="58">
                <c:v>524.98483078122354</c:v>
              </c:pt>
              <c:pt idx="59">
                <c:v>619.78429977077701</c:v>
              </c:pt>
              <c:pt idx="60">
                <c:v>733.4377081923293</c:v>
              </c:pt>
              <c:pt idx="61">
                <c:v>870.17060704264179</c:v>
              </c:pt>
              <c:pt idx="62">
                <c:v>1035.6658854763768</c:v>
              </c:pt>
              <c:pt idx="63">
                <c:v>1237.8075230663899</c:v>
              </c:pt>
              <c:pt idx="64">
                <c:v>1485.5151930418922</c:v>
              </c:pt>
              <c:pt idx="65">
                <c:v>1792.1872955770211</c:v>
              </c:pt>
              <c:pt idx="66">
                <c:v>2174.8061915046201</c:v>
              </c:pt>
              <c:pt idx="67">
                <c:v>2657.4281824520831</c:v>
              </c:pt>
              <c:pt idx="68">
                <c:v>3273.4957511132302</c:v>
              </c:pt>
              <c:pt idx="69">
                <c:v>4070.159548849148</c:v>
              </c:pt>
              <c:pt idx="70">
                <c:v>5115.0223504510759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2-0718-4294-82B0-CEB94399EA5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orientation val="minMax"/>
          <c:max val="1"/>
          <c:min val="0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 sz="1000"/>
                </a:pPr>
                <a:r>
                  <a:rPr lang="en-US" sz="1000"/>
                  <a:t>Wetting Phase Saturation, fraction</a:t>
                </a:r>
              </a:p>
            </c:rich>
          </c:tx>
          <c:overlay val="0"/>
        </c:title>
        <c:numFmt formatCode="0.0" sourceLinked="0"/>
        <c:majorTickMark val="out"/>
        <c:minorTickMark val="none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21120"/>
        <c:crossesAt val="0"/>
        <c:crossBetween val="midCat"/>
        <c:majorUnit val="0.2"/>
        <c:minorUnit val="0.1"/>
      </c:valAx>
      <c:valAx>
        <c:axId val="160021120"/>
        <c:scaling>
          <c:logBase val="10"/>
          <c:orientation val="minMax"/>
          <c:min val="1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000"/>
                </a:pPr>
                <a:r>
                  <a:rPr lang="en-US" sz="1000"/>
                  <a:t>Capillary Pressure, psia</a:t>
                </a:r>
              </a:p>
            </c:rich>
          </c:tx>
          <c:overlay val="0"/>
        </c:title>
        <c:numFmt formatCode="General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18816"/>
        <c:crossesAt val="0"/>
        <c:crossBetween val="midCat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ayout>
        <c:manualLayout>
          <c:xMode val="edge"/>
          <c:yMode val="edge"/>
          <c:x val="8.0111077121539823E-2"/>
          <c:y val="2.0833333333333332E-2"/>
          <c:w val="0.84547433842190123"/>
          <c:h val="0.11197998687664042"/>
        </c:manualLayout>
      </c:layout>
      <c:overlay val="0"/>
      <c:txPr>
        <a:bodyPr/>
        <a:lstStyle/>
        <a:p>
          <a:pPr>
            <a:defRPr sz="900" b="1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2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94588436862059"/>
          <c:y val="0.13882127803825092"/>
          <c:w val="0.8522650554097404"/>
          <c:h val="0.67814430959662808"/>
        </c:manualLayout>
      </c:layout>
      <c:scatterChart>
        <c:scatterStyle val="smoothMarker"/>
        <c:varyColors val="0"/>
        <c:ser>
          <c:idx val="1"/>
          <c:order val="0"/>
          <c:tx>
            <c:v>Uncorrected</c:v>
          </c:tx>
          <c:spPr>
            <a:ln>
              <a:noFill/>
            </a:ln>
          </c:spPr>
          <c:marker>
            <c:symbol val="circle"/>
            <c:size val="5"/>
            <c:spPr>
              <a:solidFill>
                <a:schemeClr val="bg1"/>
              </a:solidFill>
              <a:ln>
                <a:solidFill>
                  <a:schemeClr val="tx1"/>
                </a:solidFill>
              </a:ln>
            </c:spPr>
          </c:marker>
          <c:xVal>
            <c:numLit>
              <c:formatCode>0.0000</c:formatCode>
              <c:ptCount val="130"/>
              <c:pt idx="0">
                <c:v>73.571053793973903</c:v>
              </c:pt>
              <c:pt idx="1">
                <c:v>72.295608327674245</c:v>
              </c:pt>
              <c:pt idx="2">
                <c:v>62.68533926709388</c:v>
              </c:pt>
              <c:pt idx="3">
                <c:v>53.76269713472805</c:v>
              </c:pt>
              <c:pt idx="4">
                <c:v>46.122094902612318</c:v>
              </c:pt>
              <c:pt idx="5">
                <c:v>39.566180885744181</c:v>
              </c:pt>
              <c:pt idx="6">
                <c:v>33.954985064909025</c:v>
              </c:pt>
              <c:pt idx="7">
                <c:v>29.165869207494271</c:v>
              </c:pt>
              <c:pt idx="8">
                <c:v>25.039344915476377</c:v>
              </c:pt>
              <c:pt idx="9">
                <c:v>21.512101197718504</c:v>
              </c:pt>
              <c:pt idx="10">
                <c:v>18.472184650125307</c:v>
              </c:pt>
              <c:pt idx="11">
                <c:v>15.872686608250104</c:v>
              </c:pt>
              <c:pt idx="12">
                <c:v>13.646088750008305</c:v>
              </c:pt>
              <c:pt idx="13">
                <c:v>11.73501007129798</c:v>
              </c:pt>
              <c:pt idx="14">
                <c:v>10.096945660224781</c:v>
              </c:pt>
              <c:pt idx="15">
                <c:v>8.6968893991663307</c:v>
              </c:pt>
              <c:pt idx="16">
                <c:v>7.498201910701269</c:v>
              </c:pt>
              <c:pt idx="17">
                <c:v>6.4700860825220952</c:v>
              </c:pt>
              <c:pt idx="18">
                <c:v>5.5881359030056261</c:v>
              </c:pt>
              <c:pt idx="19">
                <c:v>4.8306005292480219</c:v>
              </c:pt>
              <c:pt idx="20">
                <c:v>4.1786213102817609</c:v>
              </c:pt>
              <c:pt idx="21">
                <c:v>3.6156479901318179</c:v>
              </c:pt>
              <c:pt idx="22">
                <c:v>3.1429919624598517</c:v>
              </c:pt>
              <c:pt idx="23">
                <c:v>2.735779894955066</c:v>
              </c:pt>
              <c:pt idx="24">
                <c:v>2.340893607158971</c:v>
              </c:pt>
              <c:pt idx="25">
                <c:v>2.0357591004354467</c:v>
              </c:pt>
              <c:pt idx="26">
                <c:v>1.7724551010994598</c:v>
              </c:pt>
              <c:pt idx="27">
                <c:v>1.5079027247153352</c:v>
              </c:pt>
              <c:pt idx="28">
                <c:v>1.3127152781287406</c:v>
              </c:pt>
              <c:pt idx="29">
                <c:v>1.1321907490982508</c:v>
              </c:pt>
              <c:pt idx="30">
                <c:v>0.97902269700434896</c:v>
              </c:pt>
              <c:pt idx="31">
                <c:v>0.84116572754454089</c:v>
              </c:pt>
              <c:pt idx="32">
                <c:v>0.72758655558160523</c:v>
              </c:pt>
              <c:pt idx="33">
                <c:v>0.62599099081962195</c:v>
              </c:pt>
              <c:pt idx="34">
                <c:v>0.53973725000581207</c:v>
              </c:pt>
              <c:pt idx="35">
                <c:v>0.46396679938668034</c:v>
              </c:pt>
              <c:pt idx="36">
                <c:v>0.39896467464468804</c:v>
              </c:pt>
              <c:pt idx="37">
                <c:v>0.34309398730151774</c:v>
              </c:pt>
              <c:pt idx="38">
                <c:v>0.29518951075349242</c:v>
              </c:pt>
              <c:pt idx="39">
                <c:v>0.25407615963345087</c:v>
              </c:pt>
              <c:pt idx="40">
                <c:v>0.21810788619827676</c:v>
              </c:pt>
              <c:pt idx="41">
                <c:v>0.18745492110805226</c:v>
              </c:pt>
              <c:pt idx="42">
                <c:v>0.16141074663235211</c:v>
              </c:pt>
              <c:pt idx="43">
                <c:v>0.13856999537103254</c:v>
              </c:pt>
              <c:pt idx="44">
                <c:v>0.11890301524611609</c:v>
              </c:pt>
              <c:pt idx="45">
                <c:v>0.10213512304256959</c:v>
              </c:pt>
              <c:pt idx="46">
                <c:v>8.7609668772867327E-2</c:v>
              </c:pt>
              <c:pt idx="47">
                <c:v>7.5114501766811226E-2</c:v>
              </c:pt>
              <c:pt idx="48">
                <c:v>6.4414988946128376E-2</c:v>
              </c:pt>
              <c:pt idx="49">
                <c:v>5.5256766060240228E-2</c:v>
              </c:pt>
              <c:pt idx="50">
                <c:v>4.7315209099822716E-2</c:v>
              </c:pt>
              <c:pt idx="51">
                <c:v>4.0502744155028136E-2</c:v>
              </c:pt>
              <c:pt idx="52">
                <c:v>3.4650142850965848E-2</c:v>
              </c:pt>
              <c:pt idx="53">
                <c:v>2.9600919910403048E-2</c:v>
              </c:pt>
              <c:pt idx="54">
                <c:v>2.528681416115313E-2</c:v>
              </c:pt>
              <c:pt idx="55">
                <c:v>2.1561980445483356E-2</c:v>
              </c:pt>
              <c:pt idx="56">
                <c:v>1.8368868464760765E-2</c:v>
              </c:pt>
              <c:pt idx="57">
                <c:v>1.561835390856247E-2</c:v>
              </c:pt>
              <c:pt idx="58">
                <c:v>1.325752591678298E-2</c:v>
              </c:pt>
              <c:pt idx="59">
                <c:v>1.1229713309249861E-2</c:v>
              </c:pt>
              <c:pt idx="60">
                <c:v>9.4895584481932294E-3</c:v>
              </c:pt>
              <c:pt idx="61">
                <c:v>7.9984315071894071E-3</c:v>
              </c:pt>
              <c:pt idx="62">
                <c:v>6.7203140487712386E-3</c:v>
              </c:pt>
              <c:pt idx="63">
                <c:v>5.6228451276157734E-3</c:v>
              </c:pt>
              <c:pt idx="64">
                <c:v>4.6852432291506858E-3</c:v>
              </c:pt>
              <c:pt idx="65">
                <c:v>3.8835226748770834E-3</c:v>
              </c:pt>
              <c:pt idx="66">
                <c:v>3.2002851689440824E-3</c:v>
              </c:pt>
              <c:pt idx="67">
                <c:v>2.6190736012959015E-3</c:v>
              </c:pt>
              <c:pt idx="68">
                <c:v>2.1261674152572478E-3</c:v>
              </c:pt>
              <c:pt idx="69">
                <c:v>1.7100066757746546E-3</c:v>
              </c:pt>
              <c:pt idx="70">
                <c:v>1.3606978666253963E-3</c:v>
              </c:pt>
            </c:numLit>
          </c:xVal>
          <c:yVal>
            <c:numLit>
              <c:formatCode>General</c:formatCode>
              <c:ptCount val="130"/>
              <c:pt idx="3" formatCode="0.0000">
                <c:v>0.58605649724436193</c:v>
              </c:pt>
              <c:pt idx="4" formatCode="0.0000">
                <c:v>0.5653069289837469</c:v>
              </c:pt>
              <c:pt idx="5" formatCode="0.0000">
                <c:v>0.54800281201433132</c:v>
              </c:pt>
              <c:pt idx="6" formatCode="0.0000">
                <c:v>0.50893681841286997</c:v>
              </c:pt>
              <c:pt idx="7" formatCode="0.0000">
                <c:v>0.46622353796943083</c:v>
              </c:pt>
              <c:pt idx="8" formatCode="0.0000">
                <c:v>0.42913152166404783</c:v>
              </c:pt>
              <c:pt idx="9" formatCode="0.0000">
                <c:v>0.4027287556422724</c:v>
              </c:pt>
              <c:pt idx="10" formatCode="0.0000">
                <c:v>0.37708513987094705</c:v>
              </c:pt>
              <c:pt idx="11" formatCode="0.0000">
                <c:v>0.36285218985148743</c:v>
              </c:pt>
              <c:pt idx="12" formatCode="0.0000">
                <c:v>0.35879361788129155</c:v>
              </c:pt>
              <c:pt idx="13" formatCode="0.0000">
                <c:v>0.36773997554575411</c:v>
              </c:pt>
              <c:pt idx="14" formatCode="0.0000">
                <c:v>0.37196862130423314</c:v>
              </c:pt>
              <c:pt idx="15" formatCode="0.0000">
                <c:v>0.39103009048299203</c:v>
              </c:pt>
              <c:pt idx="16" formatCode="0.0000">
                <c:v>0.41664779362149229</c:v>
              </c:pt>
              <c:pt idx="17" formatCode="0.0000">
                <c:v>0.45284824706852833</c:v>
              </c:pt>
              <c:pt idx="18" formatCode="0.0000">
                <c:v>0.48034567395919731</c:v>
              </c:pt>
              <c:pt idx="19" formatCode="0.0000">
                <c:v>0.50999872529006174</c:v>
              </c:pt>
              <c:pt idx="20" formatCode="0.0000">
                <c:v>0.53779684552329665</c:v>
              </c:pt>
              <c:pt idx="21" formatCode="0.0000">
                <c:v>0.58239593971530579</c:v>
              </c:pt>
              <c:pt idx="22" formatCode="0.0000">
                <c:v>0.43213323033537865</c:v>
              </c:pt>
              <c:pt idx="23" formatCode="0.0000">
                <c:v>0.30824458424393691</c:v>
              </c:pt>
              <c:pt idx="24" formatCode="0.0000">
                <c:v>0.30190669001351733</c:v>
              </c:pt>
              <c:pt idx="25" formatCode="0.0000">
                <c:v>0.51931662722261862</c:v>
              </c:pt>
              <c:pt idx="26" formatCode="0.0000">
                <c:v>0.74713561687564334</c:v>
              </c:pt>
              <c:pt idx="27" formatCode="0.0000">
                <c:v>0.86101238927436974</c:v>
              </c:pt>
              <c:pt idx="28" formatCode="0.0000">
                <c:v>1.01311169928691</c:v>
              </c:pt>
              <c:pt idx="29" formatCode="0.0000">
                <c:v>1.1506321624731677</c:v>
              </c:pt>
              <c:pt idx="30" formatCode="0.0000">
                <c:v>1.3722562239736278</c:v>
              </c:pt>
              <c:pt idx="31" formatCode="0.0000">
                <c:v>1.5320861028085657</c:v>
              </c:pt>
              <c:pt idx="32" formatCode="0.0000">
                <c:v>1.7415023157552032</c:v>
              </c:pt>
              <c:pt idx="33" formatCode="0.0000">
                <c:v>1.93968824016609</c:v>
              </c:pt>
              <c:pt idx="34" formatCode="0.0000">
                <c:v>2.116897547341221</c:v>
              </c:pt>
              <c:pt idx="35" formatCode="0.0000">
                <c:v>2.1876104964676091</c:v>
              </c:pt>
              <c:pt idx="36" formatCode="0.0000">
                <c:v>2.1844340081167313</c:v>
              </c:pt>
              <c:pt idx="37" formatCode="0.0000">
                <c:v>2.1524252334605314</c:v>
              </c:pt>
              <c:pt idx="38" formatCode="0.0000">
                <c:v>2.1352020202699875</c:v>
              </c:pt>
              <c:pt idx="39" formatCode="0.0000">
                <c:v>2.132739916278704</c:v>
              </c:pt>
              <c:pt idx="40" formatCode="0.0000">
                <c:v>2.0944387841240615</c:v>
              </c:pt>
              <c:pt idx="41" formatCode="0.0000">
                <c:v>2.0406569860755752</c:v>
              </c:pt>
              <c:pt idx="42" formatCode="0.0000">
                <c:v>1.99716734842514</c:v>
              </c:pt>
              <c:pt idx="43" formatCode="0.0000">
                <c:v>1.9480374085863037</c:v>
              </c:pt>
              <c:pt idx="44" formatCode="0.0000">
                <c:v>1.9130586078340324</c:v>
              </c:pt>
              <c:pt idx="45" formatCode="0.0000">
                <c:v>1.8539779475156519</c:v>
              </c:pt>
              <c:pt idx="46" formatCode="0.0000">
                <c:v>1.8182901482791776</c:v>
              </c:pt>
              <c:pt idx="47" formatCode="0.0000">
                <c:v>1.782202678073346</c:v>
              </c:pt>
              <c:pt idx="48" formatCode="0.0000">
                <c:v>1.7468707578697213</c:v>
              </c:pt>
              <c:pt idx="49" formatCode="0.0000">
                <c:v>1.730969794447351</c:v>
              </c:pt>
              <c:pt idx="50" formatCode="0.0000">
                <c:v>1.7114658461952241</c:v>
              </c:pt>
              <c:pt idx="51" formatCode="0.0000">
                <c:v>1.7194448589509164</c:v>
              </c:pt>
              <c:pt idx="52" formatCode="0.0000">
                <c:v>1.7345494049659196</c:v>
              </c:pt>
              <c:pt idx="53" formatCode="0.0000">
                <c:v>1.7600368649840883</c:v>
              </c:pt>
              <c:pt idx="54" formatCode="0.0000">
                <c:v>1.7837024556273398</c:v>
              </c:pt>
              <c:pt idx="55" formatCode="0.0000">
                <c:v>1.8067128964019818</c:v>
              </c:pt>
              <c:pt idx="56" formatCode="0.0000">
                <c:v>1.8041220718342803</c:v>
              </c:pt>
              <c:pt idx="57" formatCode="0.0000">
                <c:v>1.7758574377325376</c:v>
              </c:pt>
              <c:pt idx="58" formatCode="0.0000">
                <c:v>1.6951632627428403</c:v>
              </c:pt>
              <c:pt idx="59" formatCode="0.0000">
                <c:v>1.6081960742862951</c:v>
              </c:pt>
              <c:pt idx="60" formatCode="0.0000">
                <c:v>1.5261495431972902</c:v>
              </c:pt>
              <c:pt idx="61" formatCode="0.0000">
                <c:v>1.470378419717586</c:v>
              </c:pt>
              <c:pt idx="62" formatCode="0.0000">
                <c:v>1.4549288419562907</c:v>
              </c:pt>
              <c:pt idx="63" formatCode="0.0000">
                <c:v>1.4571851900066821</c:v>
              </c:pt>
              <c:pt idx="64" formatCode="0.0000">
                <c:v>1.4763430522776055</c:v>
              </c:pt>
              <c:pt idx="65" formatCode="0.0000">
                <c:v>1.4789805270671015</c:v>
              </c:pt>
              <c:pt idx="66" formatCode="0.0000">
                <c:v>1.4710007287428961</c:v>
              </c:pt>
              <c:pt idx="67" formatCode="0.0000">
                <c:v>1.4424364451281613</c:v>
              </c:pt>
              <c:pt idx="68" formatCode="0.0000">
                <c:v>1.4096608532583166</c:v>
              </c:pt>
              <c:pt idx="69" formatCode="0.0000">
                <c:v>1.361630878740234</c:v>
              </c:pt>
              <c:pt idx="70" formatCode="0.0000">
                <c:v>1.3024085809211083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BC7E-4DCD-B540-4868C3B0A6DC}"/>
            </c:ext>
          </c:extLst>
        </c:ser>
        <c:ser>
          <c:idx val="0"/>
          <c:order val="1"/>
          <c:tx>
            <c:v>Stress Corrected</c:v>
          </c:tx>
          <c:spPr>
            <a:ln w="12700">
              <a:solidFill>
                <a:schemeClr val="tx1"/>
              </a:solidFill>
            </a:ln>
          </c:spPr>
          <c:marker>
            <c:symbol val="square"/>
            <c:size val="5"/>
            <c:spPr>
              <a:solidFill>
                <a:srgbClr val="00B050"/>
              </a:solidFill>
              <a:ln>
                <a:solidFill>
                  <a:schemeClr val="tx1"/>
                </a:solidFill>
              </a:ln>
            </c:spPr>
          </c:marker>
          <c:xVal>
            <c:numLit>
              <c:formatCode>0.0000</c:formatCode>
              <c:ptCount val="129"/>
              <c:pt idx="0">
                <c:v>72.295608327674245</c:v>
              </c:pt>
              <c:pt idx="1">
                <c:v>62.68533926709388</c:v>
              </c:pt>
              <c:pt idx="2">
                <c:v>53.76269713472805</c:v>
              </c:pt>
              <c:pt idx="3">
                <c:v>46.122094902612318</c:v>
              </c:pt>
              <c:pt idx="4">
                <c:v>39.566180885744181</c:v>
              </c:pt>
              <c:pt idx="5">
                <c:v>33.954985064909025</c:v>
              </c:pt>
              <c:pt idx="6">
                <c:v>29.165869207494271</c:v>
              </c:pt>
              <c:pt idx="7">
                <c:v>25.039344915476377</c:v>
              </c:pt>
              <c:pt idx="8">
                <c:v>21.512101197718504</c:v>
              </c:pt>
              <c:pt idx="9">
                <c:v>18.472184650125307</c:v>
              </c:pt>
              <c:pt idx="10">
                <c:v>15.872686608250104</c:v>
              </c:pt>
              <c:pt idx="11">
                <c:v>13.646088750008305</c:v>
              </c:pt>
              <c:pt idx="12">
                <c:v>11.73501007129798</c:v>
              </c:pt>
              <c:pt idx="13">
                <c:v>10.096945660224781</c:v>
              </c:pt>
              <c:pt idx="14">
                <c:v>8.6968893991663307</c:v>
              </c:pt>
              <c:pt idx="15">
                <c:v>7.498201910701269</c:v>
              </c:pt>
              <c:pt idx="16">
                <c:v>6.4700860825220952</c:v>
              </c:pt>
              <c:pt idx="17">
                <c:v>5.5881359030056261</c:v>
              </c:pt>
              <c:pt idx="18">
                <c:v>4.8306005292480219</c:v>
              </c:pt>
              <c:pt idx="19">
                <c:v>4.1786213102817609</c:v>
              </c:pt>
              <c:pt idx="20">
                <c:v>3.6156479901318179</c:v>
              </c:pt>
              <c:pt idx="21">
                <c:v>3.1429919624598517</c:v>
              </c:pt>
              <c:pt idx="22">
                <c:v>2.735779894955066</c:v>
              </c:pt>
              <c:pt idx="23">
                <c:v>2.340893607158971</c:v>
              </c:pt>
              <c:pt idx="24">
                <c:v>2.0357591004354467</c:v>
              </c:pt>
              <c:pt idx="25">
                <c:v>1.7724551010994598</c:v>
              </c:pt>
              <c:pt idx="26">
                <c:v>1.5079027247153352</c:v>
              </c:pt>
              <c:pt idx="27">
                <c:v>1.3127152781287406</c:v>
              </c:pt>
              <c:pt idx="28">
                <c:v>1.1321907490982508</c:v>
              </c:pt>
              <c:pt idx="29">
                <c:v>0.97902269700434896</c:v>
              </c:pt>
              <c:pt idx="30">
                <c:v>0.84116572754454089</c:v>
              </c:pt>
              <c:pt idx="31">
                <c:v>0.72758655558160523</c:v>
              </c:pt>
              <c:pt idx="32">
                <c:v>0.62599099081962195</c:v>
              </c:pt>
              <c:pt idx="33">
                <c:v>0.53973725000581207</c:v>
              </c:pt>
              <c:pt idx="34">
                <c:v>0.46396679938668034</c:v>
              </c:pt>
              <c:pt idx="35">
                <c:v>0.39896467464468804</c:v>
              </c:pt>
              <c:pt idx="36">
                <c:v>0.34309398730151774</c:v>
              </c:pt>
              <c:pt idx="37">
                <c:v>0.29518951075349242</c:v>
              </c:pt>
              <c:pt idx="38">
                <c:v>0.25407615963345087</c:v>
              </c:pt>
              <c:pt idx="39">
                <c:v>0.21810788619827676</c:v>
              </c:pt>
              <c:pt idx="40">
                <c:v>0.18745492110805226</c:v>
              </c:pt>
              <c:pt idx="41">
                <c:v>0.16141074663235211</c:v>
              </c:pt>
              <c:pt idx="42">
                <c:v>0.13856999537103254</c:v>
              </c:pt>
              <c:pt idx="43">
                <c:v>0.11890301524611609</c:v>
              </c:pt>
              <c:pt idx="44">
                <c:v>0.10213512304256959</c:v>
              </c:pt>
              <c:pt idx="45">
                <c:v>8.7609668772867327E-2</c:v>
              </c:pt>
              <c:pt idx="46">
                <c:v>7.5114501766811226E-2</c:v>
              </c:pt>
              <c:pt idx="47">
                <c:v>6.4414988946128376E-2</c:v>
              </c:pt>
              <c:pt idx="48">
                <c:v>5.5256766060240228E-2</c:v>
              </c:pt>
              <c:pt idx="49">
                <c:v>4.7315209099822716E-2</c:v>
              </c:pt>
              <c:pt idx="50">
                <c:v>4.0502744155028136E-2</c:v>
              </c:pt>
              <c:pt idx="51">
                <c:v>3.4650142850965848E-2</c:v>
              </c:pt>
              <c:pt idx="52">
                <c:v>2.9600919910403048E-2</c:v>
              </c:pt>
              <c:pt idx="53">
                <c:v>2.528681416115313E-2</c:v>
              </c:pt>
              <c:pt idx="54">
                <c:v>2.1561980445483356E-2</c:v>
              </c:pt>
              <c:pt idx="55">
                <c:v>1.8368868464760765E-2</c:v>
              </c:pt>
              <c:pt idx="56">
                <c:v>1.561835390856247E-2</c:v>
              </c:pt>
              <c:pt idx="57">
                <c:v>1.325752591678298E-2</c:v>
              </c:pt>
              <c:pt idx="58">
                <c:v>1.1229713309249861E-2</c:v>
              </c:pt>
              <c:pt idx="59">
                <c:v>9.4895584481932294E-3</c:v>
              </c:pt>
              <c:pt idx="60">
                <c:v>7.9984315071894071E-3</c:v>
              </c:pt>
              <c:pt idx="61">
                <c:v>6.7203140487712386E-3</c:v>
              </c:pt>
              <c:pt idx="62">
                <c:v>5.6228451276157734E-3</c:v>
              </c:pt>
              <c:pt idx="63">
                <c:v>4.6852432291506858E-3</c:v>
              </c:pt>
              <c:pt idx="64">
                <c:v>3.8835226748770834E-3</c:v>
              </c:pt>
              <c:pt idx="65">
                <c:v>3.2002851689440824E-3</c:v>
              </c:pt>
              <c:pt idx="66">
                <c:v>2.6190736012959015E-3</c:v>
              </c:pt>
              <c:pt idx="67">
                <c:v>2.1261674152572478E-3</c:v>
              </c:pt>
              <c:pt idx="68">
                <c:v>1.7100066757746546E-3</c:v>
              </c:pt>
              <c:pt idx="69">
                <c:v>1.3606978666253963E-3</c:v>
              </c:pt>
            </c:numLit>
          </c:xVal>
          <c:yVal>
            <c:numLit>
              <c:formatCode>0.0000</c:formatCode>
              <c:ptCount val="129"/>
              <c:pt idx="0">
                <c:v>0</c:v>
              </c:pt>
              <c:pt idx="1">
                <c:v>0</c:v>
              </c:pt>
              <c:pt idx="2">
                <c:v>0</c:v>
              </c:pt>
              <c:pt idx="3">
                <c:v>0</c:v>
              </c:pt>
              <c:pt idx="4">
                <c:v>0</c:v>
              </c:pt>
              <c:pt idx="5">
                <c:v>0</c:v>
              </c:pt>
              <c:pt idx="6">
                <c:v>0</c:v>
              </c:pt>
              <c:pt idx="7">
                <c:v>0</c:v>
              </c:pt>
              <c:pt idx="8">
                <c:v>0</c:v>
              </c:pt>
              <c:pt idx="9">
                <c:v>0</c:v>
              </c:pt>
              <c:pt idx="10">
                <c:v>0</c:v>
              </c:pt>
              <c:pt idx="11">
                <c:v>0</c:v>
              </c:pt>
              <c:pt idx="12">
                <c:v>0</c:v>
              </c:pt>
              <c:pt idx="13">
                <c:v>1.4490361604845195E-2</c:v>
              </c:pt>
              <c:pt idx="14">
                <c:v>3.8202423334550831E-2</c:v>
              </c:pt>
              <c:pt idx="15">
                <c:v>7.317088108959402E-2</c:v>
              </c:pt>
              <c:pt idx="16">
                <c:v>0.10287857310220463</c:v>
              </c:pt>
              <c:pt idx="17">
                <c:v>0.13486871581925217</c:v>
              </c:pt>
              <c:pt idx="18">
                <c:v>0.165110442811186</c:v>
              </c:pt>
              <c:pt idx="19">
                <c:v>0.21235956256488478</c:v>
              </c:pt>
              <c:pt idx="20">
                <c:v>0.1582413815839159</c:v>
              </c:pt>
              <c:pt idx="21">
                <c:v>9.3661181392727971E-2</c:v>
              </c:pt>
              <c:pt idx="22">
                <c:v>8.5514397503739625E-2</c:v>
              </c:pt>
              <c:pt idx="23">
                <c:v>0.21185739510863927</c:v>
              </c:pt>
              <c:pt idx="24">
                <c:v>0.38706205696291862</c:v>
              </c:pt>
              <c:pt idx="25">
                <c:v>0.50542440354173757</c:v>
              </c:pt>
              <c:pt idx="26">
                <c:v>0.66170754746482852</c:v>
              </c:pt>
              <c:pt idx="27">
                <c:v>0.80472727125573518</c:v>
              </c:pt>
              <c:pt idx="28">
                <c:v>1.0314878861053907</c:v>
              </c:pt>
              <c:pt idx="29">
                <c:v>1.1987685560065928</c:v>
              </c:pt>
              <c:pt idx="30">
                <c:v>1.4155837985546338</c:v>
              </c:pt>
              <c:pt idx="31">
                <c:v>1.6225636487979909</c:v>
              </c:pt>
              <c:pt idx="32">
                <c:v>1.8088753992884916</c:v>
              </c:pt>
              <c:pt idx="33">
                <c:v>1.8893772215184166</c:v>
              </c:pt>
              <c:pt idx="34">
                <c:v>1.8956429665098713</c:v>
              </c:pt>
              <c:pt idx="35">
                <c:v>1.8728102397136519</c:v>
              </c:pt>
              <c:pt idx="36">
                <c:v>1.8643743460223567</c:v>
              </c:pt>
              <c:pt idx="37">
                <c:v>1.8704517862934396</c:v>
              </c:pt>
              <c:pt idx="38">
                <c:v>1.8404643514729588</c:v>
              </c:pt>
              <c:pt idx="39">
                <c:v>1.7943781846150804</c:v>
              </c:pt>
              <c:pt idx="40">
                <c:v>1.7579376667950077</c:v>
              </c:pt>
              <c:pt idx="41">
                <c:v>1.7153758704421382</c:v>
              </c:pt>
              <c:pt idx="42">
                <c:v>1.6864142413427001</c:v>
              </c:pt>
              <c:pt idx="43">
                <c:v>1.6325473404358675</c:v>
              </c:pt>
              <c:pt idx="44">
                <c:v>1.6013139177979243</c:v>
              </c:pt>
              <c:pt idx="45">
                <c:v>1.5688285353869742</c:v>
              </c:pt>
              <c:pt idx="46">
                <c:v>1.5361535456691602</c:v>
              </c:pt>
              <c:pt idx="47">
                <c:v>1.5218635788047645</c:v>
              </c:pt>
              <c:pt idx="48">
                <c:v>1.5028541851946666</c:v>
              </c:pt>
              <c:pt idx="49">
                <c:v>1.5101367909415822</c:v>
              </c:pt>
              <c:pt idx="50">
                <c:v>1.5232064524934517</c:v>
              </c:pt>
              <c:pt idx="51">
                <c:v>1.5450659265807445</c:v>
              </c:pt>
              <c:pt idx="52">
                <c:v>1.563270783945943</c:v>
              </c:pt>
              <c:pt idx="53">
                <c:v>1.5786717163372472</c:v>
              </c:pt>
              <c:pt idx="54">
                <c:v>1.5657913805709525</c:v>
              </c:pt>
              <c:pt idx="55">
                <c:v>1.5240825932109805</c:v>
              </c:pt>
              <c:pt idx="56">
                <c:v>1.4259462289891394</c:v>
              </c:pt>
              <c:pt idx="57">
                <c:v>1.3169924653638958</c:v>
              </c:pt>
              <c:pt idx="58">
                <c:v>1.2076931888033695</c:v>
              </c:pt>
              <c:pt idx="59">
                <c:v>1.1187957676606832</c:v>
              </c:pt>
              <c:pt idx="60">
                <c:v>1.0635914504763495</c:v>
              </c:pt>
              <c:pt idx="61">
                <c:v>1.018417406651128</c:v>
              </c:pt>
              <c:pt idx="62">
                <c:v>0.98141573751763755</c:v>
              </c:pt>
              <c:pt idx="63">
                <c:v>0.91755601626345495</c:v>
              </c:pt>
              <c:pt idx="64">
                <c:v>0.83093647247056834</c:v>
              </c:pt>
              <c:pt idx="65">
                <c:v>0.70963868796566332</c:v>
              </c:pt>
              <c:pt idx="66">
                <c:v>0.56761338903746739</c:v>
              </c:pt>
              <c:pt idx="67">
                <c:v>0.39116632086258729</c:v>
              </c:pt>
              <c:pt idx="68">
                <c:v>0.20114478073757538</c:v>
              </c:pt>
              <c:pt idx="69">
                <c:v>0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1-BC7E-4DCD-B540-4868C3B0A6DC}"/>
            </c:ext>
          </c:extLst>
        </c:ser>
        <c:ser>
          <c:idx val="2"/>
          <c:order val="2"/>
          <c:tx>
            <c:v>0 Line</c:v>
          </c:tx>
          <c:spPr>
            <a:ln w="31750">
              <a:solidFill>
                <a:schemeClr val="tx1"/>
              </a:solidFill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1E-3</c:v>
              </c:pt>
              <c:pt idx="1">
                <c:v>100</c:v>
              </c:pt>
            </c:numLit>
          </c:xVal>
          <c:yVal>
            <c:numLit>
              <c:formatCode>General</c:formatCode>
              <c:ptCount val="2"/>
              <c:pt idx="0">
                <c:v>0</c:v>
              </c:pt>
              <c:pt idx="1">
                <c:v>0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2-BC7E-4DCD-B540-4868C3B0A6D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logBase val="10"/>
          <c:orientation val="minMax"/>
          <c:max val="100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Pore Throat Radius,</a:t>
                </a:r>
                <a:r>
                  <a:rPr lang="en-US" baseline="0"/>
                  <a:t> micron</a:t>
                </a:r>
                <a:endParaRPr lang="en-US"/>
              </a:p>
            </c:rich>
          </c:tx>
          <c:overlay val="0"/>
        </c:title>
        <c:numFmt formatCode="General" sourceLinked="0"/>
        <c:majorTickMark val="out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-5"/>
        <c:crossBetween val="midCat"/>
      </c:valAx>
      <c:valAx>
        <c:axId val="160021120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Log Normalized</a:t>
                </a:r>
                <a:r>
                  <a:rPr lang="en-US" baseline="0"/>
                  <a:t> Pore Volume</a:t>
                </a:r>
                <a:endParaRPr lang="en-US"/>
              </a:p>
            </c:rich>
          </c:tx>
          <c:layout>
            <c:manualLayout>
              <c:xMode val="edge"/>
              <c:yMode val="edge"/>
              <c:x val="2.4687634200537781E-2"/>
              <c:y val="0.26035006842093456"/>
            </c:manualLayout>
          </c:layout>
          <c:overlay val="0"/>
        </c:title>
        <c:numFmt formatCode="#,##0.00" sourceLinked="0"/>
        <c:majorTickMark val="cross"/>
        <c:minorTickMark val="in"/>
        <c:tickLblPos val="none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egendEntry>
        <c:idx val="2"/>
        <c:delete val="1"/>
      </c:legendEntry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 orientation="portrait"/>
  </c:printSettings>
  <c:userShapes r:id="rId1"/>
</c:chartSpace>
</file>

<file path=xl/charts/chart12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tx>
            <c:v>C_apparent</c:v>
          </c:tx>
          <c:spPr>
            <a:ln w="25400">
              <a:noFill/>
            </a:ln>
          </c:spPr>
          <c:marker>
            <c:symbol val="circle"/>
            <c:size val="5"/>
            <c:spPr>
              <a:solidFill>
                <a:schemeClr val="bg1"/>
              </a:solidFill>
              <a:ln>
                <a:solidFill>
                  <a:schemeClr val="tx1"/>
                </a:solidFill>
              </a:ln>
            </c:spPr>
          </c:marker>
          <c:dPt>
            <c:idx val="1"/>
            <c:bubble3D val="0"/>
            <c:extLst>
              <c:ext xmlns:c16="http://schemas.microsoft.com/office/drawing/2014/chart" uri="{C3380CC4-5D6E-409C-BE32-E72D297353CC}">
                <c16:uniqueId val="{00000000-D8A7-4051-9D33-B4B494034C62}"/>
              </c:ext>
            </c:extLst>
          </c:dPt>
          <c:xVal>
            <c:numLit>
              <c:formatCode>0.000</c:formatCode>
              <c:ptCount val="126"/>
              <c:pt idx="0">
                <c:v>1.4644683599472046</c:v>
              </c:pt>
              <c:pt idx="1">
                <c:v>1.4903042316436768</c:v>
              </c:pt>
              <c:pt idx="2">
                <c:v>1.718778133392334</c:v>
              </c:pt>
              <c:pt idx="3">
                <c:v>2.0040264129638672</c:v>
              </c:pt>
              <c:pt idx="4">
                <c:v>2.3360059261322021</c:v>
              </c:pt>
              <c:pt idx="5">
                <c:v>2.7230591773986816</c:v>
              </c:pt>
              <c:pt idx="6">
                <c:v>3.173041820526123</c:v>
              </c:pt>
              <c:pt idx="7">
                <c:v>3.6940529346466064</c:v>
              </c:pt>
              <c:pt idx="8">
                <c:v>4.3028578758239746</c:v>
              </c:pt>
              <c:pt idx="9">
                <c:v>5.0085272789001465</c:v>
              </c:pt>
              <c:pt idx="10">
                <c:v>5.8333330154418945</c:v>
              </c:pt>
              <c:pt idx="11">
                <c:v>6.7903156280517578</c:v>
              </c:pt>
              <c:pt idx="12">
                <c:v>7.9023137092590332</c:v>
              </c:pt>
              <c:pt idx="13">
                <c:v>9.1979169845581055</c:v>
              </c:pt>
              <c:pt idx="14">
                <c:v>10.706850051879883</c:v>
              </c:pt>
              <c:pt idx="15">
                <c:v>12.459643363952637</c:v>
              </c:pt>
              <c:pt idx="16">
                <c:v>14.498414993286133</c:v>
              </c:pt>
              <c:pt idx="17">
                <c:v>16.872730255126953</c:v>
              </c:pt>
              <c:pt idx="18">
                <c:v>19.635150909423828</c:v>
              </c:pt>
              <c:pt idx="19">
                <c:v>22.84747314453125</c:v>
              </c:pt>
              <c:pt idx="20">
                <c:v>26.582588195800781</c:v>
              </c:pt>
              <c:pt idx="21">
                <c:v>30.931446075439453</c:v>
              </c:pt>
              <c:pt idx="22">
                <c:v>35.824180603027344</c:v>
              </c:pt>
              <c:pt idx="23">
                <c:v>41.431625366210938</c:v>
              </c:pt>
              <c:pt idx="24">
                <c:v>48.773693084716797</c:v>
              </c:pt>
              <c:pt idx="25">
                <c:v>56.431697845458984</c:v>
              </c:pt>
              <c:pt idx="26">
                <c:v>65.187286376953125</c:v>
              </c:pt>
              <c:pt idx="27">
                <c:v>77.094886779785156</c:v>
              </c:pt>
              <c:pt idx="28">
                <c:v>88.979499816894531</c:v>
              </c:pt>
              <c:pt idx="29">
                <c:v>103.63718414306641</c:v>
              </c:pt>
              <c:pt idx="30">
                <c:v>120.32659149169922</c:v>
              </c:pt>
              <c:pt idx="31">
                <c:v>140.55461120605469</c:v>
              </c:pt>
              <c:pt idx="32">
                <c:v>162.98405456542969</c:v>
              </c:pt>
              <c:pt idx="33">
                <c:v>189.942138671875</c:v>
              </c:pt>
              <c:pt idx="34">
                <c:v>220.78706359863281</c:v>
              </c:pt>
              <c:pt idx="35">
                <c:v>257.3289794921875</c:v>
              </c:pt>
              <c:pt idx="36">
                <c:v>299.71170043945313</c:v>
              </c:pt>
              <c:pt idx="37">
                <c:v>348.93380737304688</c:v>
              </c:pt>
              <c:pt idx="38">
                <c:v>405.91656494140625</c:v>
              </c:pt>
              <c:pt idx="39">
                <c:v>471.87469482421875</c:v>
              </c:pt>
              <c:pt idx="40">
                <c:v>549.85748291015625</c:v>
              </c:pt>
              <c:pt idx="41">
                <c:v>639.7796630859375</c:v>
              </c:pt>
              <c:pt idx="42">
                <c:v>742.811767578125</c:v>
              </c:pt>
              <c:pt idx="43">
                <c:v>864.760986328125</c:v>
              </c:pt>
              <c:pt idx="44">
                <c:v>1006.9100341796875</c:v>
              </c:pt>
              <c:pt idx="45">
                <c:v>1170.8118896484375</c:v>
              </c:pt>
              <c:pt idx="46">
                <c:v>1362.79052734375</c:v>
              </c:pt>
              <c:pt idx="47">
                <c:v>1586.3646240234375</c:v>
              </c:pt>
              <c:pt idx="48">
                <c:v>1845.4295654296875</c:v>
              </c:pt>
              <c:pt idx="49">
                <c:v>2145.10400390625</c:v>
              </c:pt>
              <c:pt idx="50">
                <c:v>2496.4775390625</c:v>
              </c:pt>
              <c:pt idx="51">
                <c:v>2904.43994140625</c:v>
              </c:pt>
              <c:pt idx="52">
                <c:v>3378.639892578125</c:v>
              </c:pt>
              <c:pt idx="53">
                <c:v>3932.456787109375</c:v>
              </c:pt>
              <c:pt idx="54">
                <c:v>4572.8623046875</c:v>
              </c:pt>
              <c:pt idx="55">
                <c:v>5321.1015625</c:v>
              </c:pt>
              <c:pt idx="56">
                <c:v>6189.484375</c:v>
              </c:pt>
              <c:pt idx="57">
                <c:v>7202.37451171875</c:v>
              </c:pt>
              <c:pt idx="58">
                <c:v>8380.23046875</c:v>
              </c:pt>
              <c:pt idx="59">
                <c:v>9751.26171875</c:v>
              </c:pt>
              <c:pt idx="60">
                <c:v>11346.3330078125</c:v>
              </c:pt>
              <c:pt idx="61">
                <c:v>13199.888671875</c:v>
              </c:pt>
              <c:pt idx="62">
                <c:v>15355.333984375</c:v>
              </c:pt>
              <c:pt idx="63">
                <c:v>17869.16015625</c:v>
              </c:pt>
              <c:pt idx="64">
                <c:v>20789.822265625</c:v>
              </c:pt>
              <c:pt idx="65">
                <c:v>24190.69140625</c:v>
              </c:pt>
              <c:pt idx="66">
                <c:v>28145.009765625</c:v>
              </c:pt>
              <c:pt idx="67">
                <c:v>32745.244140625</c:v>
              </c:pt>
              <c:pt idx="68">
                <c:v>38097.3046875</c:v>
              </c:pt>
              <c:pt idx="69">
                <c:v>44321.1328125</c:v>
              </c:pt>
              <c:pt idx="70">
                <c:v>51551.609375</c:v>
              </c:pt>
            </c:numLit>
          </c:xVal>
          <c:yVal>
            <c:numLit>
              <c:formatCode>0.00E+00</c:formatCode>
              <c:ptCount val="126"/>
              <c:pt idx="1">
                <c:v>1.0843042567559458E-2</c:v>
              </c:pt>
              <c:pt idx="2">
                <c:v>6.8771349380100247E-3</c:v>
              </c:pt>
              <c:pt idx="3">
                <c:v>6.0433495232119962E-3</c:v>
              </c:pt>
              <c:pt idx="4">
                <c:v>4.9750903546971438E-3</c:v>
              </c:pt>
              <c:pt idx="5">
                <c:v>3.9823693870768354E-3</c:v>
              </c:pt>
              <c:pt idx="6">
                <c:v>3.0536695892064451E-3</c:v>
              </c:pt>
              <c:pt idx="7">
                <c:v>2.4236542098285273E-3</c:v>
              </c:pt>
              <c:pt idx="8">
                <c:v>1.9836667845874304E-3</c:v>
              </c:pt>
              <c:pt idx="9">
                <c:v>1.6062353839156763E-3</c:v>
              </c:pt>
              <c:pt idx="10">
                <c:v>1.2610184151987133E-3</c:v>
              </c:pt>
              <c:pt idx="11">
                <c:v>1.1275863270938556E-3</c:v>
              </c:pt>
              <c:pt idx="12">
                <c:v>9.8850752928922097E-4</c:v>
              </c:pt>
              <c:pt idx="13">
                <c:v>8.6401603249483679E-4</c:v>
              </c:pt>
              <c:pt idx="14">
                <c:v>7.4269464685007222E-4</c:v>
              </c:pt>
              <c:pt idx="15">
                <c:v>7.2698497379537796E-4</c:v>
              </c:pt>
              <c:pt idx="16">
                <c:v>6.6322097523662763E-4</c:v>
              </c:pt>
              <c:pt idx="17">
                <c:v>6.1048132991757455E-4</c:v>
              </c:pt>
              <c:pt idx="18">
                <c:v>5.5317273522818681E-4</c:v>
              </c:pt>
              <c:pt idx="19">
                <c:v>5.0625088880840879E-4</c:v>
              </c:pt>
              <c:pt idx="20">
                <c:v>4.566588840536232E-4</c:v>
              </c:pt>
              <c:pt idx="21">
                <c:v>4.4595824010321383E-4</c:v>
              </c:pt>
              <c:pt idx="22">
                <c:v>4.691484106505816E-5</c:v>
              </c:pt>
              <c:pt idx="23">
                <c:v>1.0001097568910534E-4</c:v>
              </c:pt>
              <c:pt idx="24">
                <c:v>2.667799151007097E-4</c:v>
              </c:pt>
              <c:pt idx="25">
                <c:v>2.8798015171826536E-4</c:v>
              </c:pt>
              <c:pt idx="26">
                <c:v>3.001410496709906E-4</c:v>
              </c:pt>
              <c:pt idx="27">
                <c:v>2.5994851022377011E-4</c:v>
              </c:pt>
              <c:pt idx="28">
                <c:v>3.0161625630740471E-4</c:v>
              </c:pt>
              <c:pt idx="29">
                <c:v>2.8121990829889994E-4</c:v>
              </c:pt>
              <c:pt idx="30">
                <c:v>2.8249486854599039E-4</c:v>
              </c:pt>
              <c:pt idx="31">
                <c:v>2.7065209158561666E-4</c:v>
              </c:pt>
              <c:pt idx="32">
                <c:v>2.6781613416568771E-4</c:v>
              </c:pt>
              <c:pt idx="33">
                <c:v>2.5293345896177928E-4</c:v>
              </c:pt>
              <c:pt idx="34">
                <c:v>2.289126662710661E-4</c:v>
              </c:pt>
              <c:pt idx="35">
                <c:v>1.9271561823341874E-4</c:v>
              </c:pt>
              <c:pt idx="36">
                <c:v>1.6290005701264569E-4</c:v>
              </c:pt>
              <c:pt idx="37">
                <c:v>1.4160661382924344E-4</c:v>
              </c:pt>
              <c:pt idx="38">
                <c:v>1.2167018274368805E-4</c:v>
              </c:pt>
              <c:pt idx="39">
                <c:v>1.0517079105900371E-4</c:v>
              </c:pt>
              <c:pt idx="40">
                <c:v>8.6892029708331438E-5</c:v>
              </c:pt>
              <c:pt idx="41">
                <c:v>7.2797817355439151E-5</c:v>
              </c:pt>
              <c:pt idx="42">
                <c:v>6.389524093682813E-5</c:v>
              </c:pt>
              <c:pt idx="43">
                <c:v>5.2255206493925359E-5</c:v>
              </c:pt>
              <c:pt idx="44">
                <c:v>4.4668889098283996E-5</c:v>
              </c:pt>
              <c:pt idx="45">
                <c:v>3.7626119720050756E-5</c:v>
              </c:pt>
              <c:pt idx="46">
                <c:v>3.1861234234811457E-5</c:v>
              </c:pt>
              <c:pt idx="47">
                <c:v>2.7200348747813662E-5</c:v>
              </c:pt>
              <c:pt idx="48">
                <c:v>2.2887091557006063E-5</c:v>
              </c:pt>
              <c:pt idx="49">
                <c:v>2.0042292095230143E-5</c:v>
              </c:pt>
              <c:pt idx="50">
                <c:v>1.7009733136267385E-5</c:v>
              </c:pt>
              <c:pt idx="51">
                <c:v>1.5014888008301444E-5</c:v>
              </c:pt>
              <c:pt idx="52">
                <c:v>1.3305206153011918E-5</c:v>
              </c:pt>
              <c:pt idx="53">
                <c:v>1.1498187461009329E-5</c:v>
              </c:pt>
              <c:pt idx="54">
                <c:v>1.0117132811801368E-5</c:v>
              </c:pt>
              <c:pt idx="55">
                <c:v>8.950571005508175E-6</c:v>
              </c:pt>
              <c:pt idx="56">
                <c:v>7.4140662903048431E-6</c:v>
              </c:pt>
              <c:pt idx="57">
                <c:v>6.2437128869830524E-6</c:v>
              </c:pt>
              <c:pt idx="58">
                <c:v>5.0300578392296827E-6</c:v>
              </c:pt>
              <c:pt idx="59">
                <c:v>4.0827367899349806E-6</c:v>
              </c:pt>
              <c:pt idx="60">
                <c:v>3.4539308158252733E-6</c:v>
              </c:pt>
              <c:pt idx="61">
                <c:v>2.9069193435573511E-6</c:v>
              </c:pt>
              <c:pt idx="62">
                <c:v>2.5539765674732109E-6</c:v>
              </c:pt>
              <c:pt idx="63">
                <c:v>2.2399115518108977E-6</c:v>
              </c:pt>
              <c:pt idx="64">
                <c:v>1.9522260769640716E-6</c:v>
              </c:pt>
              <c:pt idx="65">
                <c:v>1.6580215128927312E-6</c:v>
              </c:pt>
              <c:pt idx="66">
                <c:v>1.422820518687593E-6</c:v>
              </c:pt>
              <c:pt idx="67">
                <c:v>1.1878933203108389E-6</c:v>
              </c:pt>
              <c:pt idx="68">
                <c:v>9.9835841387267164E-7</c:v>
              </c:pt>
              <c:pt idx="69">
                <c:v>8.2708714170897985E-7</c:v>
              </c:pt>
              <c:pt idx="70">
                <c:v>6.6921248313388949E-7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1-D8A7-4051-9D33-B4B494034C62}"/>
            </c:ext>
          </c:extLst>
        </c:ser>
        <c:ser>
          <c:idx val="1"/>
          <c:order val="1"/>
          <c:tx>
            <c:v>C_bulk</c:v>
          </c:tx>
          <c:spPr>
            <a:ln>
              <a:solidFill>
                <a:srgbClr val="00B050"/>
              </a:solidFill>
            </a:ln>
          </c:spPr>
          <c:marker>
            <c:symbol val="none"/>
          </c:marker>
          <c:xVal>
            <c:numLit>
              <c:formatCode>0.000</c:formatCode>
              <c:ptCount val="126"/>
              <c:pt idx="0">
                <c:v>1.4644683599472046</c:v>
              </c:pt>
              <c:pt idx="1">
                <c:v>1.4903042316436768</c:v>
              </c:pt>
              <c:pt idx="2">
                <c:v>1.718778133392334</c:v>
              </c:pt>
              <c:pt idx="3">
                <c:v>2.0040264129638672</c:v>
              </c:pt>
              <c:pt idx="4">
                <c:v>2.3360059261322021</c:v>
              </c:pt>
              <c:pt idx="5">
                <c:v>2.7230591773986816</c:v>
              </c:pt>
              <c:pt idx="6">
                <c:v>3.173041820526123</c:v>
              </c:pt>
              <c:pt idx="7">
                <c:v>3.6940529346466064</c:v>
              </c:pt>
              <c:pt idx="8">
                <c:v>4.3028578758239746</c:v>
              </c:pt>
              <c:pt idx="9">
                <c:v>5.0085272789001465</c:v>
              </c:pt>
              <c:pt idx="10">
                <c:v>5.8333330154418945</c:v>
              </c:pt>
              <c:pt idx="11">
                <c:v>6.7903156280517578</c:v>
              </c:pt>
              <c:pt idx="12">
                <c:v>7.9023137092590332</c:v>
              </c:pt>
              <c:pt idx="13">
                <c:v>9.1979169845581055</c:v>
              </c:pt>
              <c:pt idx="14">
                <c:v>10.706850051879883</c:v>
              </c:pt>
              <c:pt idx="15">
                <c:v>12.459643363952637</c:v>
              </c:pt>
              <c:pt idx="16">
                <c:v>14.498414993286133</c:v>
              </c:pt>
              <c:pt idx="17">
                <c:v>16.872730255126953</c:v>
              </c:pt>
              <c:pt idx="18">
                <c:v>19.635150909423828</c:v>
              </c:pt>
              <c:pt idx="19">
                <c:v>22.84747314453125</c:v>
              </c:pt>
              <c:pt idx="20">
                <c:v>26.582588195800781</c:v>
              </c:pt>
              <c:pt idx="21">
                <c:v>30.931446075439453</c:v>
              </c:pt>
              <c:pt idx="22">
                <c:v>35.824180603027344</c:v>
              </c:pt>
              <c:pt idx="23">
                <c:v>41.431625366210938</c:v>
              </c:pt>
              <c:pt idx="24">
                <c:v>48.773693084716797</c:v>
              </c:pt>
              <c:pt idx="25">
                <c:v>56.431697845458984</c:v>
              </c:pt>
              <c:pt idx="26">
                <c:v>65.187286376953125</c:v>
              </c:pt>
              <c:pt idx="27">
                <c:v>77.094886779785156</c:v>
              </c:pt>
              <c:pt idx="28">
                <c:v>88.979499816894531</c:v>
              </c:pt>
              <c:pt idx="29">
                <c:v>103.63718414306641</c:v>
              </c:pt>
              <c:pt idx="30">
                <c:v>120.32659149169922</c:v>
              </c:pt>
              <c:pt idx="31">
                <c:v>140.55461120605469</c:v>
              </c:pt>
              <c:pt idx="32">
                <c:v>162.98405456542969</c:v>
              </c:pt>
              <c:pt idx="33">
                <c:v>189.942138671875</c:v>
              </c:pt>
              <c:pt idx="34">
                <c:v>220.78706359863281</c:v>
              </c:pt>
              <c:pt idx="35">
                <c:v>257.3289794921875</c:v>
              </c:pt>
              <c:pt idx="36">
                <c:v>299.71170043945313</c:v>
              </c:pt>
              <c:pt idx="37">
                <c:v>348.93380737304688</c:v>
              </c:pt>
              <c:pt idx="38">
                <c:v>405.91656494140625</c:v>
              </c:pt>
              <c:pt idx="39">
                <c:v>471.87469482421875</c:v>
              </c:pt>
              <c:pt idx="40">
                <c:v>549.85748291015625</c:v>
              </c:pt>
              <c:pt idx="41">
                <c:v>639.7796630859375</c:v>
              </c:pt>
              <c:pt idx="42">
                <c:v>742.811767578125</c:v>
              </c:pt>
              <c:pt idx="43">
                <c:v>864.760986328125</c:v>
              </c:pt>
              <c:pt idx="44">
                <c:v>1006.9100341796875</c:v>
              </c:pt>
              <c:pt idx="45">
                <c:v>1170.8118896484375</c:v>
              </c:pt>
              <c:pt idx="46">
                <c:v>1362.79052734375</c:v>
              </c:pt>
              <c:pt idx="47">
                <c:v>1586.3646240234375</c:v>
              </c:pt>
              <c:pt idx="48">
                <c:v>1845.4295654296875</c:v>
              </c:pt>
              <c:pt idx="49">
                <c:v>2145.10400390625</c:v>
              </c:pt>
              <c:pt idx="50">
                <c:v>2496.4775390625</c:v>
              </c:pt>
              <c:pt idx="51">
                <c:v>2904.43994140625</c:v>
              </c:pt>
              <c:pt idx="52">
                <c:v>3378.639892578125</c:v>
              </c:pt>
              <c:pt idx="53">
                <c:v>3932.456787109375</c:v>
              </c:pt>
              <c:pt idx="54">
                <c:v>4572.8623046875</c:v>
              </c:pt>
              <c:pt idx="55">
                <c:v>5321.1015625</c:v>
              </c:pt>
              <c:pt idx="56">
                <c:v>6189.484375</c:v>
              </c:pt>
              <c:pt idx="57">
                <c:v>7202.37451171875</c:v>
              </c:pt>
              <c:pt idx="58">
                <c:v>8380.23046875</c:v>
              </c:pt>
              <c:pt idx="59">
                <c:v>9751.26171875</c:v>
              </c:pt>
              <c:pt idx="60">
                <c:v>11346.3330078125</c:v>
              </c:pt>
              <c:pt idx="61">
                <c:v>13199.888671875</c:v>
              </c:pt>
              <c:pt idx="62">
                <c:v>15355.333984375</c:v>
              </c:pt>
              <c:pt idx="63">
                <c:v>17869.16015625</c:v>
              </c:pt>
              <c:pt idx="64">
                <c:v>20789.822265625</c:v>
              </c:pt>
              <c:pt idx="65">
                <c:v>24190.69140625</c:v>
              </c:pt>
              <c:pt idx="66">
                <c:v>28145.009765625</c:v>
              </c:pt>
              <c:pt idx="67">
                <c:v>32745.244140625</c:v>
              </c:pt>
              <c:pt idx="68">
                <c:v>38097.3046875</c:v>
              </c:pt>
              <c:pt idx="69">
                <c:v>44321.1328125</c:v>
              </c:pt>
              <c:pt idx="70">
                <c:v>51551.609375</c:v>
              </c:pt>
            </c:numLit>
          </c:xVal>
          <c:yVal>
            <c:numLit>
              <c:formatCode>0.00E+00</c:formatCode>
              <c:ptCount val="126"/>
              <c:pt idx="1">
                <c:v>4.9403320606749204E-3</c:v>
              </c:pt>
              <c:pt idx="2">
                <c:v>4.2836957363380761E-3</c:v>
              </c:pt>
              <c:pt idx="3">
                <c:v>3.6740425718077151E-3</c:v>
              </c:pt>
              <c:pt idx="4">
                <c:v>3.1519867273010461E-3</c:v>
              </c:pt>
              <c:pt idx="5">
                <c:v>2.7040437213797321E-3</c:v>
              </c:pt>
              <c:pt idx="6">
                <c:v>2.3206491612349001E-3</c:v>
              </c:pt>
              <c:pt idx="7">
                <c:v>1.9934206496659067E-3</c:v>
              </c:pt>
              <c:pt idx="8">
                <c:v>1.7114518130561603E-3</c:v>
              </c:pt>
              <c:pt idx="9">
                <c:v>1.4703961702617707E-3</c:v>
              </c:pt>
              <c:pt idx="10">
                <c:v>1.262566322818534E-3</c:v>
              </c:pt>
              <c:pt idx="11">
                <c:v>1.0847054681018399E-3</c:v>
              </c:pt>
              <c:pt idx="12">
                <c:v>9.3214469897799743E-4</c:v>
              </c:pt>
              <c:pt idx="13">
                <c:v>8.0092128119161514E-4</c:v>
              </c:pt>
              <c:pt idx="14">
                <c:v>6.881231694081171E-4</c:v>
              </c:pt>
              <c:pt idx="15">
                <c:v>5.9139645517189638E-4</c:v>
              </c:pt>
              <c:pt idx="16">
                <c:v>5.0831090439122878E-4</c:v>
              </c:pt>
              <c:pt idx="17">
                <c:v>4.3685871283314379E-4</c:v>
              </c:pt>
              <c:pt idx="18">
                <c:v>3.7547498418415349E-4</c:v>
              </c:pt>
              <c:pt idx="19">
                <c:v>3.227605262935238E-4</c:v>
              </c:pt>
              <c:pt idx="20">
                <c:v>2.77486240855939E-4</c:v>
              </c:pt>
              <c:pt idx="21">
                <c:v>2.3854939325173875E-4</c:v>
              </c:pt>
              <c:pt idx="22">
                <c:v>2.0604379060425103E-4</c:v>
              </c:pt>
              <c:pt idx="23">
                <c:v>1.7823130347902183E-4</c:v>
              </c:pt>
              <c:pt idx="24">
                <c:v>1.5148376422742047E-4</c:v>
              </c:pt>
              <c:pt idx="25">
                <c:v>1.3100093549068748E-4</c:v>
              </c:pt>
              <c:pt idx="26">
                <c:v>1.1347898761757741E-4</c:v>
              </c:pt>
              <c:pt idx="27">
                <c:v>9.6036081859449246E-5</c:v>
              </c:pt>
              <c:pt idx="28">
                <c:v>8.3281901022867974E-5</c:v>
              </c:pt>
              <c:pt idx="29">
                <c:v>7.1580365389603139E-5</c:v>
              </c:pt>
              <c:pt idx="30">
                <c:v>6.1727858310501205E-5</c:v>
              </c:pt>
              <c:pt idx="31">
                <c:v>5.2922851113159387E-5</c:v>
              </c:pt>
              <c:pt idx="32">
                <c:v>4.57149081779021E-5</c:v>
              </c:pt>
              <c:pt idx="33">
                <c:v>3.9304205392485424E-5</c:v>
              </c:pt>
              <c:pt idx="34">
                <c:v>3.3889537428526859E-5</c:v>
              </c:pt>
              <c:pt idx="35">
                <c:v>2.9154623898227151E-5</c:v>
              </c:pt>
              <c:pt idx="36">
                <c:v>2.5109055956579359E-5</c:v>
              </c:pt>
              <c:pt idx="37">
                <c:v>2.1644109623383543E-5</c:v>
              </c:pt>
              <c:pt idx="38">
                <c:v>1.8682371210200032E-5</c:v>
              </c:pt>
              <c:pt idx="39">
                <c:v>1.6147313032223328E-5</c:v>
              </c:pt>
              <c:pt idx="40">
                <c:v>1.3934702423719957E-5</c:v>
              </c:pt>
              <c:pt idx="41">
                <c:v>1.2052920392882107E-5</c:v>
              </c:pt>
              <c:pt idx="42">
                <c:v>1.0456870643345182E-5</c:v>
              </c:pt>
              <c:pt idx="43">
                <c:v>9.0592567190688994E-6</c:v>
              </c:pt>
              <c:pt idx="44">
                <c:v>7.8574344198649468E-6</c:v>
              </c:pt>
              <c:pt idx="45">
                <c:v>6.8339313795969951E-6</c:v>
              </c:pt>
              <c:pt idx="46">
                <c:v>5.9481638923894217E-6</c:v>
              </c:pt>
              <c:pt idx="47">
                <c:v>5.1868348066736431E-6</c:v>
              </c:pt>
              <c:pt idx="48">
                <c:v>4.5353696176846898E-6</c:v>
              </c:pt>
              <c:pt idx="49">
                <c:v>3.9780723261220709E-6</c:v>
              </c:pt>
              <c:pt idx="50">
                <c:v>3.4950401165642686E-6</c:v>
              </c:pt>
              <c:pt idx="51">
                <c:v>3.0808372150641808E-6</c:v>
              </c:pt>
              <c:pt idx="52">
                <c:v>2.7250910241510844E-6</c:v>
              </c:pt>
              <c:pt idx="53">
                <c:v>2.41822882346905E-6</c:v>
              </c:pt>
              <c:pt idx="54">
                <c:v>2.1560569838080126E-6</c:v>
              </c:pt>
              <c:pt idx="55">
                <c:v>1.9296791615448451E-6</c:v>
              </c:pt>
              <c:pt idx="56">
                <c:v>1.7355734745693536E-6</c:v>
              </c:pt>
              <c:pt idx="57">
                <c:v>1.5683045630690938E-6</c:v>
              </c:pt>
              <c:pt idx="58">
                <c:v>1.4246420101214764E-6</c:v>
              </c:pt>
              <c:pt idx="59">
                <c:v>1.3011287348683159E-6</c:v>
              </c:pt>
              <c:pt idx="60">
                <c:v>1.1949966198079755E-6</c:v>
              </c:pt>
              <c:pt idx="61">
                <c:v>1.1038872802313115E-6</c:v>
              </c:pt>
              <c:pt idx="62">
                <c:v>1.0256001212408194E-6</c:v>
              </c:pt>
              <c:pt idx="63">
                <c:v>9.5815432363111133E-7</c:v>
              </c:pt>
              <c:pt idx="64">
                <c:v>9.0027686430462906E-7</c:v>
              </c:pt>
              <c:pt idx="65">
                <c:v>8.5049468286545012E-7</c:v>
              </c:pt>
              <c:pt idx="66">
                <c:v>8.0773790141508295E-7</c:v>
              </c:pt>
              <c:pt idx="67">
                <c:v>7.7099162122213323E-7</c:v>
              </c:pt>
              <c:pt idx="68">
                <c:v>7.394080239206713E-7</c:v>
              </c:pt>
              <c:pt idx="69">
                <c:v>7.1227266644236539E-7</c:v>
              </c:pt>
              <c:pt idx="70">
                <c:v>6.8897583258650508E-7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2-D8A7-4051-9D33-B4B494034C62}"/>
            </c:ext>
          </c:extLst>
        </c:ser>
        <c:ser>
          <c:idx val="3"/>
          <c:order val="2"/>
          <c:tx>
            <c:v>Closure</c:v>
          </c:tx>
          <c:spPr>
            <a:ln w="25400"/>
          </c:spPr>
          <c:marker>
            <c:symbol val="none"/>
          </c:marker>
          <c:dPt>
            <c:idx val="1"/>
            <c:bubble3D val="0"/>
            <c:spPr>
              <a:ln w="25400">
                <a:solidFill>
                  <a:schemeClr val="tx1"/>
                </a:solidFill>
              </a:ln>
            </c:spPr>
            <c:extLst>
              <c:ext xmlns:c16="http://schemas.microsoft.com/office/drawing/2014/chart" uri="{C3380CC4-5D6E-409C-BE32-E72D297353CC}">
                <c16:uniqueId val="{00000004-D8A7-4051-9D33-B4B494034C62}"/>
              </c:ext>
            </c:extLst>
          </c:dPt>
          <c:xVal>
            <c:numLit>
              <c:formatCode>0</c:formatCode>
              <c:ptCount val="2"/>
              <c:pt idx="0">
                <c:v>4</c:v>
              </c:pt>
              <c:pt idx="1">
                <c:v>4</c:v>
              </c:pt>
            </c:numLit>
          </c:xVal>
          <c:yVal>
            <c:numLit>
              <c:formatCode>General</c:formatCode>
              <c:ptCount val="2"/>
              <c:pt idx="0">
                <c:v>1E-10</c:v>
              </c:pt>
              <c:pt idx="1">
                <c:v>1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5-D8A7-4051-9D33-B4B494034C62}"/>
            </c:ext>
          </c:extLst>
        </c:ser>
        <c:ser>
          <c:idx val="4"/>
          <c:order val="3"/>
          <c:tx>
            <c:v>Intrusion</c:v>
          </c:tx>
          <c:spPr>
            <a:ln>
              <a:solidFill>
                <a:schemeClr val="tx1"/>
              </a:solidFill>
              <a:prstDash val="solid"/>
            </a:ln>
          </c:spPr>
          <c:marker>
            <c:symbol val="none"/>
          </c:marker>
          <c:dPt>
            <c:idx val="1"/>
            <c:bubble3D val="0"/>
            <c:spPr>
              <a:ln w="25400">
                <a:solidFill>
                  <a:schemeClr val="tx1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D8A7-4051-9D33-B4B494034C62}"/>
              </c:ext>
            </c:extLst>
          </c:dPt>
          <c:xVal>
            <c:numLit>
              <c:formatCode>General</c:formatCode>
              <c:ptCount val="2"/>
              <c:pt idx="0">
                <c:v>12</c:v>
              </c:pt>
              <c:pt idx="1">
                <c:v>12</c:v>
              </c:pt>
            </c:numLit>
          </c:xVal>
          <c:yVal>
            <c:numLit>
              <c:formatCode>General</c:formatCode>
              <c:ptCount val="2"/>
              <c:pt idx="0">
                <c:v>1E-10</c:v>
              </c:pt>
              <c:pt idx="1">
                <c:v>1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8-D8A7-4051-9D33-B4B494034C6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logBase val="10"/>
          <c:orientation val="minMax"/>
          <c:min val="1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Injection</a:t>
                </a:r>
                <a:r>
                  <a:rPr lang="en-US" baseline="0"/>
                  <a:t> Pressure, psia</a:t>
                </a:r>
                <a:endParaRPr lang="en-US"/>
              </a:p>
            </c:rich>
          </c:tx>
          <c:overlay val="0"/>
        </c:title>
        <c:numFmt formatCode="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1.0000000000000005E-8"/>
        <c:crossBetween val="midCat"/>
      </c:valAx>
      <c:valAx>
        <c:axId val="160021120"/>
        <c:scaling>
          <c:logBase val="10"/>
          <c:orientation val="minMax"/>
          <c:max val="1.0000000000000002E-2"/>
          <c:min val="1.0000000000000005E-8"/>
        </c:scaling>
        <c:delete val="0"/>
        <c:axPos val="l"/>
        <c:majorGridlines>
          <c:spPr>
            <a:ln>
              <a:solidFill>
                <a:schemeClr val="bg1">
                  <a:lumMod val="50000"/>
                </a:schemeClr>
              </a:solidFill>
            </a:ln>
          </c:spPr>
        </c:majorGridlines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Compressibility, psia^-1</a:t>
                </a:r>
              </a:p>
            </c:rich>
          </c:tx>
          <c:overlay val="0"/>
        </c:title>
        <c:numFmt formatCode="0.E+0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  <c:majorUnit val="0.2"/>
        <c:minorUnit val="0.1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egendEntry>
        <c:idx val="2"/>
        <c:delete val="1"/>
      </c:legendEntry>
      <c:legendEntry>
        <c:idx val="3"/>
        <c:delete val="1"/>
      </c:legendEntry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/>
  </c:printSettings>
</c:chartSpace>
</file>

<file path=xl/charts/chart12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smoothMarker"/>
        <c:varyColors val="0"/>
        <c:ser>
          <c:idx val="0"/>
          <c:order val="0"/>
          <c:tx>
            <c:v>Compression</c:v>
          </c:tx>
          <c:spPr>
            <a:ln>
              <a:solidFill>
                <a:sysClr val="windowText" lastClr="000000"/>
              </a:solidFill>
              <a:prstDash val="solid"/>
            </a:ln>
          </c:spPr>
          <c:marker>
            <c:symbol val="none"/>
          </c:marker>
          <c:xVal>
            <c:numLit>
              <c:formatCode>0.000</c:formatCode>
              <c:ptCount val="129"/>
              <c:pt idx="0">
                <c:v>1.4903042316436768</c:v>
              </c:pt>
              <c:pt idx="1">
                <c:v>1.718778133392334</c:v>
              </c:pt>
              <c:pt idx="2">
                <c:v>2.0040264129638672</c:v>
              </c:pt>
              <c:pt idx="3">
                <c:v>2.3360059261322021</c:v>
              </c:pt>
              <c:pt idx="4">
                <c:v>2.7230591773986816</c:v>
              </c:pt>
              <c:pt idx="5">
                <c:v>3.173041820526123</c:v>
              </c:pt>
              <c:pt idx="6">
                <c:v>3.6940529346466064</c:v>
              </c:pt>
              <c:pt idx="7">
                <c:v>4.3028578758239746</c:v>
              </c:pt>
              <c:pt idx="8">
                <c:v>5.0085272789001465</c:v>
              </c:pt>
              <c:pt idx="9">
                <c:v>5.8333330154418945</c:v>
              </c:pt>
              <c:pt idx="10">
                <c:v>6.7903156280517578</c:v>
              </c:pt>
              <c:pt idx="11">
                <c:v>7.9023137092590332</c:v>
              </c:pt>
              <c:pt idx="12">
                <c:v>9.1979169845581055</c:v>
              </c:pt>
              <c:pt idx="13">
                <c:v>10.706850051879883</c:v>
              </c:pt>
              <c:pt idx="14">
                <c:v>12.459643363952637</c:v>
              </c:pt>
              <c:pt idx="15">
                <c:v>14.498414993286133</c:v>
              </c:pt>
              <c:pt idx="16">
                <c:v>16.872730255126953</c:v>
              </c:pt>
              <c:pt idx="17">
                <c:v>19.635150909423828</c:v>
              </c:pt>
              <c:pt idx="18">
                <c:v>22.84747314453125</c:v>
              </c:pt>
              <c:pt idx="19">
                <c:v>26.582588195800781</c:v>
              </c:pt>
              <c:pt idx="20">
                <c:v>30.931446075439453</c:v>
              </c:pt>
              <c:pt idx="21">
                <c:v>35.824180603027344</c:v>
              </c:pt>
              <c:pt idx="22">
                <c:v>41.431625366210938</c:v>
              </c:pt>
              <c:pt idx="23">
                <c:v>48.773693084716797</c:v>
              </c:pt>
              <c:pt idx="24">
                <c:v>56.431697845458984</c:v>
              </c:pt>
              <c:pt idx="25">
                <c:v>65.187286376953125</c:v>
              </c:pt>
              <c:pt idx="26">
                <c:v>77.094886779785156</c:v>
              </c:pt>
              <c:pt idx="27">
                <c:v>88.979499816894531</c:v>
              </c:pt>
              <c:pt idx="28">
                <c:v>103.63718414306641</c:v>
              </c:pt>
              <c:pt idx="29">
                <c:v>120.32659149169922</c:v>
              </c:pt>
              <c:pt idx="30">
                <c:v>140.55461120605469</c:v>
              </c:pt>
              <c:pt idx="31">
                <c:v>162.98405456542969</c:v>
              </c:pt>
              <c:pt idx="32">
                <c:v>189.942138671875</c:v>
              </c:pt>
              <c:pt idx="33">
                <c:v>220.78706359863281</c:v>
              </c:pt>
              <c:pt idx="34">
                <c:v>257.3289794921875</c:v>
              </c:pt>
              <c:pt idx="35">
                <c:v>299.71170043945313</c:v>
              </c:pt>
              <c:pt idx="36">
                <c:v>348.93380737304688</c:v>
              </c:pt>
              <c:pt idx="37">
                <c:v>405.91656494140625</c:v>
              </c:pt>
              <c:pt idx="38">
                <c:v>471.87469482421875</c:v>
              </c:pt>
              <c:pt idx="39">
                <c:v>549.85748291015625</c:v>
              </c:pt>
              <c:pt idx="40">
                <c:v>639.7796630859375</c:v>
              </c:pt>
              <c:pt idx="41">
                <c:v>742.811767578125</c:v>
              </c:pt>
              <c:pt idx="42">
                <c:v>864.760986328125</c:v>
              </c:pt>
              <c:pt idx="43">
                <c:v>1006.9100341796875</c:v>
              </c:pt>
              <c:pt idx="44">
                <c:v>1170.8118896484375</c:v>
              </c:pt>
              <c:pt idx="45">
                <c:v>1362.79052734375</c:v>
              </c:pt>
              <c:pt idx="46">
                <c:v>1586.3646240234375</c:v>
              </c:pt>
              <c:pt idx="47">
                <c:v>1845.4295654296875</c:v>
              </c:pt>
              <c:pt idx="48">
                <c:v>2145.10400390625</c:v>
              </c:pt>
              <c:pt idx="49">
                <c:v>2496.4775390625</c:v>
              </c:pt>
              <c:pt idx="50">
                <c:v>2904.43994140625</c:v>
              </c:pt>
              <c:pt idx="51">
                <c:v>3378.639892578125</c:v>
              </c:pt>
              <c:pt idx="52">
                <c:v>3932.456787109375</c:v>
              </c:pt>
              <c:pt idx="53">
                <c:v>4572.8623046875</c:v>
              </c:pt>
              <c:pt idx="54">
                <c:v>5321.1015625</c:v>
              </c:pt>
              <c:pt idx="55">
                <c:v>6189.484375</c:v>
              </c:pt>
              <c:pt idx="56">
                <c:v>7202.37451171875</c:v>
              </c:pt>
              <c:pt idx="57">
                <c:v>8380.23046875</c:v>
              </c:pt>
              <c:pt idx="58">
                <c:v>9751.26171875</c:v>
              </c:pt>
              <c:pt idx="59">
                <c:v>11346.3330078125</c:v>
              </c:pt>
              <c:pt idx="60">
                <c:v>13199.888671875</c:v>
              </c:pt>
              <c:pt idx="61">
                <c:v>15355.333984375</c:v>
              </c:pt>
              <c:pt idx="62">
                <c:v>17869.16015625</c:v>
              </c:pt>
              <c:pt idx="63">
                <c:v>20789.822265625</c:v>
              </c:pt>
              <c:pt idx="64">
                <c:v>24190.69140625</c:v>
              </c:pt>
              <c:pt idx="65">
                <c:v>28145.009765625</c:v>
              </c:pt>
              <c:pt idx="66">
                <c:v>32745.244140625</c:v>
              </c:pt>
              <c:pt idx="67">
                <c:v>38097.3046875</c:v>
              </c:pt>
              <c:pt idx="68">
                <c:v>44321.1328125</c:v>
              </c:pt>
              <c:pt idx="69">
                <c:v>51551.609375</c:v>
              </c:pt>
            </c:numLit>
          </c:xVal>
          <c:yVal>
            <c:numLit>
              <c:formatCode>General</c:formatCode>
              <c:ptCount val="129"/>
              <c:pt idx="0">
                <c:v>0</c:v>
              </c:pt>
              <c:pt idx="1">
                <c:v>0</c:v>
              </c:pt>
              <c:pt idx="2">
                <c:v>0</c:v>
              </c:pt>
              <c:pt idx="3">
                <c:v>0</c:v>
              </c:pt>
              <c:pt idx="4">
                <c:v>0</c:v>
              </c:pt>
              <c:pt idx="5">
                <c:v>0</c:v>
              </c:pt>
              <c:pt idx="6">
                <c:v>0</c:v>
              </c:pt>
              <c:pt idx="7">
                <c:v>1</c:v>
              </c:pt>
              <c:pt idx="8">
                <c:v>0.99461005369552291</c:v>
              </c:pt>
              <c:pt idx="9">
                <c:v>0.98922859440651034</c:v>
              </c:pt>
              <c:pt idx="10">
                <c:v>0.98389508084980071</c:v>
              </c:pt>
              <c:pt idx="11">
                <c:v>0.97859905512203227</c:v>
              </c:pt>
              <c:pt idx="12">
                <c:v>0.97332588030434319</c:v>
              </c:pt>
              <c:pt idx="13">
                <c:v>0.96807818351206165</c:v>
              </c:pt>
              <c:pt idx="14">
                <c:v>0.962868906307493</c:v>
              </c:pt>
              <c:pt idx="15">
                <c:v>0.95768993446541251</c:v>
              </c:pt>
              <c:pt idx="16">
                <c:v>0.95253492200935419</c:v>
              </c:pt>
              <c:pt idx="17">
                <c:v>0.9474088965586771</c:v>
              </c:pt>
              <c:pt idx="18">
                <c:v>0.94231392737220521</c:v>
              </c:pt>
              <c:pt idx="19">
                <c:v>0.93724980203170161</c:v>
              </c:pt>
              <c:pt idx="20">
                <c:v>0.93220954055576555</c:v>
              </c:pt>
              <c:pt idx="21">
                <c:v>0.92735040053774886</c:v>
              </c:pt>
              <c:pt idx="22">
                <c:v>0.92256348468558569</c:v>
              </c:pt>
              <c:pt idx="23">
                <c:v>0.91722250288981244</c:v>
              </c:pt>
              <c:pt idx="24">
                <c:v>0.91247427493369537</c:v>
              </c:pt>
              <c:pt idx="25">
                <c:v>0.90780252698331121</c:v>
              </c:pt>
              <c:pt idx="26">
                <c:v>0.90239842848656193</c:v>
              </c:pt>
              <c:pt idx="27">
                <c:v>0.89780588560498431</c:v>
              </c:pt>
              <c:pt idx="28">
                <c:v>0.89294681284878608</c:v>
              </c:pt>
              <c:pt idx="29">
                <c:v>0.88821444888496204</c:v>
              </c:pt>
              <c:pt idx="30">
                <c:v>0.88331623521243707</c:v>
              </c:pt>
              <c:pt idx="31">
                <c:v>0.87867422264652295</c:v>
              </c:pt>
              <c:pt idx="32">
                <c:v>0.8739007502262256</c:v>
              </c:pt>
              <c:pt idx="33">
                <c:v>0.86923326152776481</c:v>
              </c:pt>
              <c:pt idx="34">
                <c:v>0.86450832442918679</c:v>
              </c:pt>
              <c:pt idx="35">
                <c:v>0.85983021353191391</c:v>
              </c:pt>
              <c:pt idx="36">
                <c:v>0.85518972637950097</c:v>
              </c:pt>
              <c:pt idx="37">
                <c:v>0.85059837444749486</c:v>
              </c:pt>
              <c:pt idx="38">
                <c:v>0.84605273558704508</c:v>
              </c:pt>
              <c:pt idx="39">
                <c:v>0.84146011976981572</c:v>
              </c:pt>
              <c:pt idx="40">
                <c:v>0.83693654255462524</c:v>
              </c:pt>
              <c:pt idx="41">
                <c:v>0.83250085783812289</c:v>
              </c:pt>
              <c:pt idx="42">
                <c:v>0.82800936203562259</c:v>
              </c:pt>
              <c:pt idx="43">
                <c:v>0.82353688428369631</c:v>
              </c:pt>
              <c:pt idx="44">
                <c:v>0.81912871183662106</c:v>
              </c:pt>
              <c:pt idx="45">
                <c:v>0.81471439044258809</c:v>
              </c:pt>
              <c:pt idx="46">
                <c:v>0.81032173792551665</c:v>
              </c:pt>
              <c:pt idx="47">
                <c:v>0.8059712253837944</c:v>
              </c:pt>
              <c:pt idx="48">
                <c:v>0.80166664040953084</c:v>
              </c:pt>
              <c:pt idx="49">
                <c:v>0.79735051784875099</c:v>
              </c:pt>
              <c:pt idx="50">
                <c:v>0.79306702840165066</c:v>
              </c:pt>
              <c:pt idx="51">
                <c:v>0.78881012067563883</c:v>
              </c:pt>
              <c:pt idx="52">
                <c:v>0.78456046876401042</c:v>
              </c:pt>
              <c:pt idx="53">
                <c:v>0.78035915466600614</c:v>
              </c:pt>
              <c:pt idx="54">
                <c:v>0.7761619407497069</c:v>
              </c:pt>
              <c:pt idx="55">
                <c:v>0.77199745529039554</c:v>
              </c:pt>
              <c:pt idx="56">
                <c:v>0.7678447242097991</c:v>
              </c:pt>
              <c:pt idx="57">
                <c:v>0.76371689533824183</c:v>
              </c:pt>
              <c:pt idx="58">
                <c:v>0.75960972660228543</c:v>
              </c:pt>
              <c:pt idx="59">
                <c:v>0.75552527330223562</c:v>
              </c:pt>
              <c:pt idx="60">
                <c:v>0.75146770674966223</c:v>
              </c:pt>
              <c:pt idx="61">
                <c:v>0.74743350824059829</c:v>
              </c:pt>
              <c:pt idx="62">
                <c:v>0.74341147118777018</c:v>
              </c:pt>
              <c:pt idx="63">
                <c:v>0.73941702967901879</c:v>
              </c:pt>
              <c:pt idx="64">
                <c:v>0.73544098509664968</c:v>
              </c:pt>
              <c:pt idx="65">
                <c:v>0.73148898114041239</c:v>
              </c:pt>
              <c:pt idx="66">
                <c:v>0.72755858908199933</c:v>
              </c:pt>
              <c:pt idx="67">
                <c:v>0.72364936363570442</c:v>
              </c:pt>
              <c:pt idx="68">
                <c:v>0.71976287782298998</c:v>
              </c:pt>
              <c:pt idx="69">
                <c:v>0.71590226473821139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4DFC-4F55-A45D-6BB09F82AA5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  <c:extLst/>
      </c:scatterChart>
      <c:valAx>
        <c:axId val="160018816"/>
        <c:scaling>
          <c:orientation val="minMax"/>
          <c:max val="10000"/>
          <c:min val="0"/>
        </c:scaling>
        <c:delete val="0"/>
        <c:axPos val="b"/>
        <c:minorGridlines>
          <c:spPr>
            <a:ln>
              <a:solidFill>
                <a:schemeClr val="bg1">
                  <a:lumMod val="50000"/>
                </a:schemeClr>
              </a:solidFill>
            </a:ln>
          </c:spPr>
        </c:minorGridlines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Net Confining Pressure,</a:t>
                </a:r>
                <a:r>
                  <a:rPr lang="en-US" baseline="0"/>
                  <a:t> psia</a:t>
                </a:r>
                <a:endParaRPr lang="en-US"/>
              </a:p>
            </c:rich>
          </c:tx>
          <c:overlay val="0"/>
        </c:title>
        <c:numFmt formatCode="General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1.0000000000000094E-156"/>
        <c:crossBetween val="midCat"/>
        <c:majorUnit val="2500"/>
        <c:minorUnit val="1250"/>
      </c:valAx>
      <c:valAx>
        <c:axId val="160021120"/>
        <c:scaling>
          <c:logBase val="10"/>
          <c:orientation val="minMax"/>
          <c:max val="1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K/Ko</a:t>
                </a:r>
              </a:p>
            </c:rich>
          </c:tx>
          <c:overlay val="0"/>
        </c:title>
        <c:numFmt formatCode="0.E+0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  <c:majorUnit val="0.2"/>
        <c:minorUnit val="0.1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/>
  </c:printSettings>
</c:chartSpace>
</file>

<file path=xl/charts/chart12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smoothMarker"/>
        <c:varyColors val="0"/>
        <c:ser>
          <c:idx val="0"/>
          <c:order val="0"/>
          <c:tx>
            <c:v>Compression</c:v>
          </c:tx>
          <c:spPr>
            <a:ln>
              <a:solidFill>
                <a:sysClr val="windowText" lastClr="000000"/>
              </a:solidFill>
              <a:prstDash val="solid"/>
            </a:ln>
          </c:spPr>
          <c:marker>
            <c:symbol val="none"/>
          </c:marker>
          <c:xVal>
            <c:numLit>
              <c:formatCode>0.000</c:formatCode>
              <c:ptCount val="129"/>
              <c:pt idx="0">
                <c:v>1.4903042316436768</c:v>
              </c:pt>
              <c:pt idx="1">
                <c:v>1.718778133392334</c:v>
              </c:pt>
              <c:pt idx="2">
                <c:v>2.0040264129638672</c:v>
              </c:pt>
              <c:pt idx="3">
                <c:v>2.3360059261322021</c:v>
              </c:pt>
              <c:pt idx="4">
                <c:v>2.7230591773986816</c:v>
              </c:pt>
              <c:pt idx="5">
                <c:v>3.173041820526123</c:v>
              </c:pt>
              <c:pt idx="6">
                <c:v>3.6940529346466064</c:v>
              </c:pt>
              <c:pt idx="7">
                <c:v>4.3028578758239746</c:v>
              </c:pt>
              <c:pt idx="8">
                <c:v>5.0085272789001465</c:v>
              </c:pt>
              <c:pt idx="9">
                <c:v>5.8333330154418945</c:v>
              </c:pt>
              <c:pt idx="10">
                <c:v>6.7903156280517578</c:v>
              </c:pt>
              <c:pt idx="11">
                <c:v>7.9023137092590332</c:v>
              </c:pt>
              <c:pt idx="12">
                <c:v>9.1979169845581055</c:v>
              </c:pt>
              <c:pt idx="13">
                <c:v>10.706850051879883</c:v>
              </c:pt>
              <c:pt idx="14">
                <c:v>12.459643363952637</c:v>
              </c:pt>
              <c:pt idx="15">
                <c:v>14.498414993286133</c:v>
              </c:pt>
              <c:pt idx="16">
                <c:v>16.872730255126953</c:v>
              </c:pt>
              <c:pt idx="17">
                <c:v>19.635150909423828</c:v>
              </c:pt>
              <c:pt idx="18">
                <c:v>22.84747314453125</c:v>
              </c:pt>
              <c:pt idx="19">
                <c:v>26.582588195800781</c:v>
              </c:pt>
              <c:pt idx="20">
                <c:v>30.931446075439453</c:v>
              </c:pt>
              <c:pt idx="21">
                <c:v>35.824180603027344</c:v>
              </c:pt>
              <c:pt idx="22">
                <c:v>41.431625366210938</c:v>
              </c:pt>
              <c:pt idx="23">
                <c:v>48.773693084716797</c:v>
              </c:pt>
              <c:pt idx="24">
                <c:v>56.431697845458984</c:v>
              </c:pt>
              <c:pt idx="25">
                <c:v>65.187286376953125</c:v>
              </c:pt>
              <c:pt idx="26">
                <c:v>77.094886779785156</c:v>
              </c:pt>
              <c:pt idx="27">
                <c:v>88.979499816894531</c:v>
              </c:pt>
              <c:pt idx="28">
                <c:v>103.63718414306641</c:v>
              </c:pt>
              <c:pt idx="29">
                <c:v>120.32659149169922</c:v>
              </c:pt>
              <c:pt idx="30">
                <c:v>140.55461120605469</c:v>
              </c:pt>
              <c:pt idx="31">
                <c:v>162.98405456542969</c:v>
              </c:pt>
              <c:pt idx="32">
                <c:v>189.942138671875</c:v>
              </c:pt>
              <c:pt idx="33">
                <c:v>220.78706359863281</c:v>
              </c:pt>
              <c:pt idx="34">
                <c:v>257.3289794921875</c:v>
              </c:pt>
              <c:pt idx="35">
                <c:v>299.71170043945313</c:v>
              </c:pt>
              <c:pt idx="36">
                <c:v>348.93380737304688</c:v>
              </c:pt>
              <c:pt idx="37">
                <c:v>405.91656494140625</c:v>
              </c:pt>
              <c:pt idx="38">
                <c:v>471.87469482421875</c:v>
              </c:pt>
              <c:pt idx="39">
                <c:v>549.85748291015625</c:v>
              </c:pt>
              <c:pt idx="40">
                <c:v>639.7796630859375</c:v>
              </c:pt>
              <c:pt idx="41">
                <c:v>742.811767578125</c:v>
              </c:pt>
              <c:pt idx="42">
                <c:v>864.760986328125</c:v>
              </c:pt>
              <c:pt idx="43">
                <c:v>1006.9100341796875</c:v>
              </c:pt>
              <c:pt idx="44">
                <c:v>1170.8118896484375</c:v>
              </c:pt>
              <c:pt idx="45">
                <c:v>1362.79052734375</c:v>
              </c:pt>
              <c:pt idx="46">
                <c:v>1586.3646240234375</c:v>
              </c:pt>
              <c:pt idx="47">
                <c:v>1845.4295654296875</c:v>
              </c:pt>
              <c:pt idx="48">
                <c:v>2145.10400390625</c:v>
              </c:pt>
              <c:pt idx="49">
                <c:v>2496.4775390625</c:v>
              </c:pt>
              <c:pt idx="50">
                <c:v>2904.43994140625</c:v>
              </c:pt>
              <c:pt idx="51">
                <c:v>3378.639892578125</c:v>
              </c:pt>
              <c:pt idx="52">
                <c:v>3932.456787109375</c:v>
              </c:pt>
              <c:pt idx="53">
                <c:v>4572.8623046875</c:v>
              </c:pt>
              <c:pt idx="54">
                <c:v>5321.1015625</c:v>
              </c:pt>
              <c:pt idx="55">
                <c:v>6189.484375</c:v>
              </c:pt>
              <c:pt idx="56">
                <c:v>7202.37451171875</c:v>
              </c:pt>
              <c:pt idx="57">
                <c:v>8380.23046875</c:v>
              </c:pt>
              <c:pt idx="58">
                <c:v>9751.26171875</c:v>
              </c:pt>
              <c:pt idx="59">
                <c:v>11346.3330078125</c:v>
              </c:pt>
              <c:pt idx="60">
                <c:v>13199.888671875</c:v>
              </c:pt>
              <c:pt idx="61">
                <c:v>15355.333984375</c:v>
              </c:pt>
              <c:pt idx="62">
                <c:v>17869.16015625</c:v>
              </c:pt>
              <c:pt idx="63">
                <c:v>20789.822265625</c:v>
              </c:pt>
              <c:pt idx="64">
                <c:v>24190.69140625</c:v>
              </c:pt>
              <c:pt idx="65">
                <c:v>28145.009765625</c:v>
              </c:pt>
              <c:pt idx="66">
                <c:v>32745.244140625</c:v>
              </c:pt>
              <c:pt idx="67">
                <c:v>38097.3046875</c:v>
              </c:pt>
              <c:pt idx="68">
                <c:v>44321.1328125</c:v>
              </c:pt>
              <c:pt idx="69">
                <c:v>51551.609375</c:v>
              </c:pt>
            </c:numLit>
          </c:xVal>
          <c:yVal>
            <c:numLit>
              <c:formatCode>General</c:formatCode>
              <c:ptCount val="129"/>
              <c:pt idx="0">
                <c:v>1</c:v>
              </c:pt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0.99572279122657514</c:v>
              </c:pt>
              <c:pt idx="8">
                <c:v>0.99147766031365225</c:v>
              </c:pt>
              <c:pt idx="9">
                <c:v>0.98722956703831355</c:v>
              </c:pt>
              <c:pt idx="10">
                <c:v>0.98300832761109935</c:v>
              </c:pt>
              <c:pt idx="11">
                <c:v>0.97880689608958882</c:v>
              </c:pt>
              <c:pt idx="12">
                <c:v>0.97461500893972741</c:v>
              </c:pt>
              <c:pt idx="13">
                <c:v>0.97043468166327929</c:v>
              </c:pt>
              <c:pt idx="14">
                <c:v>0.9662787101472764</c:v>
              </c:pt>
              <c:pt idx="15">
                <c:v>0.96214277826184158</c:v>
              </c:pt>
              <c:pt idx="16">
                <c:v>0.95802420278296674</c:v>
              </c:pt>
              <c:pt idx="17">
                <c:v>0.95392834154816575</c:v>
              </c:pt>
              <c:pt idx="18">
                <c:v>0.94985875538841602</c:v>
              </c:pt>
              <c:pt idx="19">
                <c:v>0.94581691511762389</c:v>
              </c:pt>
              <c:pt idx="20">
                <c:v>0.94180234765153481</c:v>
              </c:pt>
              <c:pt idx="21">
                <c:v>0.9378982529156602</c:v>
              </c:pt>
              <c:pt idx="22">
                <c:v>0.93403134538356225</c:v>
              </c:pt>
              <c:pt idx="23">
                <c:v>0.92976047882400303</c:v>
              </c:pt>
              <c:pt idx="24">
                <c:v>0.92594448765433135</c:v>
              </c:pt>
              <c:pt idx="25">
                <c:v>0.92220866827503378</c:v>
              </c:pt>
              <c:pt idx="26">
                <c:v>0.91796694717796956</c:v>
              </c:pt>
              <c:pt idx="27">
                <c:v>0.91435809979996885</c:v>
              </c:pt>
              <c:pt idx="28">
                <c:v>0.91060757725283237</c:v>
              </c:pt>
              <c:pt idx="29">
                <c:v>0.90701063819664263</c:v>
              </c:pt>
              <c:pt idx="30">
                <c:v>0.90337624747427359</c:v>
              </c:pt>
              <c:pt idx="31">
                <c:v>0.90000463170974854</c:v>
              </c:pt>
              <c:pt idx="32">
                <c:v>0.89664809036881543</c:v>
              </c:pt>
              <c:pt idx="33">
                <c:v>0.89346639283264995</c:v>
              </c:pt>
              <c:pt idx="34">
                <c:v>0.89035373690801467</c:v>
              </c:pt>
              <c:pt idx="35">
                <c:v>0.88737024961447541</c:v>
              </c:pt>
              <c:pt idx="36">
                <c:v>0.88450874641769528</c:v>
              </c:pt>
              <c:pt idx="37">
                <c:v>0.88177177383843552</c:v>
              </c:pt>
              <c:pt idx="38">
                <c:v>0.87915368079632883</c:v>
              </c:pt>
              <c:pt idx="39">
                <c:v>0.87659873966894808</c:v>
              </c:pt>
              <c:pt idx="40">
                <c:v>0.87415911719501682</c:v>
              </c:pt>
              <c:pt idx="41">
                <c:v>0.87183921951050258</c:v>
              </c:pt>
              <c:pt idx="42">
                <c:v>0.86955960030087931</c:v>
              </c:pt>
              <c:pt idx="43">
                <c:v>0.86734980961674812</c:v>
              </c:pt>
              <c:pt idx="44">
                <c:v>0.86522012630298151</c:v>
              </c:pt>
              <c:pt idx="45">
                <c:v>0.86312924642568156</c:v>
              </c:pt>
              <c:pt idx="46">
                <c:v>0.86107920773629176</c:v>
              </c:pt>
              <c:pt idx="47">
                <c:v>0.85906512693540094</c:v>
              </c:pt>
              <c:pt idx="48">
                <c:v>0.85707747577936688</c:v>
              </c:pt>
              <c:pt idx="49">
                <c:v>0.85507521020204325</c:v>
              </c:pt>
              <c:pt idx="50">
                <c:v>0.85306246296536425</c:v>
              </c:pt>
              <c:pt idx="51">
                <c:v>0.85101949046961844</c:v>
              </c:pt>
              <c:pt idx="52">
                <c:v>0.84891393038673257</c:v>
              </c:pt>
              <c:pt idx="53">
                <c:v>0.84673994347542425</c:v>
              </c:pt>
              <c:pt idx="54">
                <c:v>0.84444670206240668</c:v>
              </c:pt>
              <c:pt idx="55">
                <c:v>0.84200663394776409</c:v>
              </c:pt>
              <c:pt idx="56">
                <c:v>0.8393612552926778</c:v>
              </c:pt>
              <c:pt idx="57">
                <c:v>0.83645952530951884</c:v>
              </c:pt>
              <c:pt idx="58">
                <c:v>0.83323257574336862</c:v>
              </c:pt>
              <c:pt idx="59">
                <c:v>0.8296096348340245</c:v>
              </c:pt>
              <c:pt idx="60">
                <c:v>0.82551065502457199</c:v>
              </c:pt>
              <c:pt idx="61">
                <c:v>0.82083857244794578</c:v>
              </c:pt>
              <c:pt idx="62">
                <c:v>0.81546665168920418</c:v>
              </c:pt>
              <c:pt idx="63">
                <c:v>0.80928200588448262</c:v>
              </c:pt>
              <c:pt idx="64">
                <c:v>0.80211296368483465</c:v>
              </c:pt>
              <c:pt idx="65">
                <c:v>0.79378425098178196</c:v>
              </c:pt>
              <c:pt idx="66">
                <c:v>0.78407138728010528</c:v>
              </c:pt>
              <c:pt idx="67">
                <c:v>0.77271370978044174</c:v>
              </c:pt>
              <c:pt idx="68">
                <c:v>0.75940873302840051</c:v>
              </c:pt>
              <c:pt idx="69">
                <c:v>0.74380638477037331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5FEF-4991-932E-3D7ADBA43AE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  <c:extLst/>
      </c:scatterChart>
      <c:valAx>
        <c:axId val="160018816"/>
        <c:scaling>
          <c:orientation val="minMax"/>
          <c:max val="10000"/>
          <c:min val="0"/>
        </c:scaling>
        <c:delete val="0"/>
        <c:axPos val="b"/>
        <c:minorGridlines>
          <c:spPr>
            <a:ln>
              <a:solidFill>
                <a:schemeClr val="bg1">
                  <a:lumMod val="50000"/>
                </a:schemeClr>
              </a:solidFill>
            </a:ln>
          </c:spPr>
        </c:minorGridlines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Net Confining Pressure,</a:t>
                </a:r>
                <a:r>
                  <a:rPr lang="en-US" baseline="0"/>
                  <a:t> psia</a:t>
                </a:r>
                <a:endParaRPr lang="en-US"/>
              </a:p>
            </c:rich>
          </c:tx>
          <c:overlay val="0"/>
        </c:title>
        <c:numFmt formatCode="General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1.0000000000000004E-6"/>
        <c:crossBetween val="midCat"/>
        <c:majorUnit val="2500"/>
        <c:minorUnit val="1250"/>
      </c:valAx>
      <c:valAx>
        <c:axId val="160021120"/>
        <c:scaling>
          <c:orientation val="minMax"/>
          <c:max val="1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PHI/PHIo</a:t>
                </a:r>
              </a:p>
            </c:rich>
          </c:tx>
          <c:overlay val="0"/>
        </c:title>
        <c:numFmt formatCode="#,##0.0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  <c:majorUnit val="0.2"/>
        <c:minorUnit val="0.1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/>
  </c:printSettings>
</c:chartSpace>
</file>

<file path=xl/charts/chart12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25331437736949547"/>
          <c:y val="0.15617235345581804"/>
          <c:w val="0.66644247594050743"/>
          <c:h val="0.6651413495188101"/>
        </c:manualLayout>
      </c:layout>
      <c:scatterChart>
        <c:scatterStyle val="smoothMarker"/>
        <c:varyColors val="0"/>
        <c:ser>
          <c:idx val="0"/>
          <c:order val="0"/>
          <c:tx>
            <c:v>Leverett J-Function</c:v>
          </c:tx>
          <c:spPr>
            <a:ln>
              <a:solidFill>
                <a:srgbClr val="002060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1</c:v>
              </c:pt>
              <c:pt idx="15">
                <c:v>0.99928488348910149</c:v>
              </c:pt>
              <c:pt idx="16">
                <c:v>0.99811581211558764</c:v>
              </c:pt>
              <c:pt idx="17">
                <c:v>0.99639308832736817</c:v>
              </c:pt>
              <c:pt idx="18">
                <c:v>0.99421342209703589</c:v>
              </c:pt>
              <c:pt idx="19">
                <c:v>0.99146774698347839</c:v>
              </c:pt>
              <c:pt idx="20">
                <c:v>0.98825867930469535</c:v>
              </c:pt>
              <c:pt idx="21">
                <c:v>0.98375364921031938</c:v>
              </c:pt>
              <c:pt idx="22">
                <c:v>0.98375364921031938</c:v>
              </c:pt>
              <c:pt idx="23">
                <c:v>0.98375364921031938</c:v>
              </c:pt>
              <c:pt idx="24">
                <c:v>0.97953268525918191</c:v>
              </c:pt>
              <c:pt idx="25">
                <c:v>0.97331962198911515</c:v>
              </c:pt>
              <c:pt idx="26">
                <c:v>0.9647405863589793</c:v>
              </c:pt>
              <c:pt idx="27">
                <c:v>0.95445208345493771</c:v>
              </c:pt>
              <c:pt idx="28">
                <c:v>0.94066101134146696</c:v>
              </c:pt>
              <c:pt idx="29">
                <c:v>0.92430308459736232</c:v>
              </c:pt>
              <c:pt idx="30">
                <c:v>0.90468352223904769</c:v>
              </c:pt>
              <c:pt idx="31">
                <c:v>0.88125989478453559</c:v>
              </c:pt>
              <c:pt idx="32">
                <c:v>0.85483866315698764</c:v>
              </c:pt>
              <c:pt idx="33">
                <c:v>0.82440223221806208</c:v>
              </c:pt>
              <c:pt idx="34">
                <c:v>0.79272233436747519</c:v>
              </c:pt>
              <c:pt idx="35">
                <c:v>0.76131641052371557</c:v>
              </c:pt>
              <c:pt idx="36">
                <c:v>0.73069340298411589</c:v>
              </c:pt>
              <c:pt idx="37">
                <c:v>0.69982109796177083</c:v>
              </c:pt>
              <c:pt idx="38">
                <c:v>0.66921579318940982</c:v>
              </c:pt>
              <c:pt idx="39">
                <c:v>0.63867770331392393</c:v>
              </c:pt>
              <c:pt idx="40">
                <c:v>0.60910419046784703</c:v>
              </c:pt>
              <c:pt idx="41">
                <c:v>0.58073171849023786</c:v>
              </c:pt>
              <c:pt idx="42">
                <c:v>0.55222817130382895</c:v>
              </c:pt>
              <c:pt idx="43">
                <c:v>0.52492157094217085</c:v>
              </c:pt>
              <c:pt idx="44">
                <c:v>0.49783812692041096</c:v>
              </c:pt>
              <c:pt idx="45">
                <c:v>0.47171828581371544</c:v>
              </c:pt>
              <c:pt idx="46">
                <c:v>0.44598208150628749</c:v>
              </c:pt>
              <c:pt idx="47">
                <c:v>0.42054730434417098</c:v>
              </c:pt>
              <c:pt idx="48">
                <c:v>0.39596134115820902</c:v>
              </c:pt>
              <c:pt idx="49">
                <c:v>0.37115436106175848</c:v>
              </c:pt>
              <c:pt idx="50">
                <c:v>0.34668972742510995</c:v>
              </c:pt>
              <c:pt idx="51">
                <c:v>0.32173068114437398</c:v>
              </c:pt>
              <c:pt idx="52">
                <c:v>0.29615634095150212</c:v>
              </c:pt>
              <c:pt idx="53">
                <c:v>0.27059893219835029</c:v>
              </c:pt>
              <c:pt idx="54">
                <c:v>0.24482549134233367</c:v>
              </c:pt>
              <c:pt idx="55">
                <c:v>0.21844074064306507</c:v>
              </c:pt>
              <c:pt idx="56">
                <c:v>0.19362257715435904</c:v>
              </c:pt>
              <c:pt idx="57">
                <c:v>0.16978660582107863</c:v>
              </c:pt>
              <c:pt idx="58">
                <c:v>0.14824544368313441</c:v>
              </c:pt>
              <c:pt idx="59">
                <c:v>0.12874083138816528</c:v>
              </c:pt>
              <c:pt idx="60">
                <c:v>0.11029749010675205</c:v>
              </c:pt>
              <c:pt idx="61">
                <c:v>9.3153572350216485E-2</c:v>
              </c:pt>
              <c:pt idx="62">
                <c:v>7.639808819435967E-2</c:v>
              </c:pt>
              <c:pt idx="63">
                <c:v>6.0165157403269776E-2</c:v>
              </c:pt>
              <c:pt idx="64">
                <c:v>4.4834862304295897E-2</c:v>
              </c:pt>
              <c:pt idx="65">
                <c:v>3.1198580828794009E-2</c:v>
              </c:pt>
              <c:pt idx="66">
                <c:v>1.9251621271448305E-2</c:v>
              </c:pt>
              <c:pt idx="67">
                <c:v>9.8937355237969093E-3</c:v>
              </c:pt>
              <c:pt idx="68">
                <c:v>3.2577763982357677E-3</c:v>
              </c:pt>
              <c:pt idx="69">
                <c:v>0</c:v>
              </c:pt>
              <c:pt idx="70">
                <c:v>0</c:v>
              </c:pt>
            </c:numLit>
          </c:xVal>
          <c:yVal>
            <c:numLit>
              <c:formatCode>0.00000</c:formatCode>
              <c:ptCount val="256"/>
              <c:pt idx="1">
                <c:v>4.5445115965869346E-3</c:v>
              </c:pt>
              <c:pt idx="2">
                <c:v>5.2412291975883277E-3</c:v>
              </c:pt>
              <c:pt idx="3">
                <c:v>6.1110816223391559E-3</c:v>
              </c:pt>
              <c:pt idx="4">
                <c:v>7.1234455226103317E-3</c:v>
              </c:pt>
              <c:pt idx="5">
                <c:v>8.3037640498125394E-3</c:v>
              </c:pt>
              <c:pt idx="6">
                <c:v>9.6759939608090893E-3</c:v>
              </c:pt>
              <c:pt idx="7">
                <c:v>1.1264818754073031E-2</c:v>
              </c:pt>
              <c:pt idx="8">
                <c:v>1.3121278992580702E-2</c:v>
              </c:pt>
              <c:pt idx="9">
                <c:v>1.5272716849354873E-2</c:v>
              </c:pt>
              <c:pt idx="10">
                <c:v>1.7786105793674699E-2</c:v>
              </c:pt>
              <c:pt idx="11">
                <c:v>2.0698967889698893E-2</c:v>
              </c:pt>
              <c:pt idx="12">
                <c:v>2.4076366235506314E-2</c:v>
              </c:pt>
              <c:pt idx="13">
                <c:v>2.7997268722504187E-2</c:v>
              </c:pt>
              <c:pt idx="14">
                <c:v>3.2539367991419724E-2</c:v>
              </c:pt>
              <c:pt idx="15">
                <c:v>3.7777671457902715E-2</c:v>
              </c:pt>
              <c:pt idx="16">
                <c:v>4.3816935625396507E-2</c:v>
              </c:pt>
              <c:pt idx="17">
                <c:v>5.0779576382290054E-2</c:v>
              </c:pt>
              <c:pt idx="18">
                <c:v>5.8793886929398069E-2</c:v>
              </c:pt>
              <c:pt idx="19">
                <c:v>6.8013951565265851E-2</c:v>
              </c:pt>
              <c:pt idx="20">
                <c:v>7.8625988341898559E-2</c:v>
              </c:pt>
              <c:pt idx="21">
                <c:v>9.0868422845401073E-2</c:v>
              </c:pt>
              <c:pt idx="22">
                <c:v>0.1045335891251486</c:v>
              </c:pt>
              <c:pt idx="23">
                <c:v>0.12009307877190127</c:v>
              </c:pt>
              <c:pt idx="24">
                <c:v>0.14035162872103601</c:v>
              </c:pt>
              <c:pt idx="25">
                <c:v>0.16138856034446633</c:v>
              </c:pt>
              <c:pt idx="26">
                <c:v>0.18536335855482208</c:v>
              </c:pt>
              <c:pt idx="27">
                <c:v>0.21788423420313574</c:v>
              </c:pt>
              <c:pt idx="28">
                <c:v>0.25028140976294877</c:v>
              </c:pt>
              <c:pt idx="29">
                <c:v>0.29018805416763871</c:v>
              </c:pt>
              <c:pt idx="30">
                <c:v>0.33558796076202013</c:v>
              </c:pt>
              <c:pt idx="31">
                <c:v>0.3905868007562463</c:v>
              </c:pt>
              <c:pt idx="32">
                <c:v>0.45155896285740665</c:v>
              </c:pt>
              <c:pt idx="33">
                <c:v>0.52484498218935716</c:v>
              </c:pt>
              <c:pt idx="34">
                <c:v>0.60871883573698982</c:v>
              </c:pt>
              <c:pt idx="35">
                <c:v>0.70812875158682009</c:v>
              </c:pt>
              <c:pt idx="36">
                <c:v>0.82350205746917993</c:v>
              </c:pt>
              <c:pt idx="37">
                <c:v>0.95760416267128545</c:v>
              </c:pt>
              <c:pt idx="38">
                <c:v>1.1130078084034207</c:v>
              </c:pt>
              <c:pt idx="39">
                <c:v>1.2931092429191731</c:v>
              </c:pt>
              <c:pt idx="40">
                <c:v>1.5063564924413009</c:v>
              </c:pt>
              <c:pt idx="41">
                <c:v>1.7526786092643667</c:v>
              </c:pt>
              <c:pt idx="42">
                <c:v>2.0354792805448221</c:v>
              </c:pt>
              <c:pt idx="43">
                <c:v>2.3709911337422485</c:v>
              </c:pt>
              <c:pt idx="44">
                <c:v>2.7631614702736016</c:v>
              </c:pt>
              <c:pt idx="45">
                <c:v>3.2167996732180439</c:v>
              </c:pt>
              <c:pt idx="46">
                <c:v>3.7501366576239565</c:v>
              </c:pt>
              <c:pt idx="47">
                <c:v>4.3739653821758973</c:v>
              </c:pt>
              <c:pt idx="48">
                <c:v>5.1004934690308561</c:v>
              </c:pt>
              <c:pt idx="49">
                <c:v>5.9458461624273022</c:v>
              </c:pt>
              <c:pt idx="50">
                <c:v>6.9438186299519833</c:v>
              </c:pt>
              <c:pt idx="51">
                <c:v>8.1117523585531082</c:v>
              </c:pt>
              <c:pt idx="52">
                <c:v>9.4818723212930269</c:v>
              </c:pt>
              <c:pt idx="53">
                <c:v>11.099257435981118</c:v>
              </c:pt>
              <c:pt idx="54">
                <c:v>12.99286767932019</c:v>
              </c:pt>
              <c:pt idx="55">
                <c:v>15.237386531265706</c:v>
              </c:pt>
              <c:pt idx="56">
                <c:v>17.886144215018827</c:v>
              </c:pt>
              <c:pt idx="57">
                <c:v>21.036034421482928</c:v>
              </c:pt>
              <c:pt idx="58">
                <c:v>24.782016832530303</c:v>
              </c:pt>
              <c:pt idx="59">
                <c:v>29.257045249481035</c:v>
              </c:pt>
              <c:pt idx="60">
                <c:v>34.622077752203175</c:v>
              </c:pt>
              <c:pt idx="61">
                <c:v>41.076582343939094</c:v>
              </c:pt>
              <c:pt idx="62">
                <c:v>48.888820975188686</c:v>
              </c:pt>
              <c:pt idx="63">
                <c:v>58.430958522013427</c:v>
              </c:pt>
              <c:pt idx="64">
                <c:v>70.124049992379994</c:v>
              </c:pt>
              <c:pt idx="65">
                <c:v>84.600569620163569</c:v>
              </c:pt>
              <c:pt idx="66">
                <c:v>102.66217323871339</c:v>
              </c:pt>
              <c:pt idx="67">
                <c:v>125.44444351043013</c:v>
              </c:pt>
              <c:pt idx="68">
                <c:v>154.52603970401412</c:v>
              </c:pt>
              <c:pt idx="69">
                <c:v>192.13271800742302</c:v>
              </c:pt>
              <c:pt idx="70">
                <c:v>241.45568129847942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6914-41BA-B6C2-D50CE649808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orientation val="minMax"/>
          <c:max val="1"/>
          <c:min val="0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 sz="1000"/>
                </a:pPr>
                <a:r>
                  <a:rPr lang="en-US" sz="1000"/>
                  <a:t>Wetting Phase Saturation, fraction</a:t>
                </a:r>
              </a:p>
            </c:rich>
          </c:tx>
          <c:overlay val="0"/>
        </c:title>
        <c:numFmt formatCode="0.0" sourceLinked="0"/>
        <c:majorTickMark val="out"/>
        <c:minorTickMark val="none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21120"/>
        <c:crossesAt val="0"/>
        <c:crossBetween val="midCat"/>
        <c:majorUnit val="0.2"/>
        <c:minorUnit val="0.1"/>
      </c:valAx>
      <c:valAx>
        <c:axId val="160021120"/>
        <c:scaling>
          <c:logBase val="10"/>
          <c:orientation val="minMax"/>
          <c:min val="1.0000000000000002E-2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000"/>
                </a:pPr>
                <a:r>
                  <a:rPr lang="en-US" sz="1000"/>
                  <a:t>Leverett J-Function</a:t>
                </a:r>
              </a:p>
            </c:rich>
          </c:tx>
          <c:overlay val="0"/>
        </c:title>
        <c:numFmt formatCode="#,##0.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18816"/>
        <c:crossesAt val="0"/>
        <c:crossBetween val="midCat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ayout>
        <c:manualLayout>
          <c:xMode val="edge"/>
          <c:yMode val="edge"/>
          <c:x val="8.0111077121539823E-2"/>
          <c:y val="2.0833333333333332E-2"/>
          <c:w val="0.84547433842190123"/>
          <c:h val="0.11197998687664042"/>
        </c:manualLayout>
      </c:layout>
      <c:overlay val="0"/>
      <c:txPr>
        <a:bodyPr/>
        <a:lstStyle/>
        <a:p>
          <a:pPr>
            <a:defRPr sz="900" b="1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1">
  <a:schemeClr val="accent1"/>
  <a:schemeClr val="accent3"/>
  <a:schemeClr val="accent5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1">
  <a:schemeClr val="accent1"/>
  <a:schemeClr val="accent3"/>
  <a:schemeClr val="accent5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1">
  <a:schemeClr val="accent1"/>
  <a:schemeClr val="accent3"/>
  <a:schemeClr val="accent5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1">
  <a:schemeClr val="accent1"/>
  <a:schemeClr val="accent3"/>
  <a:schemeClr val="accent5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9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">
  <cs:axisTitle>
    <cs:lnRef idx="0"/>
    <cs:fillRef idx="0"/>
    <cs:effectRef idx="0"/>
    <cs:fontRef idx="minor">
      <a:schemeClr val="tx1"/>
    </cs:fontRef>
    <cs:defRPr sz="1000" b="1" kern="1200"/>
  </cs:axisTitle>
  <cs:categoryAxis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  <cs:defRPr sz="1000" kern="1200"/>
  </cs:categoryAxis>
  <cs:chartArea mods="allowNoFillOverride allowNoLineOverride">
    <cs:lnRef idx="1">
      <a:schemeClr val="tx1">
        <a:tint val="75000"/>
      </a:schemeClr>
    </cs:lnRef>
    <cs:fillRef idx="1">
      <a:schemeClr val="bg1"/>
    </cs:fillRef>
    <cs:effectRef idx="0"/>
    <cs:fontRef idx="minor">
      <a:schemeClr val="tx1"/>
    </cs:fontRef>
    <cs:spPr>
      <a:ln>
        <a:round/>
      </a:ln>
    </cs:spPr>
    <cs:defRPr sz="1000" kern="1200"/>
  </cs:chartArea>
  <cs:dataLabel>
    <cs:lnRef idx="0"/>
    <cs:fillRef idx="0"/>
    <cs:effectRef idx="0"/>
    <cs:fontRef idx="minor">
      <a:schemeClr val="tx1"/>
    </cs:fontRef>
    <cs:defRPr sz="1000" kern="1200"/>
  </cs:dataLabel>
  <cs:dataLabelCallout>
    <cs:lnRef idx="0"/>
    <cs:fillRef idx="0"/>
    <cs:effectRef idx="0"/>
    <cs:fontRef idx="minor">
      <a:schemeClr val="dk1"/>
    </cs:fontRef>
    <cs:spPr>
      <a:solidFill>
        <a:schemeClr val="lt1"/>
      </a:solidFill>
      <a:ln>
        <a:solidFill>
          <a:schemeClr val="dk1">
            <a:lumMod val="65000"/>
            <a:lumOff val="35000"/>
          </a:schemeClr>
        </a:solidFill>
      </a:ln>
    </cs:spPr>
    <cs:defRPr sz="1000" kern="1200"/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1">
      <cs:styleClr val="auto"/>
    </cs:lnRef>
    <cs:lineWidthScale>3</cs:lineWidthScale>
    <cs:fillRef idx="0"/>
    <cs:effectRef idx="0"/>
    <cs:fontRef idx="minor">
      <a:schemeClr val="tx1"/>
    </cs:fontRef>
    <cs:spPr>
      <a:ln cap="rnd">
        <a:round/>
      </a:ln>
    </cs:spPr>
  </cs:dataPointLine>
  <cs:dataPointMarker>
    <cs:lnRef idx="1">
      <cs:styleClr val="auto"/>
    </cs:lnRef>
    <cs:fillRef idx="1">
      <cs:styleClr val="auto"/>
    </cs:fillRef>
    <cs:effectRef idx="0"/>
    <cs:fontRef idx="minor">
      <a:schemeClr val="tx1"/>
    </cs:fontRef>
    <cs:spPr>
      <a:ln>
        <a:round/>
      </a:ln>
    </cs:spPr>
  </cs:dataPointMarker>
  <cs:dataPointMarkerLayout/>
  <cs:dataPointWireframe>
    <cs:lnRef idx="1">
      <cs:styleClr val="auto"/>
    </cs:lnRef>
    <cs:fillRef idx="0"/>
    <cs:effectRef idx="0"/>
    <cs:fontRef idx="minor">
      <a:schemeClr val="tx1"/>
    </cs:fontRef>
    <cs:spPr>
      <a:ln>
        <a:round/>
      </a:ln>
    </cs:spPr>
  </cs:dataPointWireframe>
  <cs:dataTable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dataTable>
  <cs:downBar>
    <cs:lnRef idx="1">
      <a:schemeClr val="tx1"/>
    </cs:lnRef>
    <cs:fillRef idx="1">
      <a:schemeClr val="dk1">
        <a:tint val="95000"/>
      </a:schemeClr>
    </cs:fillRef>
    <cs:effectRef idx="0"/>
    <cs:fontRef idx="minor">
      <a:schemeClr val="tx1"/>
    </cs:fontRef>
    <cs:spPr>
      <a:ln>
        <a:round/>
      </a:ln>
    </cs:spPr>
  </cs:downBar>
  <cs:drop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dropLine>
  <cs:errorBar>
    <cs:lnRef idx="1">
      <a:schemeClr val="tx1"/>
    </cs:lnRef>
    <cs:fillRef idx="1">
      <a:schemeClr val="tx1"/>
    </cs:fillRef>
    <cs:effectRef idx="0"/>
    <cs:fontRef idx="minor">
      <a:schemeClr val="tx1"/>
    </cs:fontRef>
    <cs:spPr>
      <a:ln>
        <a:round/>
      </a:ln>
    </cs:spPr>
  </cs:errorBar>
  <cs:flo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floor>
  <cs:gridlineMajor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gridlineMajor>
  <cs:gridlineMinor>
    <cs:lnRef idx="1">
      <a:schemeClr val="tx1">
        <a:tint val="50000"/>
      </a:schemeClr>
    </cs:lnRef>
    <cs:fillRef idx="0"/>
    <cs:effectRef idx="0"/>
    <cs:fontRef idx="minor">
      <a:schemeClr val="tx1"/>
    </cs:fontRef>
    <cs:spPr>
      <a:ln>
        <a:round/>
      </a:ln>
    </cs:spPr>
  </cs:gridlineMinor>
  <cs:hiLo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hiLoLine>
  <cs:leader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leaderLine>
  <cs:legend>
    <cs:lnRef idx="0"/>
    <cs:fillRef idx="0"/>
    <cs:effectRef idx="0"/>
    <cs:fontRef idx="minor">
      <a:schemeClr val="tx1"/>
    </cs:fontRef>
    <cs:defRPr sz="1000" kern="1200"/>
  </cs:legend>
  <cs:plotArea mods="allowNoFillOverride allowNoLineOverride">
    <cs:lnRef idx="0"/>
    <cs:fillRef idx="1">
      <a:schemeClr val="bg1"/>
    </cs:fillRef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  <cs:defRPr sz="1000" kern="1200"/>
  </cs:seriesAxis>
  <cs:series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seriesLine>
  <cs:title>
    <cs:lnRef idx="0"/>
    <cs:fillRef idx="0"/>
    <cs:effectRef idx="0"/>
    <cs:fontRef idx="minor">
      <a:schemeClr val="tx1"/>
    </cs:fontRef>
    <cs:defRPr sz="1000" b="1" kern="1200"/>
  </cs:title>
  <cs:trendline>
    <cs:lnRef idx="1">
      <a:schemeClr val="tx1"/>
    </cs:lnRef>
    <cs:fillRef idx="0"/>
    <cs:effectRef idx="0"/>
    <cs:fontRef idx="minor">
      <a:schemeClr val="tx1"/>
    </cs:fontRef>
    <cs:spPr>
      <a:ln cap="rnd">
        <a:round/>
      </a:ln>
    </cs:spPr>
  </cs:trendline>
  <cs:trendlineLabel>
    <cs:lnRef idx="0"/>
    <cs:fillRef idx="0"/>
    <cs:effectRef idx="0"/>
    <cs:fontRef idx="minor">
      <a:schemeClr val="tx1"/>
    </cs:fontRef>
    <cs:defRPr sz="1000" kern="1200"/>
  </cs:trendlineLabel>
  <cs:upBar>
    <cs:lnRef idx="1">
      <a:schemeClr val="tx1"/>
    </cs:lnRef>
    <cs:fillRef idx="1">
      <a:schemeClr val="dk1">
        <a:tint val="5000"/>
      </a:schemeClr>
    </cs:fillRef>
    <cs:effectRef idx="0"/>
    <cs:fontRef idx="minor">
      <a:schemeClr val="tx1"/>
    </cs:fontRef>
    <cs:spPr>
      <a:ln>
        <a:round/>
      </a:ln>
    </cs:spPr>
  </cs:upBar>
  <cs:valueAxis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  <cs:defRPr sz="1000" kern="1200"/>
  </cs:valueAxis>
  <cs:wall>
    <cs:lnRef idx="0"/>
    <cs:fillRef idx="0"/>
    <cs:effectRef idx="0"/>
    <cs:fontRef idx="minor">
      <a:schemeClr val="tx1"/>
    </cs:fontRef>
  </cs:wall>
</cs:chartStyle>
</file>

<file path=xl/charts/style3.xml><?xml version="1.0" encoding="utf-8"?>
<cs:chartStyle xmlns:cs="http://schemas.microsoft.com/office/drawing/2012/chartStyle" xmlns:a="http://schemas.openxmlformats.org/drawingml/2006/main" id="2">
  <cs:axisTitle>
    <cs:lnRef idx="0"/>
    <cs:fillRef idx="0"/>
    <cs:effectRef idx="0"/>
    <cs:fontRef idx="minor">
      <a:schemeClr val="tx1"/>
    </cs:fontRef>
    <cs:defRPr sz="1000" b="1" kern="1200"/>
  </cs:axisTitle>
  <cs:categoryAxis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  <cs:defRPr sz="1000" kern="1200"/>
  </cs:categoryAxis>
  <cs:chartArea mods="allowNoFillOverride allowNoLineOverride">
    <cs:lnRef idx="1">
      <a:schemeClr val="tx1">
        <a:tint val="75000"/>
      </a:schemeClr>
    </cs:lnRef>
    <cs:fillRef idx="1">
      <a:schemeClr val="bg1"/>
    </cs:fillRef>
    <cs:effectRef idx="0"/>
    <cs:fontRef idx="minor">
      <a:schemeClr val="tx1"/>
    </cs:fontRef>
    <cs:spPr>
      <a:ln>
        <a:round/>
      </a:ln>
    </cs:spPr>
    <cs:defRPr sz="1000" kern="1200"/>
  </cs:chartArea>
  <cs:dataLabel>
    <cs:lnRef idx="0"/>
    <cs:fillRef idx="0"/>
    <cs:effectRef idx="0"/>
    <cs:fontRef idx="minor">
      <a:schemeClr val="tx1"/>
    </cs:fontRef>
    <cs:defRPr sz="1000" kern="1200"/>
  </cs:dataLabel>
  <cs:dataLabelCallout>
    <cs:lnRef idx="0"/>
    <cs:fillRef idx="0"/>
    <cs:effectRef idx="0"/>
    <cs:fontRef idx="minor">
      <a:schemeClr val="dk1"/>
    </cs:fontRef>
    <cs:spPr>
      <a:solidFill>
        <a:schemeClr val="lt1"/>
      </a:solidFill>
      <a:ln>
        <a:solidFill>
          <a:schemeClr val="dk1">
            <a:lumMod val="65000"/>
            <a:lumOff val="35000"/>
          </a:schemeClr>
        </a:solidFill>
      </a:ln>
    </cs:spPr>
    <cs:defRPr sz="1000" kern="1200"/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1">
      <cs:styleClr val="auto"/>
    </cs:lnRef>
    <cs:lineWidthScale>3</cs:lineWidthScale>
    <cs:fillRef idx="0"/>
    <cs:effectRef idx="0"/>
    <cs:fontRef idx="minor">
      <a:schemeClr val="tx1"/>
    </cs:fontRef>
    <cs:spPr>
      <a:ln cap="rnd">
        <a:round/>
      </a:ln>
    </cs:spPr>
  </cs:dataPointLine>
  <cs:dataPointMarker>
    <cs:lnRef idx="1">
      <cs:styleClr val="auto"/>
    </cs:lnRef>
    <cs:fillRef idx="1">
      <cs:styleClr val="auto"/>
    </cs:fillRef>
    <cs:effectRef idx="0"/>
    <cs:fontRef idx="minor">
      <a:schemeClr val="tx1"/>
    </cs:fontRef>
    <cs:spPr>
      <a:ln>
        <a:round/>
      </a:ln>
    </cs:spPr>
  </cs:dataPointMarker>
  <cs:dataPointMarkerLayout/>
  <cs:dataPointWireframe>
    <cs:lnRef idx="1">
      <cs:styleClr val="auto"/>
    </cs:lnRef>
    <cs:fillRef idx="0"/>
    <cs:effectRef idx="0"/>
    <cs:fontRef idx="minor">
      <a:schemeClr val="tx1"/>
    </cs:fontRef>
    <cs:spPr>
      <a:ln>
        <a:round/>
      </a:ln>
    </cs:spPr>
  </cs:dataPointWireframe>
  <cs:dataTable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dataTable>
  <cs:downBar>
    <cs:lnRef idx="1">
      <a:schemeClr val="tx1"/>
    </cs:lnRef>
    <cs:fillRef idx="1">
      <a:schemeClr val="dk1">
        <a:tint val="95000"/>
      </a:schemeClr>
    </cs:fillRef>
    <cs:effectRef idx="0"/>
    <cs:fontRef idx="minor">
      <a:schemeClr val="tx1"/>
    </cs:fontRef>
    <cs:spPr>
      <a:ln>
        <a:round/>
      </a:ln>
    </cs:spPr>
  </cs:downBar>
  <cs:drop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dropLine>
  <cs:errorBar>
    <cs:lnRef idx="1">
      <a:schemeClr val="tx1"/>
    </cs:lnRef>
    <cs:fillRef idx="1">
      <a:schemeClr val="tx1"/>
    </cs:fillRef>
    <cs:effectRef idx="0"/>
    <cs:fontRef idx="minor">
      <a:schemeClr val="tx1"/>
    </cs:fontRef>
    <cs:spPr>
      <a:ln>
        <a:round/>
      </a:ln>
    </cs:spPr>
  </cs:errorBar>
  <cs:flo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floor>
  <cs:gridlineMajor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gridlineMajor>
  <cs:gridlineMinor>
    <cs:lnRef idx="1">
      <a:schemeClr val="tx1">
        <a:tint val="50000"/>
      </a:schemeClr>
    </cs:lnRef>
    <cs:fillRef idx="0"/>
    <cs:effectRef idx="0"/>
    <cs:fontRef idx="minor">
      <a:schemeClr val="tx1"/>
    </cs:fontRef>
    <cs:spPr>
      <a:ln>
        <a:round/>
      </a:ln>
    </cs:spPr>
  </cs:gridlineMinor>
  <cs:hiLo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hiLoLine>
  <cs:leader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leaderLine>
  <cs:legend>
    <cs:lnRef idx="0"/>
    <cs:fillRef idx="0"/>
    <cs:effectRef idx="0"/>
    <cs:fontRef idx="minor">
      <a:schemeClr val="tx1"/>
    </cs:fontRef>
    <cs:defRPr sz="1000" kern="1200"/>
  </cs:legend>
  <cs:plotArea mods="allowNoFillOverride allowNoLineOverride">
    <cs:lnRef idx="0"/>
    <cs:fillRef idx="1">
      <a:schemeClr val="bg1"/>
    </cs:fillRef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  <cs:defRPr sz="1000" kern="1200"/>
  </cs:seriesAxis>
  <cs:series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seriesLine>
  <cs:title>
    <cs:lnRef idx="0"/>
    <cs:fillRef idx="0"/>
    <cs:effectRef idx="0"/>
    <cs:fontRef idx="minor">
      <a:schemeClr val="tx1"/>
    </cs:fontRef>
    <cs:defRPr sz="1000" b="1" kern="1200"/>
  </cs:title>
  <cs:trendline>
    <cs:lnRef idx="1">
      <a:schemeClr val="tx1"/>
    </cs:lnRef>
    <cs:fillRef idx="0"/>
    <cs:effectRef idx="0"/>
    <cs:fontRef idx="minor">
      <a:schemeClr val="tx1"/>
    </cs:fontRef>
    <cs:spPr>
      <a:ln cap="rnd">
        <a:round/>
      </a:ln>
    </cs:spPr>
  </cs:trendline>
  <cs:trendlineLabel>
    <cs:lnRef idx="0"/>
    <cs:fillRef idx="0"/>
    <cs:effectRef idx="0"/>
    <cs:fontRef idx="minor">
      <a:schemeClr val="tx1"/>
    </cs:fontRef>
    <cs:defRPr sz="1000" kern="1200"/>
  </cs:trendlineLabel>
  <cs:upBar>
    <cs:lnRef idx="1">
      <a:schemeClr val="tx1"/>
    </cs:lnRef>
    <cs:fillRef idx="1">
      <a:schemeClr val="dk1">
        <a:tint val="5000"/>
      </a:schemeClr>
    </cs:fillRef>
    <cs:effectRef idx="0"/>
    <cs:fontRef idx="minor">
      <a:schemeClr val="tx1"/>
    </cs:fontRef>
    <cs:spPr>
      <a:ln>
        <a:round/>
      </a:ln>
    </cs:spPr>
  </cs:upBar>
  <cs:valueAxis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  <cs:defRPr sz="1000" kern="1200"/>
  </cs:valueAxis>
  <cs:wall>
    <cs:lnRef idx="0"/>
    <cs:fillRef idx="0"/>
    <cs:effectRef idx="0"/>
    <cs:fontRef idx="minor">
      <a:schemeClr val="tx1"/>
    </cs:fontRef>
  </cs:wall>
</cs:chartStyle>
</file>

<file path=xl/charts/style4.xml><?xml version="1.0" encoding="utf-8"?>
<cs:chartStyle xmlns:cs="http://schemas.microsoft.com/office/drawing/2012/chartStyle" xmlns:a="http://schemas.openxmlformats.org/drawingml/2006/main" id="2">
  <cs:axisTitle>
    <cs:lnRef idx="0"/>
    <cs:fillRef idx="0"/>
    <cs:effectRef idx="0"/>
    <cs:fontRef idx="minor">
      <a:schemeClr val="tx1"/>
    </cs:fontRef>
    <cs:defRPr sz="1000" b="1" kern="1200"/>
  </cs:axisTitle>
  <cs:categoryAxis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  <cs:defRPr sz="1000" kern="1200"/>
  </cs:categoryAxis>
  <cs:chartArea mods="allowNoFillOverride allowNoLineOverride">
    <cs:lnRef idx="1">
      <a:schemeClr val="tx1">
        <a:tint val="75000"/>
      </a:schemeClr>
    </cs:lnRef>
    <cs:fillRef idx="1">
      <a:schemeClr val="bg1"/>
    </cs:fillRef>
    <cs:effectRef idx="0"/>
    <cs:fontRef idx="minor">
      <a:schemeClr val="tx1"/>
    </cs:fontRef>
    <cs:spPr>
      <a:ln>
        <a:round/>
      </a:ln>
    </cs:spPr>
    <cs:defRPr sz="1000" kern="1200"/>
  </cs:chartArea>
  <cs:dataLabel>
    <cs:lnRef idx="0"/>
    <cs:fillRef idx="0"/>
    <cs:effectRef idx="0"/>
    <cs:fontRef idx="minor">
      <a:schemeClr val="tx1"/>
    </cs:fontRef>
    <cs:defRPr sz="1000" kern="1200"/>
  </cs:dataLabel>
  <cs:dataLabelCallout>
    <cs:lnRef idx="0"/>
    <cs:fillRef idx="0"/>
    <cs:effectRef idx="0"/>
    <cs:fontRef idx="minor">
      <a:schemeClr val="dk1"/>
    </cs:fontRef>
    <cs:spPr>
      <a:solidFill>
        <a:schemeClr val="lt1"/>
      </a:solidFill>
      <a:ln>
        <a:solidFill>
          <a:schemeClr val="dk1">
            <a:lumMod val="65000"/>
            <a:lumOff val="35000"/>
          </a:schemeClr>
        </a:solidFill>
      </a:ln>
    </cs:spPr>
    <cs:defRPr sz="1000" kern="1200"/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1">
      <cs:styleClr val="auto"/>
    </cs:lnRef>
    <cs:lineWidthScale>3</cs:lineWidthScale>
    <cs:fillRef idx="0"/>
    <cs:effectRef idx="0"/>
    <cs:fontRef idx="minor">
      <a:schemeClr val="tx1"/>
    </cs:fontRef>
    <cs:spPr>
      <a:ln cap="rnd">
        <a:round/>
      </a:ln>
    </cs:spPr>
  </cs:dataPointLine>
  <cs:dataPointMarker>
    <cs:lnRef idx="1">
      <cs:styleClr val="auto"/>
    </cs:lnRef>
    <cs:fillRef idx="1">
      <cs:styleClr val="auto"/>
    </cs:fillRef>
    <cs:effectRef idx="0"/>
    <cs:fontRef idx="minor">
      <a:schemeClr val="tx1"/>
    </cs:fontRef>
    <cs:spPr>
      <a:ln>
        <a:round/>
      </a:ln>
    </cs:spPr>
  </cs:dataPointMarker>
  <cs:dataPointMarkerLayout/>
  <cs:dataPointWireframe>
    <cs:lnRef idx="1">
      <cs:styleClr val="auto"/>
    </cs:lnRef>
    <cs:fillRef idx="0"/>
    <cs:effectRef idx="0"/>
    <cs:fontRef idx="minor">
      <a:schemeClr val="tx1"/>
    </cs:fontRef>
    <cs:spPr>
      <a:ln>
        <a:round/>
      </a:ln>
    </cs:spPr>
  </cs:dataPointWireframe>
  <cs:dataTable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dataTable>
  <cs:downBar>
    <cs:lnRef idx="1">
      <a:schemeClr val="tx1"/>
    </cs:lnRef>
    <cs:fillRef idx="1">
      <a:schemeClr val="dk1">
        <a:tint val="95000"/>
      </a:schemeClr>
    </cs:fillRef>
    <cs:effectRef idx="0"/>
    <cs:fontRef idx="minor">
      <a:schemeClr val="tx1"/>
    </cs:fontRef>
    <cs:spPr>
      <a:ln>
        <a:round/>
      </a:ln>
    </cs:spPr>
  </cs:downBar>
  <cs:drop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dropLine>
  <cs:errorBar>
    <cs:lnRef idx="1">
      <a:schemeClr val="tx1"/>
    </cs:lnRef>
    <cs:fillRef idx="1">
      <a:schemeClr val="tx1"/>
    </cs:fillRef>
    <cs:effectRef idx="0"/>
    <cs:fontRef idx="minor">
      <a:schemeClr val="tx1"/>
    </cs:fontRef>
    <cs:spPr>
      <a:ln>
        <a:round/>
      </a:ln>
    </cs:spPr>
  </cs:errorBar>
  <cs:flo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floor>
  <cs:gridlineMajor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gridlineMajor>
  <cs:gridlineMinor>
    <cs:lnRef idx="1">
      <a:schemeClr val="tx1">
        <a:tint val="50000"/>
      </a:schemeClr>
    </cs:lnRef>
    <cs:fillRef idx="0"/>
    <cs:effectRef idx="0"/>
    <cs:fontRef idx="minor">
      <a:schemeClr val="tx1"/>
    </cs:fontRef>
    <cs:spPr>
      <a:ln>
        <a:round/>
      </a:ln>
    </cs:spPr>
  </cs:gridlineMinor>
  <cs:hiLo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hiLoLine>
  <cs:leader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leaderLine>
  <cs:legend>
    <cs:lnRef idx="0"/>
    <cs:fillRef idx="0"/>
    <cs:effectRef idx="0"/>
    <cs:fontRef idx="minor">
      <a:schemeClr val="tx1"/>
    </cs:fontRef>
    <cs:defRPr sz="1000" kern="1200"/>
  </cs:legend>
  <cs:plotArea mods="allowNoFillOverride allowNoLineOverride">
    <cs:lnRef idx="0"/>
    <cs:fillRef idx="1">
      <a:schemeClr val="bg1"/>
    </cs:fillRef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  <cs:defRPr sz="1000" kern="1200"/>
  </cs:seriesAxis>
  <cs:series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seriesLine>
  <cs:title>
    <cs:lnRef idx="0"/>
    <cs:fillRef idx="0"/>
    <cs:effectRef idx="0"/>
    <cs:fontRef idx="minor">
      <a:schemeClr val="tx1"/>
    </cs:fontRef>
    <cs:defRPr sz="1000" b="1" kern="1200"/>
  </cs:title>
  <cs:trendline>
    <cs:lnRef idx="1">
      <a:schemeClr val="tx1"/>
    </cs:lnRef>
    <cs:fillRef idx="0"/>
    <cs:effectRef idx="0"/>
    <cs:fontRef idx="minor">
      <a:schemeClr val="tx1"/>
    </cs:fontRef>
    <cs:spPr>
      <a:ln cap="rnd">
        <a:round/>
      </a:ln>
    </cs:spPr>
  </cs:trendline>
  <cs:trendlineLabel>
    <cs:lnRef idx="0"/>
    <cs:fillRef idx="0"/>
    <cs:effectRef idx="0"/>
    <cs:fontRef idx="minor">
      <a:schemeClr val="tx1"/>
    </cs:fontRef>
    <cs:defRPr sz="1000" kern="1200"/>
  </cs:trendlineLabel>
  <cs:upBar>
    <cs:lnRef idx="1">
      <a:schemeClr val="tx1"/>
    </cs:lnRef>
    <cs:fillRef idx="1">
      <a:schemeClr val="dk1">
        <a:tint val="5000"/>
      </a:schemeClr>
    </cs:fillRef>
    <cs:effectRef idx="0"/>
    <cs:fontRef idx="minor">
      <a:schemeClr val="tx1"/>
    </cs:fontRef>
    <cs:spPr>
      <a:ln>
        <a:round/>
      </a:ln>
    </cs:spPr>
  </cs:upBar>
  <cs:valueAxis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  <cs:defRPr sz="1000" kern="1200"/>
  </cs:valueAxis>
  <cs:wall>
    <cs:lnRef idx="0"/>
    <cs:fillRef idx="0"/>
    <cs:effectRef idx="0"/>
    <cs:fontRef idx="minor">
      <a:schemeClr val="tx1"/>
    </cs:fontRef>
  </cs:wall>
</cs:chartStyle>
</file>

<file path=xl/charts/style5.xml><?xml version="1.0" encoding="utf-8"?>
<cs:chartStyle xmlns:cs="http://schemas.microsoft.com/office/drawing/2012/chartStyle" xmlns:a="http://schemas.openxmlformats.org/drawingml/2006/main" id="2">
  <cs:axisTitle>
    <cs:lnRef idx="0"/>
    <cs:fillRef idx="0"/>
    <cs:effectRef idx="0"/>
    <cs:fontRef idx="minor">
      <a:schemeClr val="tx1"/>
    </cs:fontRef>
    <cs:defRPr sz="1000" b="1" kern="1200"/>
  </cs:axisTitle>
  <cs:categoryAxis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  <cs:defRPr sz="1000" kern="1200"/>
  </cs:categoryAxis>
  <cs:chartArea mods="allowNoFillOverride allowNoLineOverride">
    <cs:lnRef idx="1">
      <a:schemeClr val="tx1">
        <a:tint val="75000"/>
      </a:schemeClr>
    </cs:lnRef>
    <cs:fillRef idx="1">
      <a:schemeClr val="bg1"/>
    </cs:fillRef>
    <cs:effectRef idx="0"/>
    <cs:fontRef idx="minor">
      <a:schemeClr val="tx1"/>
    </cs:fontRef>
    <cs:spPr>
      <a:ln>
        <a:round/>
      </a:ln>
    </cs:spPr>
    <cs:defRPr sz="1000" kern="1200"/>
  </cs:chartArea>
  <cs:dataLabel>
    <cs:lnRef idx="0"/>
    <cs:fillRef idx="0"/>
    <cs:effectRef idx="0"/>
    <cs:fontRef idx="minor">
      <a:schemeClr val="tx1"/>
    </cs:fontRef>
    <cs:defRPr sz="1000" kern="1200"/>
  </cs:dataLabel>
  <cs:dataLabelCallout>
    <cs:lnRef idx="0"/>
    <cs:fillRef idx="0"/>
    <cs:effectRef idx="0"/>
    <cs:fontRef idx="minor">
      <a:schemeClr val="dk1"/>
    </cs:fontRef>
    <cs:spPr>
      <a:solidFill>
        <a:schemeClr val="lt1"/>
      </a:solidFill>
      <a:ln>
        <a:solidFill>
          <a:schemeClr val="dk1">
            <a:lumMod val="65000"/>
            <a:lumOff val="35000"/>
          </a:schemeClr>
        </a:solidFill>
      </a:ln>
    </cs:spPr>
    <cs:defRPr sz="1000" kern="1200"/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1">
      <cs:styleClr val="auto"/>
    </cs:lnRef>
    <cs:lineWidthScale>3</cs:lineWidthScale>
    <cs:fillRef idx="0"/>
    <cs:effectRef idx="0"/>
    <cs:fontRef idx="minor">
      <a:schemeClr val="tx1"/>
    </cs:fontRef>
    <cs:spPr>
      <a:ln cap="rnd">
        <a:round/>
      </a:ln>
    </cs:spPr>
  </cs:dataPointLine>
  <cs:dataPointMarker>
    <cs:lnRef idx="1">
      <cs:styleClr val="auto"/>
    </cs:lnRef>
    <cs:fillRef idx="1">
      <cs:styleClr val="auto"/>
    </cs:fillRef>
    <cs:effectRef idx="0"/>
    <cs:fontRef idx="minor">
      <a:schemeClr val="tx1"/>
    </cs:fontRef>
    <cs:spPr>
      <a:ln>
        <a:round/>
      </a:ln>
    </cs:spPr>
  </cs:dataPointMarker>
  <cs:dataPointMarkerLayout/>
  <cs:dataPointWireframe>
    <cs:lnRef idx="1">
      <cs:styleClr val="auto"/>
    </cs:lnRef>
    <cs:fillRef idx="0"/>
    <cs:effectRef idx="0"/>
    <cs:fontRef idx="minor">
      <a:schemeClr val="tx1"/>
    </cs:fontRef>
    <cs:spPr>
      <a:ln>
        <a:round/>
      </a:ln>
    </cs:spPr>
  </cs:dataPointWireframe>
  <cs:dataTable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dataTable>
  <cs:downBar>
    <cs:lnRef idx="1">
      <a:schemeClr val="tx1"/>
    </cs:lnRef>
    <cs:fillRef idx="1">
      <a:schemeClr val="dk1">
        <a:tint val="95000"/>
      </a:schemeClr>
    </cs:fillRef>
    <cs:effectRef idx="0"/>
    <cs:fontRef idx="minor">
      <a:schemeClr val="tx1"/>
    </cs:fontRef>
    <cs:spPr>
      <a:ln>
        <a:round/>
      </a:ln>
    </cs:spPr>
  </cs:downBar>
  <cs:drop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dropLine>
  <cs:errorBar>
    <cs:lnRef idx="1">
      <a:schemeClr val="tx1"/>
    </cs:lnRef>
    <cs:fillRef idx="1">
      <a:schemeClr val="tx1"/>
    </cs:fillRef>
    <cs:effectRef idx="0"/>
    <cs:fontRef idx="minor">
      <a:schemeClr val="tx1"/>
    </cs:fontRef>
    <cs:spPr>
      <a:ln>
        <a:round/>
      </a:ln>
    </cs:spPr>
  </cs:errorBar>
  <cs:flo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floor>
  <cs:gridlineMajor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gridlineMajor>
  <cs:gridlineMinor>
    <cs:lnRef idx="1">
      <a:schemeClr val="tx1">
        <a:tint val="50000"/>
      </a:schemeClr>
    </cs:lnRef>
    <cs:fillRef idx="0"/>
    <cs:effectRef idx="0"/>
    <cs:fontRef idx="minor">
      <a:schemeClr val="tx1"/>
    </cs:fontRef>
    <cs:spPr>
      <a:ln>
        <a:round/>
      </a:ln>
    </cs:spPr>
  </cs:gridlineMinor>
  <cs:hiLo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hiLoLine>
  <cs:leader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leaderLine>
  <cs:legend>
    <cs:lnRef idx="0"/>
    <cs:fillRef idx="0"/>
    <cs:effectRef idx="0"/>
    <cs:fontRef idx="minor">
      <a:schemeClr val="tx1"/>
    </cs:fontRef>
    <cs:defRPr sz="1000" kern="1200"/>
  </cs:legend>
  <cs:plotArea mods="allowNoFillOverride allowNoLineOverride">
    <cs:lnRef idx="0"/>
    <cs:fillRef idx="1">
      <a:schemeClr val="bg1"/>
    </cs:fillRef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  <cs:defRPr sz="1000" kern="1200"/>
  </cs:seriesAxis>
  <cs:series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seriesLine>
  <cs:title>
    <cs:lnRef idx="0"/>
    <cs:fillRef idx="0"/>
    <cs:effectRef idx="0"/>
    <cs:fontRef idx="minor">
      <a:schemeClr val="tx1"/>
    </cs:fontRef>
    <cs:defRPr sz="1000" b="1" kern="1200"/>
  </cs:title>
  <cs:trendline>
    <cs:lnRef idx="1">
      <a:schemeClr val="tx1"/>
    </cs:lnRef>
    <cs:fillRef idx="0"/>
    <cs:effectRef idx="0"/>
    <cs:fontRef idx="minor">
      <a:schemeClr val="tx1"/>
    </cs:fontRef>
    <cs:spPr>
      <a:ln cap="rnd">
        <a:round/>
      </a:ln>
    </cs:spPr>
  </cs:trendline>
  <cs:trendlineLabel>
    <cs:lnRef idx="0"/>
    <cs:fillRef idx="0"/>
    <cs:effectRef idx="0"/>
    <cs:fontRef idx="minor">
      <a:schemeClr val="tx1"/>
    </cs:fontRef>
    <cs:defRPr sz="1000" kern="1200"/>
  </cs:trendlineLabel>
  <cs:upBar>
    <cs:lnRef idx="1">
      <a:schemeClr val="tx1"/>
    </cs:lnRef>
    <cs:fillRef idx="1">
      <a:schemeClr val="dk1">
        <a:tint val="5000"/>
      </a:schemeClr>
    </cs:fillRef>
    <cs:effectRef idx="0"/>
    <cs:fontRef idx="minor">
      <a:schemeClr val="tx1"/>
    </cs:fontRef>
    <cs:spPr>
      <a:ln>
        <a:round/>
      </a:ln>
    </cs:spPr>
  </cs:upBar>
  <cs:valueAxis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  <cs:defRPr sz="1000" kern="1200"/>
  </cs:valueAxis>
  <cs:wall>
    <cs:lnRef idx="0"/>
    <cs:fillRef idx="0"/>
    <cs:effectRef idx="0"/>
    <cs:fontRef idx="minor">
      <a:schemeClr val="tx1"/>
    </cs:fontRef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cid:image001.png@01D53599.0296E6D0" TargetMode="External"/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8" Type="http://schemas.openxmlformats.org/officeDocument/2006/relationships/chart" Target="../charts/chart6.xml"/><Relationship Id="rId3" Type="http://schemas.openxmlformats.org/officeDocument/2006/relationships/chart" Target="../charts/chart1.xml"/><Relationship Id="rId7" Type="http://schemas.openxmlformats.org/officeDocument/2006/relationships/chart" Target="../charts/chart5.xml"/><Relationship Id="rId2" Type="http://schemas.openxmlformats.org/officeDocument/2006/relationships/image" Target="cid:image001.png@01D53599.0296E6D0" TargetMode="External"/><Relationship Id="rId1" Type="http://schemas.openxmlformats.org/officeDocument/2006/relationships/image" Target="../media/image2.png"/><Relationship Id="rId6" Type="http://schemas.openxmlformats.org/officeDocument/2006/relationships/chart" Target="../charts/chart4.xml"/><Relationship Id="rId5" Type="http://schemas.openxmlformats.org/officeDocument/2006/relationships/chart" Target="../charts/chart3.xml"/><Relationship Id="rId4" Type="http://schemas.openxmlformats.org/officeDocument/2006/relationships/chart" Target="../charts/chart2.xml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cid:image001.png@01D53599.0296E6D0" TargetMode="External"/><Relationship Id="rId1" Type="http://schemas.openxmlformats.org/officeDocument/2006/relationships/image" Target="../media/image2.png"/></Relationships>
</file>

<file path=xl/drawings/_rels/drawing5.xml.rels><?xml version="1.0" encoding="UTF-8" standalone="yes"?>
<Relationships xmlns="http://schemas.openxmlformats.org/package/2006/relationships"><Relationship Id="rId8" Type="http://schemas.openxmlformats.org/officeDocument/2006/relationships/image" Target="../media/image3.jpeg"/><Relationship Id="rId3" Type="http://schemas.openxmlformats.org/officeDocument/2006/relationships/image" Target="cid:image001.png@01D53599.0296E6D0" TargetMode="External"/><Relationship Id="rId7" Type="http://schemas.openxmlformats.org/officeDocument/2006/relationships/chart" Target="../charts/chart11.xml"/><Relationship Id="rId2" Type="http://schemas.openxmlformats.org/officeDocument/2006/relationships/image" Target="../media/image2.png"/><Relationship Id="rId1" Type="http://schemas.openxmlformats.org/officeDocument/2006/relationships/chart" Target="../charts/chart7.xml"/><Relationship Id="rId6" Type="http://schemas.openxmlformats.org/officeDocument/2006/relationships/chart" Target="../charts/chart10.xml"/><Relationship Id="rId5" Type="http://schemas.openxmlformats.org/officeDocument/2006/relationships/chart" Target="../charts/chart9.xml"/><Relationship Id="rId4" Type="http://schemas.openxmlformats.org/officeDocument/2006/relationships/chart" Target="../charts/chart8.xml"/><Relationship Id="rId9" Type="http://schemas.openxmlformats.org/officeDocument/2006/relationships/chart" Target="../charts/chart12.xml"/></Relationships>
</file>

<file path=xl/drawings/_rels/drawing7.xml.rels><?xml version="1.0" encoding="UTF-8" standalone="yes"?>
<Relationships xmlns="http://schemas.openxmlformats.org/package/2006/relationships"><Relationship Id="rId2" Type="http://schemas.openxmlformats.org/officeDocument/2006/relationships/image" Target="cid:image001.png@01D53599.0296E6D0" TargetMode="External"/><Relationship Id="rId1" Type="http://schemas.openxmlformats.org/officeDocument/2006/relationships/image" Target="../media/image2.png"/></Relationships>
</file>

<file path=xl/drawings/_rels/drawing8.xml.rels><?xml version="1.0" encoding="UTF-8" standalone="yes"?>
<Relationships xmlns="http://schemas.openxmlformats.org/package/2006/relationships"><Relationship Id="rId8" Type="http://schemas.openxmlformats.org/officeDocument/2006/relationships/image" Target="../media/image4.jpeg"/><Relationship Id="rId3" Type="http://schemas.openxmlformats.org/officeDocument/2006/relationships/image" Target="cid:image001.png@01D53599.0296E6D0" TargetMode="External"/><Relationship Id="rId7" Type="http://schemas.openxmlformats.org/officeDocument/2006/relationships/chart" Target="../charts/chart17.xml"/><Relationship Id="rId2" Type="http://schemas.openxmlformats.org/officeDocument/2006/relationships/image" Target="../media/image2.png"/><Relationship Id="rId1" Type="http://schemas.openxmlformats.org/officeDocument/2006/relationships/chart" Target="../charts/chart13.xml"/><Relationship Id="rId6" Type="http://schemas.openxmlformats.org/officeDocument/2006/relationships/chart" Target="../charts/chart16.xml"/><Relationship Id="rId5" Type="http://schemas.openxmlformats.org/officeDocument/2006/relationships/chart" Target="../charts/chart15.xml"/><Relationship Id="rId4" Type="http://schemas.openxmlformats.org/officeDocument/2006/relationships/chart" Target="../charts/chart14.xml"/><Relationship Id="rId9" Type="http://schemas.openxmlformats.org/officeDocument/2006/relationships/chart" Target="../charts/chart18.xml"/></Relationships>
</file>

<file path=xl/drawings/_rels/drawing10.xml.rels><?xml version="1.0" encoding="UTF-8" standalone="yes"?>
<Relationships xmlns="http://schemas.openxmlformats.org/package/2006/relationships"><Relationship Id="rId2" Type="http://schemas.openxmlformats.org/officeDocument/2006/relationships/image" Target="cid:image001.png@01D53599.0296E6D0" TargetMode="External"/><Relationship Id="rId1" Type="http://schemas.openxmlformats.org/officeDocument/2006/relationships/image" Target="../media/image2.png"/></Relationships>
</file>

<file path=xl/drawings/_rels/drawing11.xml.rels><?xml version="1.0" encoding="UTF-8" standalone="yes"?>
<Relationships xmlns="http://schemas.openxmlformats.org/package/2006/relationships"><Relationship Id="rId8" Type="http://schemas.openxmlformats.org/officeDocument/2006/relationships/image" Target="../media/image5.jpeg"/><Relationship Id="rId3" Type="http://schemas.openxmlformats.org/officeDocument/2006/relationships/image" Target="cid:image001.png@01D53599.0296E6D0" TargetMode="External"/><Relationship Id="rId7" Type="http://schemas.openxmlformats.org/officeDocument/2006/relationships/chart" Target="../charts/chart23.xml"/><Relationship Id="rId2" Type="http://schemas.openxmlformats.org/officeDocument/2006/relationships/image" Target="../media/image2.png"/><Relationship Id="rId1" Type="http://schemas.openxmlformats.org/officeDocument/2006/relationships/chart" Target="../charts/chart19.xml"/><Relationship Id="rId6" Type="http://schemas.openxmlformats.org/officeDocument/2006/relationships/chart" Target="../charts/chart22.xml"/><Relationship Id="rId5" Type="http://schemas.openxmlformats.org/officeDocument/2006/relationships/chart" Target="../charts/chart21.xml"/><Relationship Id="rId4" Type="http://schemas.openxmlformats.org/officeDocument/2006/relationships/chart" Target="../charts/chart20.xml"/><Relationship Id="rId9" Type="http://schemas.openxmlformats.org/officeDocument/2006/relationships/chart" Target="../charts/chart24.xml"/></Relationships>
</file>

<file path=xl/drawings/_rels/drawing13.xml.rels><?xml version="1.0" encoding="UTF-8" standalone="yes"?>
<Relationships xmlns="http://schemas.openxmlformats.org/package/2006/relationships"><Relationship Id="rId2" Type="http://schemas.openxmlformats.org/officeDocument/2006/relationships/image" Target="cid:image001.png@01D53599.0296E6D0" TargetMode="External"/><Relationship Id="rId1" Type="http://schemas.openxmlformats.org/officeDocument/2006/relationships/image" Target="../media/image2.png"/></Relationships>
</file>

<file path=xl/drawings/_rels/drawing14.xml.rels><?xml version="1.0" encoding="UTF-8" standalone="yes"?>
<Relationships xmlns="http://schemas.openxmlformats.org/package/2006/relationships"><Relationship Id="rId8" Type="http://schemas.openxmlformats.org/officeDocument/2006/relationships/image" Target="../media/image6.jpeg"/><Relationship Id="rId3" Type="http://schemas.openxmlformats.org/officeDocument/2006/relationships/image" Target="cid:image001.png@01D53599.0296E6D0" TargetMode="External"/><Relationship Id="rId7" Type="http://schemas.openxmlformats.org/officeDocument/2006/relationships/chart" Target="../charts/chart29.xml"/><Relationship Id="rId2" Type="http://schemas.openxmlformats.org/officeDocument/2006/relationships/image" Target="../media/image2.png"/><Relationship Id="rId1" Type="http://schemas.openxmlformats.org/officeDocument/2006/relationships/chart" Target="../charts/chart25.xml"/><Relationship Id="rId6" Type="http://schemas.openxmlformats.org/officeDocument/2006/relationships/chart" Target="../charts/chart28.xml"/><Relationship Id="rId5" Type="http://schemas.openxmlformats.org/officeDocument/2006/relationships/chart" Target="../charts/chart27.xml"/><Relationship Id="rId4" Type="http://schemas.openxmlformats.org/officeDocument/2006/relationships/chart" Target="../charts/chart26.xml"/><Relationship Id="rId9" Type="http://schemas.openxmlformats.org/officeDocument/2006/relationships/chart" Target="../charts/chart30.xml"/></Relationships>
</file>

<file path=xl/drawings/_rels/drawing16.xml.rels><?xml version="1.0" encoding="UTF-8" standalone="yes"?>
<Relationships xmlns="http://schemas.openxmlformats.org/package/2006/relationships"><Relationship Id="rId2" Type="http://schemas.openxmlformats.org/officeDocument/2006/relationships/image" Target="cid:image001.png@01D53599.0296E6D0" TargetMode="External"/><Relationship Id="rId1" Type="http://schemas.openxmlformats.org/officeDocument/2006/relationships/image" Target="../media/image2.png"/></Relationships>
</file>

<file path=xl/drawings/_rels/drawing17.xml.rels><?xml version="1.0" encoding="UTF-8" standalone="yes"?>
<Relationships xmlns="http://schemas.openxmlformats.org/package/2006/relationships"><Relationship Id="rId8" Type="http://schemas.openxmlformats.org/officeDocument/2006/relationships/image" Target="../media/image7.jpeg"/><Relationship Id="rId3" Type="http://schemas.openxmlformats.org/officeDocument/2006/relationships/image" Target="cid:image001.png@01D53599.0296E6D0" TargetMode="External"/><Relationship Id="rId7" Type="http://schemas.openxmlformats.org/officeDocument/2006/relationships/chart" Target="../charts/chart35.xml"/><Relationship Id="rId2" Type="http://schemas.openxmlformats.org/officeDocument/2006/relationships/image" Target="../media/image2.png"/><Relationship Id="rId1" Type="http://schemas.openxmlformats.org/officeDocument/2006/relationships/chart" Target="../charts/chart31.xml"/><Relationship Id="rId6" Type="http://schemas.openxmlformats.org/officeDocument/2006/relationships/chart" Target="../charts/chart34.xml"/><Relationship Id="rId5" Type="http://schemas.openxmlformats.org/officeDocument/2006/relationships/chart" Target="../charts/chart33.xml"/><Relationship Id="rId4" Type="http://schemas.openxmlformats.org/officeDocument/2006/relationships/chart" Target="../charts/chart32.xml"/><Relationship Id="rId9" Type="http://schemas.openxmlformats.org/officeDocument/2006/relationships/chart" Target="../charts/chart36.xml"/></Relationships>
</file>

<file path=xl/drawings/_rels/drawing19.xml.rels><?xml version="1.0" encoding="UTF-8" standalone="yes"?>
<Relationships xmlns="http://schemas.openxmlformats.org/package/2006/relationships"><Relationship Id="rId2" Type="http://schemas.openxmlformats.org/officeDocument/2006/relationships/image" Target="cid:image001.png@01D53599.0296E6D0" TargetMode="External"/><Relationship Id="rId1" Type="http://schemas.openxmlformats.org/officeDocument/2006/relationships/image" Target="../media/image2.png"/></Relationships>
</file>

<file path=xl/drawings/_rels/drawing20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jpeg"/><Relationship Id="rId3" Type="http://schemas.openxmlformats.org/officeDocument/2006/relationships/image" Target="cid:image001.png@01D53599.0296E6D0" TargetMode="External"/><Relationship Id="rId7" Type="http://schemas.openxmlformats.org/officeDocument/2006/relationships/chart" Target="../charts/chart41.xml"/><Relationship Id="rId2" Type="http://schemas.openxmlformats.org/officeDocument/2006/relationships/image" Target="../media/image2.png"/><Relationship Id="rId1" Type="http://schemas.openxmlformats.org/officeDocument/2006/relationships/chart" Target="../charts/chart37.xml"/><Relationship Id="rId6" Type="http://schemas.openxmlformats.org/officeDocument/2006/relationships/chart" Target="../charts/chart40.xml"/><Relationship Id="rId5" Type="http://schemas.openxmlformats.org/officeDocument/2006/relationships/chart" Target="../charts/chart39.xml"/><Relationship Id="rId4" Type="http://schemas.openxmlformats.org/officeDocument/2006/relationships/chart" Target="../charts/chart38.xml"/><Relationship Id="rId9" Type="http://schemas.openxmlformats.org/officeDocument/2006/relationships/chart" Target="../charts/chart42.xml"/></Relationships>
</file>

<file path=xl/drawings/_rels/drawing22.xml.rels><?xml version="1.0" encoding="UTF-8" standalone="yes"?>
<Relationships xmlns="http://schemas.openxmlformats.org/package/2006/relationships"><Relationship Id="rId2" Type="http://schemas.openxmlformats.org/officeDocument/2006/relationships/image" Target="cid:image001.png@01D53599.0296E6D0" TargetMode="External"/><Relationship Id="rId1" Type="http://schemas.openxmlformats.org/officeDocument/2006/relationships/image" Target="../media/image2.png"/></Relationships>
</file>

<file path=xl/drawings/_rels/drawing23.xml.rels><?xml version="1.0" encoding="UTF-8" standalone="yes"?>
<Relationships xmlns="http://schemas.openxmlformats.org/package/2006/relationships"><Relationship Id="rId8" Type="http://schemas.openxmlformats.org/officeDocument/2006/relationships/image" Target="../media/image9.jpeg"/><Relationship Id="rId3" Type="http://schemas.openxmlformats.org/officeDocument/2006/relationships/image" Target="cid:image001.png@01D53599.0296E6D0" TargetMode="External"/><Relationship Id="rId7" Type="http://schemas.openxmlformats.org/officeDocument/2006/relationships/chart" Target="../charts/chart47.xml"/><Relationship Id="rId2" Type="http://schemas.openxmlformats.org/officeDocument/2006/relationships/image" Target="../media/image2.png"/><Relationship Id="rId1" Type="http://schemas.openxmlformats.org/officeDocument/2006/relationships/chart" Target="../charts/chart43.xml"/><Relationship Id="rId6" Type="http://schemas.openxmlformats.org/officeDocument/2006/relationships/chart" Target="../charts/chart46.xml"/><Relationship Id="rId5" Type="http://schemas.openxmlformats.org/officeDocument/2006/relationships/chart" Target="../charts/chart45.xml"/><Relationship Id="rId4" Type="http://schemas.openxmlformats.org/officeDocument/2006/relationships/chart" Target="../charts/chart44.xml"/><Relationship Id="rId9" Type="http://schemas.openxmlformats.org/officeDocument/2006/relationships/chart" Target="../charts/chart48.xml"/></Relationships>
</file>

<file path=xl/drawings/_rels/drawing25.xml.rels><?xml version="1.0" encoding="UTF-8" standalone="yes"?>
<Relationships xmlns="http://schemas.openxmlformats.org/package/2006/relationships"><Relationship Id="rId2" Type="http://schemas.openxmlformats.org/officeDocument/2006/relationships/image" Target="cid:image001.png@01D53599.0296E6D0" TargetMode="External"/><Relationship Id="rId1" Type="http://schemas.openxmlformats.org/officeDocument/2006/relationships/image" Target="../media/image2.png"/></Relationships>
</file>

<file path=xl/drawings/_rels/drawing26.xml.rels><?xml version="1.0" encoding="UTF-8" standalone="yes"?>
<Relationships xmlns="http://schemas.openxmlformats.org/package/2006/relationships"><Relationship Id="rId8" Type="http://schemas.openxmlformats.org/officeDocument/2006/relationships/image" Target="../media/image10.jpeg"/><Relationship Id="rId3" Type="http://schemas.openxmlformats.org/officeDocument/2006/relationships/image" Target="cid:image001.png@01D53599.0296E6D0" TargetMode="External"/><Relationship Id="rId7" Type="http://schemas.openxmlformats.org/officeDocument/2006/relationships/chart" Target="../charts/chart53.xml"/><Relationship Id="rId2" Type="http://schemas.openxmlformats.org/officeDocument/2006/relationships/image" Target="../media/image2.png"/><Relationship Id="rId1" Type="http://schemas.openxmlformats.org/officeDocument/2006/relationships/chart" Target="../charts/chart49.xml"/><Relationship Id="rId6" Type="http://schemas.openxmlformats.org/officeDocument/2006/relationships/chart" Target="../charts/chart52.xml"/><Relationship Id="rId5" Type="http://schemas.openxmlformats.org/officeDocument/2006/relationships/chart" Target="../charts/chart51.xml"/><Relationship Id="rId4" Type="http://schemas.openxmlformats.org/officeDocument/2006/relationships/chart" Target="../charts/chart50.xml"/><Relationship Id="rId9" Type="http://schemas.openxmlformats.org/officeDocument/2006/relationships/chart" Target="../charts/chart54.xml"/></Relationships>
</file>

<file path=xl/drawings/_rels/drawing28.xml.rels><?xml version="1.0" encoding="UTF-8" standalone="yes"?>
<Relationships xmlns="http://schemas.openxmlformats.org/package/2006/relationships"><Relationship Id="rId2" Type="http://schemas.openxmlformats.org/officeDocument/2006/relationships/image" Target="cid:image001.png@01D53599.0296E6D0" TargetMode="External"/><Relationship Id="rId1" Type="http://schemas.openxmlformats.org/officeDocument/2006/relationships/image" Target="../media/image2.png"/></Relationships>
</file>

<file path=xl/drawings/_rels/drawing29.xml.rels><?xml version="1.0" encoding="UTF-8" standalone="yes"?>
<Relationships xmlns="http://schemas.openxmlformats.org/package/2006/relationships"><Relationship Id="rId8" Type="http://schemas.openxmlformats.org/officeDocument/2006/relationships/image" Target="../media/image11.jpeg"/><Relationship Id="rId3" Type="http://schemas.openxmlformats.org/officeDocument/2006/relationships/image" Target="cid:image001.png@01D53599.0296E6D0" TargetMode="External"/><Relationship Id="rId7" Type="http://schemas.openxmlformats.org/officeDocument/2006/relationships/chart" Target="../charts/chart59.xml"/><Relationship Id="rId2" Type="http://schemas.openxmlformats.org/officeDocument/2006/relationships/image" Target="../media/image2.png"/><Relationship Id="rId1" Type="http://schemas.openxmlformats.org/officeDocument/2006/relationships/chart" Target="../charts/chart55.xml"/><Relationship Id="rId6" Type="http://schemas.openxmlformats.org/officeDocument/2006/relationships/chart" Target="../charts/chart58.xml"/><Relationship Id="rId5" Type="http://schemas.openxmlformats.org/officeDocument/2006/relationships/chart" Target="../charts/chart57.xml"/><Relationship Id="rId4" Type="http://schemas.openxmlformats.org/officeDocument/2006/relationships/chart" Target="../charts/chart56.xml"/><Relationship Id="rId9" Type="http://schemas.openxmlformats.org/officeDocument/2006/relationships/chart" Target="../charts/chart60.xml"/></Relationships>
</file>

<file path=xl/drawings/_rels/drawing31.xml.rels><?xml version="1.0" encoding="UTF-8" standalone="yes"?>
<Relationships xmlns="http://schemas.openxmlformats.org/package/2006/relationships"><Relationship Id="rId2" Type="http://schemas.openxmlformats.org/officeDocument/2006/relationships/image" Target="cid:image001.png@01D53599.0296E6D0" TargetMode="External"/><Relationship Id="rId1" Type="http://schemas.openxmlformats.org/officeDocument/2006/relationships/image" Target="../media/image2.png"/></Relationships>
</file>

<file path=xl/drawings/_rels/drawing32.xml.rels><?xml version="1.0" encoding="UTF-8" standalone="yes"?>
<Relationships xmlns="http://schemas.openxmlformats.org/package/2006/relationships"><Relationship Id="rId8" Type="http://schemas.openxmlformats.org/officeDocument/2006/relationships/image" Target="../media/image12.jpeg"/><Relationship Id="rId3" Type="http://schemas.openxmlformats.org/officeDocument/2006/relationships/image" Target="cid:image001.png@01D53599.0296E6D0" TargetMode="External"/><Relationship Id="rId7" Type="http://schemas.openxmlformats.org/officeDocument/2006/relationships/chart" Target="../charts/chart65.xml"/><Relationship Id="rId2" Type="http://schemas.openxmlformats.org/officeDocument/2006/relationships/image" Target="../media/image2.png"/><Relationship Id="rId1" Type="http://schemas.openxmlformats.org/officeDocument/2006/relationships/chart" Target="../charts/chart61.xml"/><Relationship Id="rId6" Type="http://schemas.openxmlformats.org/officeDocument/2006/relationships/chart" Target="../charts/chart64.xml"/><Relationship Id="rId5" Type="http://schemas.openxmlformats.org/officeDocument/2006/relationships/chart" Target="../charts/chart63.xml"/><Relationship Id="rId4" Type="http://schemas.openxmlformats.org/officeDocument/2006/relationships/chart" Target="../charts/chart62.xml"/><Relationship Id="rId9" Type="http://schemas.openxmlformats.org/officeDocument/2006/relationships/chart" Target="../charts/chart66.xml"/></Relationships>
</file>

<file path=xl/drawings/_rels/drawing34.xml.rels><?xml version="1.0" encoding="UTF-8" standalone="yes"?>
<Relationships xmlns="http://schemas.openxmlformats.org/package/2006/relationships"><Relationship Id="rId2" Type="http://schemas.openxmlformats.org/officeDocument/2006/relationships/image" Target="cid:image001.png@01D53599.0296E6D0" TargetMode="External"/><Relationship Id="rId1" Type="http://schemas.openxmlformats.org/officeDocument/2006/relationships/image" Target="../media/image2.png"/></Relationships>
</file>

<file path=xl/drawings/_rels/drawing35.xml.rels><?xml version="1.0" encoding="UTF-8" standalone="yes"?>
<Relationships xmlns="http://schemas.openxmlformats.org/package/2006/relationships"><Relationship Id="rId8" Type="http://schemas.openxmlformats.org/officeDocument/2006/relationships/image" Target="../media/image13.jpeg"/><Relationship Id="rId3" Type="http://schemas.openxmlformats.org/officeDocument/2006/relationships/image" Target="cid:image001.png@01D53599.0296E6D0" TargetMode="External"/><Relationship Id="rId7" Type="http://schemas.openxmlformats.org/officeDocument/2006/relationships/chart" Target="../charts/chart71.xml"/><Relationship Id="rId2" Type="http://schemas.openxmlformats.org/officeDocument/2006/relationships/image" Target="../media/image2.png"/><Relationship Id="rId1" Type="http://schemas.openxmlformats.org/officeDocument/2006/relationships/chart" Target="../charts/chart67.xml"/><Relationship Id="rId6" Type="http://schemas.openxmlformats.org/officeDocument/2006/relationships/chart" Target="../charts/chart70.xml"/><Relationship Id="rId5" Type="http://schemas.openxmlformats.org/officeDocument/2006/relationships/chart" Target="../charts/chart69.xml"/><Relationship Id="rId4" Type="http://schemas.openxmlformats.org/officeDocument/2006/relationships/chart" Target="../charts/chart68.xml"/><Relationship Id="rId9" Type="http://schemas.openxmlformats.org/officeDocument/2006/relationships/chart" Target="../charts/chart72.xml"/></Relationships>
</file>

<file path=xl/drawings/_rels/drawing37.xml.rels><?xml version="1.0" encoding="UTF-8" standalone="yes"?>
<Relationships xmlns="http://schemas.openxmlformats.org/package/2006/relationships"><Relationship Id="rId2" Type="http://schemas.openxmlformats.org/officeDocument/2006/relationships/image" Target="cid:image001.png@01D53599.0296E6D0" TargetMode="External"/><Relationship Id="rId1" Type="http://schemas.openxmlformats.org/officeDocument/2006/relationships/image" Target="../media/image2.png"/></Relationships>
</file>

<file path=xl/drawings/_rels/drawing38.xml.rels><?xml version="1.0" encoding="UTF-8" standalone="yes"?>
<Relationships xmlns="http://schemas.openxmlformats.org/package/2006/relationships"><Relationship Id="rId8" Type="http://schemas.openxmlformats.org/officeDocument/2006/relationships/image" Target="../media/image14.jpeg"/><Relationship Id="rId3" Type="http://schemas.openxmlformats.org/officeDocument/2006/relationships/image" Target="cid:image001.png@01D53599.0296E6D0" TargetMode="External"/><Relationship Id="rId7" Type="http://schemas.openxmlformats.org/officeDocument/2006/relationships/chart" Target="../charts/chart77.xml"/><Relationship Id="rId2" Type="http://schemas.openxmlformats.org/officeDocument/2006/relationships/image" Target="../media/image2.png"/><Relationship Id="rId1" Type="http://schemas.openxmlformats.org/officeDocument/2006/relationships/chart" Target="../charts/chart73.xml"/><Relationship Id="rId6" Type="http://schemas.openxmlformats.org/officeDocument/2006/relationships/chart" Target="../charts/chart76.xml"/><Relationship Id="rId5" Type="http://schemas.openxmlformats.org/officeDocument/2006/relationships/chart" Target="../charts/chart75.xml"/><Relationship Id="rId4" Type="http://schemas.openxmlformats.org/officeDocument/2006/relationships/chart" Target="../charts/chart74.xml"/><Relationship Id="rId9" Type="http://schemas.openxmlformats.org/officeDocument/2006/relationships/chart" Target="../charts/chart78.xml"/></Relationships>
</file>

<file path=xl/drawings/_rels/drawing40.xml.rels><?xml version="1.0" encoding="UTF-8" standalone="yes"?>
<Relationships xmlns="http://schemas.openxmlformats.org/package/2006/relationships"><Relationship Id="rId2" Type="http://schemas.openxmlformats.org/officeDocument/2006/relationships/image" Target="cid:image001.png@01D53599.0296E6D0" TargetMode="External"/><Relationship Id="rId1" Type="http://schemas.openxmlformats.org/officeDocument/2006/relationships/image" Target="../media/image2.png"/></Relationships>
</file>

<file path=xl/drawings/_rels/drawing41.xml.rels><?xml version="1.0" encoding="UTF-8" standalone="yes"?>
<Relationships xmlns="http://schemas.openxmlformats.org/package/2006/relationships"><Relationship Id="rId8" Type="http://schemas.openxmlformats.org/officeDocument/2006/relationships/image" Target="../media/image15.jpeg"/><Relationship Id="rId3" Type="http://schemas.openxmlformats.org/officeDocument/2006/relationships/image" Target="cid:image001.png@01D53599.0296E6D0" TargetMode="External"/><Relationship Id="rId7" Type="http://schemas.openxmlformats.org/officeDocument/2006/relationships/chart" Target="../charts/chart83.xml"/><Relationship Id="rId2" Type="http://schemas.openxmlformats.org/officeDocument/2006/relationships/image" Target="../media/image2.png"/><Relationship Id="rId1" Type="http://schemas.openxmlformats.org/officeDocument/2006/relationships/chart" Target="../charts/chart79.xml"/><Relationship Id="rId6" Type="http://schemas.openxmlformats.org/officeDocument/2006/relationships/chart" Target="../charts/chart82.xml"/><Relationship Id="rId5" Type="http://schemas.openxmlformats.org/officeDocument/2006/relationships/chart" Target="../charts/chart81.xml"/><Relationship Id="rId4" Type="http://schemas.openxmlformats.org/officeDocument/2006/relationships/chart" Target="../charts/chart80.xml"/><Relationship Id="rId9" Type="http://schemas.openxmlformats.org/officeDocument/2006/relationships/chart" Target="../charts/chart84.xml"/></Relationships>
</file>

<file path=xl/drawings/_rels/drawing43.xml.rels><?xml version="1.0" encoding="UTF-8" standalone="yes"?>
<Relationships xmlns="http://schemas.openxmlformats.org/package/2006/relationships"><Relationship Id="rId2" Type="http://schemas.openxmlformats.org/officeDocument/2006/relationships/image" Target="cid:image001.png@01D53599.0296E6D0" TargetMode="External"/><Relationship Id="rId1" Type="http://schemas.openxmlformats.org/officeDocument/2006/relationships/image" Target="../media/image2.png"/></Relationships>
</file>

<file path=xl/drawings/_rels/drawing44.xml.rels><?xml version="1.0" encoding="UTF-8" standalone="yes"?>
<Relationships xmlns="http://schemas.openxmlformats.org/package/2006/relationships"><Relationship Id="rId8" Type="http://schemas.openxmlformats.org/officeDocument/2006/relationships/image" Target="../media/image16.jpeg"/><Relationship Id="rId3" Type="http://schemas.openxmlformats.org/officeDocument/2006/relationships/image" Target="cid:image001.png@01D53599.0296E6D0" TargetMode="External"/><Relationship Id="rId7" Type="http://schemas.openxmlformats.org/officeDocument/2006/relationships/chart" Target="../charts/chart89.xml"/><Relationship Id="rId2" Type="http://schemas.openxmlformats.org/officeDocument/2006/relationships/image" Target="../media/image2.png"/><Relationship Id="rId1" Type="http://schemas.openxmlformats.org/officeDocument/2006/relationships/chart" Target="../charts/chart85.xml"/><Relationship Id="rId6" Type="http://schemas.openxmlformats.org/officeDocument/2006/relationships/chart" Target="../charts/chart88.xml"/><Relationship Id="rId5" Type="http://schemas.openxmlformats.org/officeDocument/2006/relationships/chart" Target="../charts/chart87.xml"/><Relationship Id="rId4" Type="http://schemas.openxmlformats.org/officeDocument/2006/relationships/chart" Target="../charts/chart86.xml"/><Relationship Id="rId9" Type="http://schemas.openxmlformats.org/officeDocument/2006/relationships/chart" Target="../charts/chart90.xml"/></Relationships>
</file>

<file path=xl/drawings/_rels/drawing46.xml.rels><?xml version="1.0" encoding="UTF-8" standalone="yes"?>
<Relationships xmlns="http://schemas.openxmlformats.org/package/2006/relationships"><Relationship Id="rId2" Type="http://schemas.openxmlformats.org/officeDocument/2006/relationships/image" Target="cid:image001.png@01D53599.0296E6D0" TargetMode="External"/><Relationship Id="rId1" Type="http://schemas.openxmlformats.org/officeDocument/2006/relationships/image" Target="../media/image2.png"/></Relationships>
</file>

<file path=xl/drawings/_rels/drawing47.xml.rels><?xml version="1.0" encoding="UTF-8" standalone="yes"?>
<Relationships xmlns="http://schemas.openxmlformats.org/package/2006/relationships"><Relationship Id="rId8" Type="http://schemas.openxmlformats.org/officeDocument/2006/relationships/image" Target="../media/image17.jpeg"/><Relationship Id="rId3" Type="http://schemas.openxmlformats.org/officeDocument/2006/relationships/image" Target="cid:image001.png@01D53599.0296E6D0" TargetMode="External"/><Relationship Id="rId7" Type="http://schemas.openxmlformats.org/officeDocument/2006/relationships/chart" Target="../charts/chart95.xml"/><Relationship Id="rId2" Type="http://schemas.openxmlformats.org/officeDocument/2006/relationships/image" Target="../media/image2.png"/><Relationship Id="rId1" Type="http://schemas.openxmlformats.org/officeDocument/2006/relationships/chart" Target="../charts/chart91.xml"/><Relationship Id="rId6" Type="http://schemas.openxmlformats.org/officeDocument/2006/relationships/chart" Target="../charts/chart94.xml"/><Relationship Id="rId5" Type="http://schemas.openxmlformats.org/officeDocument/2006/relationships/chart" Target="../charts/chart93.xml"/><Relationship Id="rId4" Type="http://schemas.openxmlformats.org/officeDocument/2006/relationships/chart" Target="../charts/chart92.xml"/><Relationship Id="rId9" Type="http://schemas.openxmlformats.org/officeDocument/2006/relationships/chart" Target="../charts/chart96.xml"/></Relationships>
</file>

<file path=xl/drawings/_rels/drawing49.xml.rels><?xml version="1.0" encoding="UTF-8" standalone="yes"?>
<Relationships xmlns="http://schemas.openxmlformats.org/package/2006/relationships"><Relationship Id="rId2" Type="http://schemas.openxmlformats.org/officeDocument/2006/relationships/image" Target="cid:image001.png@01D53599.0296E6D0" TargetMode="External"/><Relationship Id="rId1" Type="http://schemas.openxmlformats.org/officeDocument/2006/relationships/image" Target="../media/image2.png"/></Relationships>
</file>

<file path=xl/drawings/_rels/drawing50.xml.rels><?xml version="1.0" encoding="UTF-8" standalone="yes"?>
<Relationships xmlns="http://schemas.openxmlformats.org/package/2006/relationships"><Relationship Id="rId8" Type="http://schemas.openxmlformats.org/officeDocument/2006/relationships/image" Target="../media/image18.jpeg"/><Relationship Id="rId3" Type="http://schemas.openxmlformats.org/officeDocument/2006/relationships/image" Target="cid:image001.png@01D53599.0296E6D0" TargetMode="External"/><Relationship Id="rId7" Type="http://schemas.openxmlformats.org/officeDocument/2006/relationships/chart" Target="../charts/chart101.xml"/><Relationship Id="rId2" Type="http://schemas.openxmlformats.org/officeDocument/2006/relationships/image" Target="../media/image2.png"/><Relationship Id="rId1" Type="http://schemas.openxmlformats.org/officeDocument/2006/relationships/chart" Target="../charts/chart97.xml"/><Relationship Id="rId6" Type="http://schemas.openxmlformats.org/officeDocument/2006/relationships/chart" Target="../charts/chart100.xml"/><Relationship Id="rId5" Type="http://schemas.openxmlformats.org/officeDocument/2006/relationships/chart" Target="../charts/chart99.xml"/><Relationship Id="rId4" Type="http://schemas.openxmlformats.org/officeDocument/2006/relationships/chart" Target="../charts/chart98.xml"/><Relationship Id="rId9" Type="http://schemas.openxmlformats.org/officeDocument/2006/relationships/chart" Target="../charts/chart102.xml"/></Relationships>
</file>

<file path=xl/drawings/_rels/drawing52.xml.rels><?xml version="1.0" encoding="UTF-8" standalone="yes"?>
<Relationships xmlns="http://schemas.openxmlformats.org/package/2006/relationships"><Relationship Id="rId2" Type="http://schemas.openxmlformats.org/officeDocument/2006/relationships/image" Target="cid:image001.png@01D53599.0296E6D0" TargetMode="External"/><Relationship Id="rId1" Type="http://schemas.openxmlformats.org/officeDocument/2006/relationships/image" Target="../media/image2.png"/></Relationships>
</file>

<file path=xl/drawings/_rels/drawing53.xml.rels><?xml version="1.0" encoding="UTF-8" standalone="yes"?>
<Relationships xmlns="http://schemas.openxmlformats.org/package/2006/relationships"><Relationship Id="rId8" Type="http://schemas.openxmlformats.org/officeDocument/2006/relationships/image" Target="../media/image19.jpeg"/><Relationship Id="rId3" Type="http://schemas.openxmlformats.org/officeDocument/2006/relationships/image" Target="cid:image001.png@01D53599.0296E6D0" TargetMode="External"/><Relationship Id="rId7" Type="http://schemas.openxmlformats.org/officeDocument/2006/relationships/chart" Target="../charts/chart107.xml"/><Relationship Id="rId2" Type="http://schemas.openxmlformats.org/officeDocument/2006/relationships/image" Target="../media/image2.png"/><Relationship Id="rId1" Type="http://schemas.openxmlformats.org/officeDocument/2006/relationships/chart" Target="../charts/chart103.xml"/><Relationship Id="rId6" Type="http://schemas.openxmlformats.org/officeDocument/2006/relationships/chart" Target="../charts/chart106.xml"/><Relationship Id="rId5" Type="http://schemas.openxmlformats.org/officeDocument/2006/relationships/chart" Target="../charts/chart105.xml"/><Relationship Id="rId4" Type="http://schemas.openxmlformats.org/officeDocument/2006/relationships/chart" Target="../charts/chart104.xml"/><Relationship Id="rId9" Type="http://schemas.openxmlformats.org/officeDocument/2006/relationships/chart" Target="../charts/chart108.xml"/></Relationships>
</file>

<file path=xl/drawings/_rels/drawing55.xml.rels><?xml version="1.0" encoding="UTF-8" standalone="yes"?>
<Relationships xmlns="http://schemas.openxmlformats.org/package/2006/relationships"><Relationship Id="rId2" Type="http://schemas.openxmlformats.org/officeDocument/2006/relationships/image" Target="cid:image001.png@01D53599.0296E6D0" TargetMode="External"/><Relationship Id="rId1" Type="http://schemas.openxmlformats.org/officeDocument/2006/relationships/image" Target="../media/image2.png"/></Relationships>
</file>

<file path=xl/drawings/_rels/drawing56.xml.rels><?xml version="1.0" encoding="UTF-8" standalone="yes"?>
<Relationships xmlns="http://schemas.openxmlformats.org/package/2006/relationships"><Relationship Id="rId8" Type="http://schemas.openxmlformats.org/officeDocument/2006/relationships/image" Target="../media/image20.jpeg"/><Relationship Id="rId3" Type="http://schemas.openxmlformats.org/officeDocument/2006/relationships/image" Target="cid:image001.png@01D53599.0296E6D0" TargetMode="External"/><Relationship Id="rId7" Type="http://schemas.openxmlformats.org/officeDocument/2006/relationships/chart" Target="../charts/chart113.xml"/><Relationship Id="rId2" Type="http://schemas.openxmlformats.org/officeDocument/2006/relationships/image" Target="../media/image2.png"/><Relationship Id="rId1" Type="http://schemas.openxmlformats.org/officeDocument/2006/relationships/chart" Target="../charts/chart109.xml"/><Relationship Id="rId6" Type="http://schemas.openxmlformats.org/officeDocument/2006/relationships/chart" Target="../charts/chart112.xml"/><Relationship Id="rId5" Type="http://schemas.openxmlformats.org/officeDocument/2006/relationships/chart" Target="../charts/chart111.xml"/><Relationship Id="rId4" Type="http://schemas.openxmlformats.org/officeDocument/2006/relationships/chart" Target="../charts/chart110.xml"/><Relationship Id="rId9" Type="http://schemas.openxmlformats.org/officeDocument/2006/relationships/chart" Target="../charts/chart114.xml"/></Relationships>
</file>

<file path=xl/drawings/_rels/drawing58.xml.rels><?xml version="1.0" encoding="UTF-8" standalone="yes"?>
<Relationships xmlns="http://schemas.openxmlformats.org/package/2006/relationships"><Relationship Id="rId2" Type="http://schemas.openxmlformats.org/officeDocument/2006/relationships/image" Target="cid:image001.png@01D53599.0296E6D0" TargetMode="External"/><Relationship Id="rId1" Type="http://schemas.openxmlformats.org/officeDocument/2006/relationships/image" Target="../media/image2.png"/></Relationships>
</file>

<file path=xl/drawings/_rels/drawing59.xml.rels><?xml version="1.0" encoding="UTF-8" standalone="yes"?>
<Relationships xmlns="http://schemas.openxmlformats.org/package/2006/relationships"><Relationship Id="rId8" Type="http://schemas.openxmlformats.org/officeDocument/2006/relationships/image" Target="../media/image21.jpeg"/><Relationship Id="rId3" Type="http://schemas.openxmlformats.org/officeDocument/2006/relationships/image" Target="cid:image001.png@01D53599.0296E6D0" TargetMode="External"/><Relationship Id="rId7" Type="http://schemas.openxmlformats.org/officeDocument/2006/relationships/chart" Target="../charts/chart119.xml"/><Relationship Id="rId2" Type="http://schemas.openxmlformats.org/officeDocument/2006/relationships/image" Target="../media/image2.png"/><Relationship Id="rId1" Type="http://schemas.openxmlformats.org/officeDocument/2006/relationships/chart" Target="../charts/chart115.xml"/><Relationship Id="rId6" Type="http://schemas.openxmlformats.org/officeDocument/2006/relationships/chart" Target="../charts/chart118.xml"/><Relationship Id="rId5" Type="http://schemas.openxmlformats.org/officeDocument/2006/relationships/chart" Target="../charts/chart117.xml"/><Relationship Id="rId4" Type="http://schemas.openxmlformats.org/officeDocument/2006/relationships/chart" Target="../charts/chart116.xml"/><Relationship Id="rId9" Type="http://schemas.openxmlformats.org/officeDocument/2006/relationships/chart" Target="../charts/chart120.xml"/></Relationships>
</file>

<file path=xl/drawings/_rels/drawing61.xml.rels><?xml version="1.0" encoding="UTF-8" standalone="yes"?>
<Relationships xmlns="http://schemas.openxmlformats.org/package/2006/relationships"><Relationship Id="rId2" Type="http://schemas.openxmlformats.org/officeDocument/2006/relationships/image" Target="cid:image001.png@01D53599.0296E6D0" TargetMode="External"/><Relationship Id="rId1" Type="http://schemas.openxmlformats.org/officeDocument/2006/relationships/image" Target="../media/image2.png"/></Relationships>
</file>

<file path=xl/drawings/_rels/drawing62.xml.rels><?xml version="1.0" encoding="UTF-8" standalone="yes"?>
<Relationships xmlns="http://schemas.openxmlformats.org/package/2006/relationships"><Relationship Id="rId8" Type="http://schemas.openxmlformats.org/officeDocument/2006/relationships/image" Target="../media/image22.jpeg"/><Relationship Id="rId3" Type="http://schemas.openxmlformats.org/officeDocument/2006/relationships/image" Target="cid:image001.png@01D53599.0296E6D0" TargetMode="External"/><Relationship Id="rId7" Type="http://schemas.openxmlformats.org/officeDocument/2006/relationships/chart" Target="../charts/chart125.xml"/><Relationship Id="rId2" Type="http://schemas.openxmlformats.org/officeDocument/2006/relationships/image" Target="../media/image2.png"/><Relationship Id="rId1" Type="http://schemas.openxmlformats.org/officeDocument/2006/relationships/chart" Target="../charts/chart121.xml"/><Relationship Id="rId6" Type="http://schemas.openxmlformats.org/officeDocument/2006/relationships/chart" Target="../charts/chart124.xml"/><Relationship Id="rId5" Type="http://schemas.openxmlformats.org/officeDocument/2006/relationships/chart" Target="../charts/chart123.xml"/><Relationship Id="rId4" Type="http://schemas.openxmlformats.org/officeDocument/2006/relationships/chart" Target="../charts/chart122.xml"/><Relationship Id="rId9" Type="http://schemas.openxmlformats.org/officeDocument/2006/relationships/chart" Target="../charts/chart126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10</xdr:row>
      <xdr:rowOff>0</xdr:rowOff>
    </xdr:from>
    <xdr:to>
      <xdr:col>9</xdr:col>
      <xdr:colOff>0</xdr:colOff>
      <xdr:row>34</xdr:row>
      <xdr:rowOff>0</xdr:rowOff>
    </xdr:to>
    <xdr:sp macro="" textlink="">
      <xdr:nvSpPr>
        <xdr:cNvPr id="6" name="Rectangle 5">
          <a:extLst>
            <a:ext uri="{FF2B5EF4-FFF2-40B4-BE49-F238E27FC236}">
              <a16:creationId xmlns:a16="http://schemas.microsoft.com/office/drawing/2014/main" id="{292EEDC3-E970-43B5-8114-62C05A3BE783}"/>
            </a:ext>
          </a:extLst>
        </xdr:cNvPr>
        <xdr:cNvSpPr>
          <a:spLocks noChangeArrowheads="1"/>
        </xdr:cNvSpPr>
      </xdr:nvSpPr>
      <xdr:spPr bwMode="auto">
        <a:xfrm>
          <a:off x="876300" y="1781175"/>
          <a:ext cx="6667500" cy="3400425"/>
        </a:xfrm>
        <a:prstGeom prst="rect">
          <a:avLst/>
        </a:prstGeom>
        <a:noFill/>
        <a:ln w="3175">
          <a:solidFill>
            <a:srgbClr val="000000"/>
          </a:solidFill>
          <a:miter lim="800000"/>
          <a:headEnd/>
          <a:tailEnd/>
        </a:ln>
        <a:effectLst>
          <a:outerShdw dist="71842" dir="2700000" algn="ctr" rotWithShape="0">
            <a:srgbClr val="C0C0C0"/>
          </a:outerShdw>
        </a:effectLst>
      </xdr:spPr>
    </xdr:sp>
    <xdr:clientData/>
  </xdr:twoCellAnchor>
  <xdr:twoCellAnchor editAs="oneCell">
    <xdr:from>
      <xdr:col>4</xdr:col>
      <xdr:colOff>0</xdr:colOff>
      <xdr:row>0</xdr:row>
      <xdr:rowOff>185900</xdr:rowOff>
    </xdr:from>
    <xdr:to>
      <xdr:col>7</xdr:col>
      <xdr:colOff>27248</xdr:colOff>
      <xdr:row>8</xdr:row>
      <xdr:rowOff>166423</xdr:rowOff>
    </xdr:to>
    <xdr:pic>
      <xdr:nvPicPr>
        <xdr:cNvPr id="9" name="Picture 8">
          <a:extLst>
            <a:ext uri="{FF2B5EF4-FFF2-40B4-BE49-F238E27FC236}">
              <a16:creationId xmlns:a16="http://schemas.microsoft.com/office/drawing/2014/main" id="{EB97A3B1-BE8E-40D4-AB3E-23075C19388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781300" y="185900"/>
          <a:ext cx="2884748" cy="1504523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190500</xdr:colOff>
      <xdr:row>0</xdr:row>
      <xdr:rowOff>31750</xdr:rowOff>
    </xdr:from>
    <xdr:to>
      <xdr:col>2</xdr:col>
      <xdr:colOff>657226</xdr:colOff>
      <xdr:row>1</xdr:row>
      <xdr:rowOff>28575</xdr:rowOff>
    </xdr:to>
    <xdr:pic>
      <xdr:nvPicPr>
        <xdr:cNvPr id="3" name="Picture 2" descr="NUTECH+POROLABS LOGO">
          <a:extLst>
            <a:ext uri="{FF2B5EF4-FFF2-40B4-BE49-F238E27FC236}">
              <a16:creationId xmlns:a16="http://schemas.microsoft.com/office/drawing/2014/main" id="{8964F5F6-E881-40C6-B04D-3E9FF1EB0AE9}"/>
            </a:ext>
          </a:extLst>
        </xdr:cNvPr>
        <xdr:cNvPicPr/>
      </xdr:nvPicPr>
      <xdr:blipFill>
        <a:blip xmlns:r="http://schemas.openxmlformats.org/officeDocument/2006/relationships" r:embed="rId1" r:link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0500" y="31750"/>
          <a:ext cx="1308100" cy="695325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190500</xdr:colOff>
      <xdr:row>0</xdr:row>
      <xdr:rowOff>31750</xdr:rowOff>
    </xdr:from>
    <xdr:to>
      <xdr:col>2</xdr:col>
      <xdr:colOff>10207</xdr:colOff>
      <xdr:row>1</xdr:row>
      <xdr:rowOff>28575</xdr:rowOff>
    </xdr:to>
    <xdr:pic>
      <xdr:nvPicPr>
        <xdr:cNvPr id="2" name="Picture 1" descr="NUTECH+POROLABS LOGO">
          <a:extLst>
            <a:ext uri="{FF2B5EF4-FFF2-40B4-BE49-F238E27FC236}">
              <a16:creationId xmlns:a16="http://schemas.microsoft.com/office/drawing/2014/main" id="{2669594B-A0B4-47C6-993C-D42FAA87CE93}"/>
            </a:ext>
          </a:extLst>
        </xdr:cNvPr>
        <xdr:cNvPicPr/>
      </xdr:nvPicPr>
      <xdr:blipFill>
        <a:blip xmlns:r="http://schemas.openxmlformats.org/officeDocument/2006/relationships" r:embed="rId1" r:link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0500" y="31750"/>
          <a:ext cx="1327831" cy="695325"/>
        </a:xfrm>
        <a:prstGeom prst="rect">
          <a:avLst/>
        </a:prstGeom>
        <a:noFill/>
        <a:ln>
          <a:noFill/>
        </a:ln>
      </xdr:spPr>
    </xdr:pic>
    <xdr:clientData/>
  </xdr:twoCellAnchor>
  <xdr:twoCellAnchor>
    <xdr:from>
      <xdr:col>7</xdr:col>
      <xdr:colOff>250471</xdr:colOff>
      <xdr:row>33</xdr:row>
      <xdr:rowOff>128585</xdr:rowOff>
    </xdr:from>
    <xdr:to>
      <xdr:col>14</xdr:col>
      <xdr:colOff>34571</xdr:colOff>
      <xdr:row>64</xdr:row>
      <xdr:rowOff>166685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23C844E1-3BE6-4BFE-B6A1-7E83ADAB8EB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55561</xdr:colOff>
      <xdr:row>33</xdr:row>
      <xdr:rowOff>128585</xdr:rowOff>
    </xdr:from>
    <xdr:to>
      <xdr:col>7</xdr:col>
      <xdr:colOff>173036</xdr:colOff>
      <xdr:row>64</xdr:row>
      <xdr:rowOff>166685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B24F01B8-830B-4472-BEE7-2F1865C1456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7</xdr:col>
      <xdr:colOff>250471</xdr:colOff>
      <xdr:row>65</xdr:row>
      <xdr:rowOff>0</xdr:rowOff>
    </xdr:from>
    <xdr:to>
      <xdr:col>14</xdr:col>
      <xdr:colOff>34571</xdr:colOff>
      <xdr:row>96</xdr:row>
      <xdr:rowOff>38100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1D5AC283-F9B7-43A7-96AC-39299F456CD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0</xdr:col>
      <xdr:colOff>55561</xdr:colOff>
      <xdr:row>65</xdr:row>
      <xdr:rowOff>0</xdr:rowOff>
    </xdr:from>
    <xdr:to>
      <xdr:col>7</xdr:col>
      <xdr:colOff>173036</xdr:colOff>
      <xdr:row>96</xdr:row>
      <xdr:rowOff>38100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E89DB95D-F7FC-4DCD-94F2-E7C9B3CB7A8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14</xdr:col>
      <xdr:colOff>112006</xdr:colOff>
      <xdr:row>33</xdr:row>
      <xdr:rowOff>128585</xdr:rowOff>
    </xdr:from>
    <xdr:to>
      <xdr:col>21</xdr:col>
      <xdr:colOff>0</xdr:colOff>
      <xdr:row>64</xdr:row>
      <xdr:rowOff>166685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A44E027E-837B-4E61-8F34-1CF6C99B80F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14</xdr:col>
      <xdr:colOff>112006</xdr:colOff>
      <xdr:row>65</xdr:row>
      <xdr:rowOff>0</xdr:rowOff>
    </xdr:from>
    <xdr:to>
      <xdr:col>21</xdr:col>
      <xdr:colOff>0</xdr:colOff>
      <xdr:row>96</xdr:row>
      <xdr:rowOff>38100</xdr:rowOff>
    </xdr:to>
    <xdr:graphicFrame macro="">
      <xdr:nvGraphicFramePr>
        <xdr:cNvPr id="13" name="Chart 12">
          <a:extLst>
            <a:ext uri="{FF2B5EF4-FFF2-40B4-BE49-F238E27FC236}">
              <a16:creationId xmlns:a16="http://schemas.microsoft.com/office/drawing/2014/main" id="{1F900FD6-A4EF-4E64-ABB3-E1EE060A7B2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190500</xdr:colOff>
      <xdr:row>0</xdr:row>
      <xdr:rowOff>31750</xdr:rowOff>
    </xdr:from>
    <xdr:to>
      <xdr:col>2</xdr:col>
      <xdr:colOff>657225</xdr:colOff>
      <xdr:row>1</xdr:row>
      <xdr:rowOff>28575</xdr:rowOff>
    </xdr:to>
    <xdr:pic>
      <xdr:nvPicPr>
        <xdr:cNvPr id="2" name="Picture 1" descr="NUTECH+POROLABS LOGO">
          <a:extLst>
            <a:ext uri="{FF2B5EF4-FFF2-40B4-BE49-F238E27FC236}">
              <a16:creationId xmlns:a16="http://schemas.microsoft.com/office/drawing/2014/main" id="{89067EF8-BE3C-4ABE-8A65-B9E68D1D90DF}"/>
            </a:ext>
          </a:extLst>
        </xdr:cNvPr>
        <xdr:cNvPicPr/>
      </xdr:nvPicPr>
      <xdr:blipFill>
        <a:blip xmlns:r="http://schemas.openxmlformats.org/officeDocument/2006/relationships" r:embed="rId1" r:link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1475" y="31750"/>
          <a:ext cx="1314450" cy="701675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29772</xdr:colOff>
      <xdr:row>30</xdr:row>
      <xdr:rowOff>65872</xdr:rowOff>
    </xdr:from>
    <xdr:to>
      <xdr:col>2</xdr:col>
      <xdr:colOff>1477572</xdr:colOff>
      <xdr:row>49</xdr:row>
      <xdr:rowOff>151597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49C4FDB9-8346-4B97-9045-FA9035831D3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1</xdr:col>
      <xdr:colOff>876300</xdr:colOff>
      <xdr:row>1</xdr:row>
      <xdr:rowOff>38100</xdr:rowOff>
    </xdr:from>
    <xdr:to>
      <xdr:col>2</xdr:col>
      <xdr:colOff>665692</xdr:colOff>
      <xdr:row>4</xdr:row>
      <xdr:rowOff>161925</xdr:rowOff>
    </xdr:to>
    <xdr:pic>
      <xdr:nvPicPr>
        <xdr:cNvPr id="3" name="Picture 2" descr="NUTECH+POROLABS LOGO">
          <a:extLst>
            <a:ext uri="{FF2B5EF4-FFF2-40B4-BE49-F238E27FC236}">
              <a16:creationId xmlns:a16="http://schemas.microsoft.com/office/drawing/2014/main" id="{CF76A1A9-5F94-4CB1-841D-B9140A25CE5E}"/>
            </a:ext>
          </a:extLst>
        </xdr:cNvPr>
        <xdr:cNvPicPr/>
      </xdr:nvPicPr>
      <xdr:blipFill>
        <a:blip xmlns:r="http://schemas.openxmlformats.org/officeDocument/2006/relationships" r:embed="rId2" r:link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90600" y="133350"/>
          <a:ext cx="1313392" cy="695325"/>
        </a:xfrm>
        <a:prstGeom prst="rect">
          <a:avLst/>
        </a:prstGeom>
        <a:noFill/>
        <a:ln>
          <a:noFill/>
        </a:ln>
      </xdr:spPr>
    </xdr:pic>
    <xdr:clientData/>
  </xdr:twoCellAnchor>
  <xdr:twoCellAnchor>
    <xdr:from>
      <xdr:col>3</xdr:col>
      <xdr:colOff>2238385</xdr:colOff>
      <xdr:row>11</xdr:row>
      <xdr:rowOff>47623</xdr:rowOff>
    </xdr:from>
    <xdr:to>
      <xdr:col>10</xdr:col>
      <xdr:colOff>11916</xdr:colOff>
      <xdr:row>30</xdr:row>
      <xdr:rowOff>61910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E8A3F1E4-C09B-4C92-B3A5-5A9BF9177B4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</xdr:col>
      <xdr:colOff>23812</xdr:colOff>
      <xdr:row>11</xdr:row>
      <xdr:rowOff>47624</xdr:rowOff>
    </xdr:from>
    <xdr:to>
      <xdr:col>3</xdr:col>
      <xdr:colOff>2235994</xdr:colOff>
      <xdr:row>30</xdr:row>
      <xdr:rowOff>61911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257FB1D6-BD0B-4D9A-BD76-98845F92C33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4</xdr:col>
      <xdr:colOff>132167</xdr:colOff>
      <xdr:row>30</xdr:row>
      <xdr:rowOff>65872</xdr:rowOff>
    </xdr:from>
    <xdr:to>
      <xdr:col>6</xdr:col>
      <xdr:colOff>401249</xdr:colOff>
      <xdr:row>49</xdr:row>
      <xdr:rowOff>151597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55D615B3-CB08-4E2B-BADC-2DBFCD2B640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7</xdr:col>
      <xdr:colOff>147647</xdr:colOff>
      <xdr:row>30</xdr:row>
      <xdr:rowOff>65872</xdr:rowOff>
    </xdr:from>
    <xdr:to>
      <xdr:col>10</xdr:col>
      <xdr:colOff>11916</xdr:colOff>
      <xdr:row>49</xdr:row>
      <xdr:rowOff>151597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32CE8A6C-9F40-47A8-9825-B05D9AA1B88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 editAs="oneCell">
    <xdr:from>
      <xdr:col>3</xdr:col>
      <xdr:colOff>1</xdr:colOff>
      <xdr:row>1</xdr:row>
      <xdr:rowOff>1</xdr:rowOff>
    </xdr:from>
    <xdr:to>
      <xdr:col>3</xdr:col>
      <xdr:colOff>2857499</xdr:colOff>
      <xdr:row>10</xdr:row>
      <xdr:rowOff>190499</xdr:rowOff>
    </xdr:to>
    <xdr:pic>
      <xdr:nvPicPr>
        <xdr:cNvPr id="8" name="Picture 7">
          <a:extLst>
            <a:ext uri="{FF2B5EF4-FFF2-40B4-BE49-F238E27FC236}">
              <a16:creationId xmlns:a16="http://schemas.microsoft.com/office/drawing/2014/main" id="{52B9E6FD-2BE1-4ADF-93C1-4423404E47B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>
          <a:off x="3393282" y="95251"/>
          <a:ext cx="2857498" cy="1904998"/>
        </a:xfrm>
        <a:prstGeom prst="rect">
          <a:avLst/>
        </a:prstGeom>
      </xdr:spPr>
    </xdr:pic>
    <xdr:clientData/>
  </xdr:twoCellAnchor>
  <xdr:twoCellAnchor>
    <xdr:from>
      <xdr:col>2</xdr:col>
      <xdr:colOff>1628782</xdr:colOff>
      <xdr:row>30</xdr:row>
      <xdr:rowOff>65872</xdr:rowOff>
    </xdr:from>
    <xdr:to>
      <xdr:col>3</xdr:col>
      <xdr:colOff>2850364</xdr:colOff>
      <xdr:row>49</xdr:row>
      <xdr:rowOff>151597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D5182349-2929-48F6-BAC2-CD4864A47C1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</xdr:wsDr>
</file>

<file path=xl/drawings/drawing6.xml><?xml version="1.0" encoding="utf-8"?>
<c:userShapes xmlns:c="http://schemas.openxmlformats.org/drawingml/2006/chart">
  <cdr:relSizeAnchor xmlns:cdr="http://schemas.openxmlformats.org/drawingml/2006/chartDrawing">
    <cdr:from>
      <cdr:x>0.70312</cdr:x>
      <cdr:y>0.13672</cdr:y>
    </cdr:from>
    <cdr:to>
      <cdr:x>0.96195</cdr:x>
      <cdr:y>0.28646</cdr:y>
    </cdr:to>
    <cdr:sp macro="" textlink="">
      <cdr:nvSpPr>
        <cdr:cNvPr id="2" name="TextBox 2">
          <a:extLst xmlns:a="http://schemas.openxmlformats.org/drawingml/2006/main">
            <a:ext uri="{FF2B5EF4-FFF2-40B4-BE49-F238E27FC236}">
              <a16:creationId xmlns:a16="http://schemas.microsoft.com/office/drawing/2014/main" id="{00000000-0008-0000-0500-000003000000}"/>
            </a:ext>
          </a:extLst>
        </cdr:cNvPr>
        <cdr:cNvSpPr txBox="1"/>
      </cdr:nvSpPr>
      <cdr:spPr>
        <a:xfrm xmlns:a="http://schemas.openxmlformats.org/drawingml/2006/main">
          <a:off x="3857615" y="500065"/>
          <a:ext cx="1420027" cy="547688"/>
        </a:xfrm>
        <a:prstGeom xmlns:a="http://schemas.openxmlformats.org/drawingml/2006/main" prst="rect">
          <a:avLst/>
        </a:prstGeom>
        <a:solidFill xmlns:a="http://schemas.openxmlformats.org/drawingml/2006/main">
          <a:sysClr val="window" lastClr="FFFFFF"/>
        </a:solidFill>
        <a:ln xmlns:a="http://schemas.openxmlformats.org/drawingml/2006/main" w="9525" cmpd="sng">
          <a:solidFill>
            <a:sysClr val="windowText" lastClr="000000"/>
          </a:solidFill>
        </a:ln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n-US" sz="1600" b="1"/>
            <a:t>INTRUSION</a:t>
          </a:r>
        </a:p>
        <a:p xmlns:a="http://schemas.openxmlformats.org/drawingml/2006/main">
          <a:pPr algn="ctr"/>
          <a:r>
            <a:rPr lang="en-US" sz="1600" b="1"/>
            <a:t>(DRAINAGE)</a:t>
          </a:r>
        </a:p>
      </cdr:txBody>
    </cdr:sp>
  </cdr:relSizeAnchor>
</c:userShapes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190500</xdr:colOff>
      <xdr:row>0</xdr:row>
      <xdr:rowOff>31750</xdr:rowOff>
    </xdr:from>
    <xdr:to>
      <xdr:col>2</xdr:col>
      <xdr:colOff>657225</xdr:colOff>
      <xdr:row>1</xdr:row>
      <xdr:rowOff>28575</xdr:rowOff>
    </xdr:to>
    <xdr:pic>
      <xdr:nvPicPr>
        <xdr:cNvPr id="2" name="Picture 1" descr="NUTECH+POROLABS LOGO">
          <a:extLst>
            <a:ext uri="{FF2B5EF4-FFF2-40B4-BE49-F238E27FC236}">
              <a16:creationId xmlns:a16="http://schemas.microsoft.com/office/drawing/2014/main" id="{2F111EDA-7B06-4968-8211-B9AF085BABB5}"/>
            </a:ext>
          </a:extLst>
        </xdr:cNvPr>
        <xdr:cNvPicPr/>
      </xdr:nvPicPr>
      <xdr:blipFill>
        <a:blip xmlns:r="http://schemas.openxmlformats.org/officeDocument/2006/relationships" r:embed="rId1" r:link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1475" y="31750"/>
          <a:ext cx="1314450" cy="701675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29772</xdr:colOff>
      <xdr:row>30</xdr:row>
      <xdr:rowOff>65872</xdr:rowOff>
    </xdr:from>
    <xdr:to>
      <xdr:col>2</xdr:col>
      <xdr:colOff>1477572</xdr:colOff>
      <xdr:row>49</xdr:row>
      <xdr:rowOff>151597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B3054F62-6E98-4493-B438-60F16013CDE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1</xdr:col>
      <xdr:colOff>876300</xdr:colOff>
      <xdr:row>1</xdr:row>
      <xdr:rowOff>38100</xdr:rowOff>
    </xdr:from>
    <xdr:to>
      <xdr:col>2</xdr:col>
      <xdr:colOff>665692</xdr:colOff>
      <xdr:row>4</xdr:row>
      <xdr:rowOff>161925</xdr:rowOff>
    </xdr:to>
    <xdr:pic>
      <xdr:nvPicPr>
        <xdr:cNvPr id="3" name="Picture 2" descr="NUTECH+POROLABS LOGO">
          <a:extLst>
            <a:ext uri="{FF2B5EF4-FFF2-40B4-BE49-F238E27FC236}">
              <a16:creationId xmlns:a16="http://schemas.microsoft.com/office/drawing/2014/main" id="{8AA23E2A-EFB8-492A-B5CC-9C4A45C5510B}"/>
            </a:ext>
          </a:extLst>
        </xdr:cNvPr>
        <xdr:cNvPicPr/>
      </xdr:nvPicPr>
      <xdr:blipFill>
        <a:blip xmlns:r="http://schemas.openxmlformats.org/officeDocument/2006/relationships" r:embed="rId2" r:link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90600" y="133350"/>
          <a:ext cx="1313392" cy="695325"/>
        </a:xfrm>
        <a:prstGeom prst="rect">
          <a:avLst/>
        </a:prstGeom>
        <a:noFill/>
        <a:ln>
          <a:noFill/>
        </a:ln>
      </xdr:spPr>
    </xdr:pic>
    <xdr:clientData/>
  </xdr:twoCellAnchor>
  <xdr:twoCellAnchor>
    <xdr:from>
      <xdr:col>3</xdr:col>
      <xdr:colOff>2238385</xdr:colOff>
      <xdr:row>11</xdr:row>
      <xdr:rowOff>47623</xdr:rowOff>
    </xdr:from>
    <xdr:to>
      <xdr:col>10</xdr:col>
      <xdr:colOff>11916</xdr:colOff>
      <xdr:row>30</xdr:row>
      <xdr:rowOff>61910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D20E0BDB-AF92-461C-B0B3-E1F4828FF98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</xdr:col>
      <xdr:colOff>23812</xdr:colOff>
      <xdr:row>11</xdr:row>
      <xdr:rowOff>47624</xdr:rowOff>
    </xdr:from>
    <xdr:to>
      <xdr:col>3</xdr:col>
      <xdr:colOff>2235994</xdr:colOff>
      <xdr:row>30</xdr:row>
      <xdr:rowOff>61911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F9C77686-D73D-404A-A286-8F153567C8D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4</xdr:col>
      <xdr:colOff>132167</xdr:colOff>
      <xdr:row>30</xdr:row>
      <xdr:rowOff>65872</xdr:rowOff>
    </xdr:from>
    <xdr:to>
      <xdr:col>6</xdr:col>
      <xdr:colOff>401249</xdr:colOff>
      <xdr:row>49</xdr:row>
      <xdr:rowOff>151597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F075ACBC-FE5B-4474-984A-D54804820F8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7</xdr:col>
      <xdr:colOff>147647</xdr:colOff>
      <xdr:row>30</xdr:row>
      <xdr:rowOff>65872</xdr:rowOff>
    </xdr:from>
    <xdr:to>
      <xdr:col>10</xdr:col>
      <xdr:colOff>11916</xdr:colOff>
      <xdr:row>49</xdr:row>
      <xdr:rowOff>151597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C20BA37B-499C-4091-8E7C-D4BE1AA6112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 editAs="oneCell">
    <xdr:from>
      <xdr:col>3</xdr:col>
      <xdr:colOff>1</xdr:colOff>
      <xdr:row>1</xdr:row>
      <xdr:rowOff>1</xdr:rowOff>
    </xdr:from>
    <xdr:to>
      <xdr:col>3</xdr:col>
      <xdr:colOff>2857499</xdr:colOff>
      <xdr:row>10</xdr:row>
      <xdr:rowOff>190499</xdr:rowOff>
    </xdr:to>
    <xdr:pic>
      <xdr:nvPicPr>
        <xdr:cNvPr id="8" name="Picture 7">
          <a:extLst>
            <a:ext uri="{FF2B5EF4-FFF2-40B4-BE49-F238E27FC236}">
              <a16:creationId xmlns:a16="http://schemas.microsoft.com/office/drawing/2014/main" id="{95F67860-2ECE-4335-8CEB-A20094D0A9E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>
          <a:off x="3393282" y="95251"/>
          <a:ext cx="2857498" cy="1904998"/>
        </a:xfrm>
        <a:prstGeom prst="rect">
          <a:avLst/>
        </a:prstGeom>
      </xdr:spPr>
    </xdr:pic>
    <xdr:clientData/>
  </xdr:twoCellAnchor>
  <xdr:twoCellAnchor>
    <xdr:from>
      <xdr:col>2</xdr:col>
      <xdr:colOff>1628782</xdr:colOff>
      <xdr:row>30</xdr:row>
      <xdr:rowOff>65872</xdr:rowOff>
    </xdr:from>
    <xdr:to>
      <xdr:col>3</xdr:col>
      <xdr:colOff>2850364</xdr:colOff>
      <xdr:row>49</xdr:row>
      <xdr:rowOff>151597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A339D16C-A284-4FB5-8D01-7F7091CBB19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</xdr:wsDr>
</file>

<file path=xl/drawings/drawing9.xml><?xml version="1.0" encoding="utf-8"?>
<c:userShapes xmlns:c="http://schemas.openxmlformats.org/drawingml/2006/chart">
  <cdr:relSizeAnchor xmlns:cdr="http://schemas.openxmlformats.org/drawingml/2006/chartDrawing">
    <cdr:from>
      <cdr:x>0.70312</cdr:x>
      <cdr:y>0.13672</cdr:y>
    </cdr:from>
    <cdr:to>
      <cdr:x>0.96195</cdr:x>
      <cdr:y>0.28646</cdr:y>
    </cdr:to>
    <cdr:sp macro="" textlink="">
      <cdr:nvSpPr>
        <cdr:cNvPr id="2" name="TextBox 2">
          <a:extLst xmlns:a="http://schemas.openxmlformats.org/drawingml/2006/main">
            <a:ext uri="{FF2B5EF4-FFF2-40B4-BE49-F238E27FC236}">
              <a16:creationId xmlns:a16="http://schemas.microsoft.com/office/drawing/2014/main" id="{00000000-0008-0000-0500-000003000000}"/>
            </a:ext>
          </a:extLst>
        </cdr:cNvPr>
        <cdr:cNvSpPr txBox="1"/>
      </cdr:nvSpPr>
      <cdr:spPr>
        <a:xfrm xmlns:a="http://schemas.openxmlformats.org/drawingml/2006/main">
          <a:off x="3857615" y="500065"/>
          <a:ext cx="1420027" cy="547688"/>
        </a:xfrm>
        <a:prstGeom xmlns:a="http://schemas.openxmlformats.org/drawingml/2006/main" prst="rect">
          <a:avLst/>
        </a:prstGeom>
        <a:solidFill xmlns:a="http://schemas.openxmlformats.org/drawingml/2006/main">
          <a:sysClr val="window" lastClr="FFFFFF"/>
        </a:solidFill>
        <a:ln xmlns:a="http://schemas.openxmlformats.org/drawingml/2006/main" w="9525" cmpd="sng">
          <a:solidFill>
            <a:sysClr val="windowText" lastClr="000000"/>
          </a:solidFill>
        </a:ln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n-US" sz="1600" b="1"/>
            <a:t>INTRUSION</a:t>
          </a:r>
        </a:p>
        <a:p xmlns:a="http://schemas.openxmlformats.org/drawingml/2006/main">
          <a:pPr algn="ctr"/>
          <a:r>
            <a:rPr lang="en-US" sz="1600" b="1"/>
            <a:t>(DRAINAGE)</a:t>
          </a:r>
        </a:p>
      </cdr:txBody>
    </cdr:sp>
  </cdr:relSizeAnchor>
</c:userShapes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190500</xdr:colOff>
      <xdr:row>0</xdr:row>
      <xdr:rowOff>31750</xdr:rowOff>
    </xdr:from>
    <xdr:to>
      <xdr:col>2</xdr:col>
      <xdr:colOff>657225</xdr:colOff>
      <xdr:row>1</xdr:row>
      <xdr:rowOff>28575</xdr:rowOff>
    </xdr:to>
    <xdr:pic>
      <xdr:nvPicPr>
        <xdr:cNvPr id="2" name="Picture 1" descr="NUTECH+POROLABS LOGO">
          <a:extLst>
            <a:ext uri="{FF2B5EF4-FFF2-40B4-BE49-F238E27FC236}">
              <a16:creationId xmlns:a16="http://schemas.microsoft.com/office/drawing/2014/main" id="{DE1DB911-C1DD-4673-A417-D169B6D8FC19}"/>
            </a:ext>
          </a:extLst>
        </xdr:cNvPr>
        <xdr:cNvPicPr/>
      </xdr:nvPicPr>
      <xdr:blipFill>
        <a:blip xmlns:r="http://schemas.openxmlformats.org/officeDocument/2006/relationships" r:embed="rId1" r:link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1475" y="31750"/>
          <a:ext cx="1314450" cy="701675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29772</xdr:colOff>
      <xdr:row>30</xdr:row>
      <xdr:rowOff>65872</xdr:rowOff>
    </xdr:from>
    <xdr:to>
      <xdr:col>2</xdr:col>
      <xdr:colOff>1477572</xdr:colOff>
      <xdr:row>49</xdr:row>
      <xdr:rowOff>151597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D01A1244-2288-4932-A9B0-10C2A149236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1</xdr:col>
      <xdr:colOff>876300</xdr:colOff>
      <xdr:row>1</xdr:row>
      <xdr:rowOff>38100</xdr:rowOff>
    </xdr:from>
    <xdr:to>
      <xdr:col>2</xdr:col>
      <xdr:colOff>665692</xdr:colOff>
      <xdr:row>4</xdr:row>
      <xdr:rowOff>161925</xdr:rowOff>
    </xdr:to>
    <xdr:pic>
      <xdr:nvPicPr>
        <xdr:cNvPr id="3" name="Picture 2" descr="NUTECH+POROLABS LOGO">
          <a:extLst>
            <a:ext uri="{FF2B5EF4-FFF2-40B4-BE49-F238E27FC236}">
              <a16:creationId xmlns:a16="http://schemas.microsoft.com/office/drawing/2014/main" id="{D03D1906-E13B-486E-A756-930F62ABB89F}"/>
            </a:ext>
          </a:extLst>
        </xdr:cNvPr>
        <xdr:cNvPicPr/>
      </xdr:nvPicPr>
      <xdr:blipFill>
        <a:blip xmlns:r="http://schemas.openxmlformats.org/officeDocument/2006/relationships" r:embed="rId2" r:link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90600" y="133350"/>
          <a:ext cx="1313392" cy="695325"/>
        </a:xfrm>
        <a:prstGeom prst="rect">
          <a:avLst/>
        </a:prstGeom>
        <a:noFill/>
        <a:ln>
          <a:noFill/>
        </a:ln>
      </xdr:spPr>
    </xdr:pic>
    <xdr:clientData/>
  </xdr:twoCellAnchor>
  <xdr:twoCellAnchor>
    <xdr:from>
      <xdr:col>3</xdr:col>
      <xdr:colOff>2238385</xdr:colOff>
      <xdr:row>11</xdr:row>
      <xdr:rowOff>47623</xdr:rowOff>
    </xdr:from>
    <xdr:to>
      <xdr:col>10</xdr:col>
      <xdr:colOff>11916</xdr:colOff>
      <xdr:row>30</xdr:row>
      <xdr:rowOff>61910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42C9A0B3-4DC1-4C82-852A-AF939D14E6F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</xdr:col>
      <xdr:colOff>23812</xdr:colOff>
      <xdr:row>11</xdr:row>
      <xdr:rowOff>47624</xdr:rowOff>
    </xdr:from>
    <xdr:to>
      <xdr:col>3</xdr:col>
      <xdr:colOff>2235994</xdr:colOff>
      <xdr:row>30</xdr:row>
      <xdr:rowOff>61911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58D1A0E3-FFA1-474C-95A8-94579F82979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4</xdr:col>
      <xdr:colOff>132167</xdr:colOff>
      <xdr:row>30</xdr:row>
      <xdr:rowOff>65872</xdr:rowOff>
    </xdr:from>
    <xdr:to>
      <xdr:col>6</xdr:col>
      <xdr:colOff>401249</xdr:colOff>
      <xdr:row>49</xdr:row>
      <xdr:rowOff>151597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5DD14364-86CD-4768-9FBD-2330D9CD9A7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7</xdr:col>
      <xdr:colOff>147647</xdr:colOff>
      <xdr:row>30</xdr:row>
      <xdr:rowOff>65872</xdr:rowOff>
    </xdr:from>
    <xdr:to>
      <xdr:col>10</xdr:col>
      <xdr:colOff>11916</xdr:colOff>
      <xdr:row>49</xdr:row>
      <xdr:rowOff>151597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9C0B6CCB-ABF7-476E-B6F6-4D717E8F8C7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 editAs="oneCell">
    <xdr:from>
      <xdr:col>3</xdr:col>
      <xdr:colOff>1</xdr:colOff>
      <xdr:row>1</xdr:row>
      <xdr:rowOff>1</xdr:rowOff>
    </xdr:from>
    <xdr:to>
      <xdr:col>3</xdr:col>
      <xdr:colOff>2857499</xdr:colOff>
      <xdr:row>10</xdr:row>
      <xdr:rowOff>190499</xdr:rowOff>
    </xdr:to>
    <xdr:pic>
      <xdr:nvPicPr>
        <xdr:cNvPr id="8" name="Picture 7">
          <a:extLst>
            <a:ext uri="{FF2B5EF4-FFF2-40B4-BE49-F238E27FC236}">
              <a16:creationId xmlns:a16="http://schemas.microsoft.com/office/drawing/2014/main" id="{C9DF45BD-569B-45DB-925F-307D172B41F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>
          <a:off x="3393282" y="95251"/>
          <a:ext cx="2857498" cy="1904998"/>
        </a:xfrm>
        <a:prstGeom prst="rect">
          <a:avLst/>
        </a:prstGeom>
      </xdr:spPr>
    </xdr:pic>
    <xdr:clientData/>
  </xdr:twoCellAnchor>
  <xdr:twoCellAnchor>
    <xdr:from>
      <xdr:col>2</xdr:col>
      <xdr:colOff>1628782</xdr:colOff>
      <xdr:row>30</xdr:row>
      <xdr:rowOff>65872</xdr:rowOff>
    </xdr:from>
    <xdr:to>
      <xdr:col>3</xdr:col>
      <xdr:colOff>2850364</xdr:colOff>
      <xdr:row>49</xdr:row>
      <xdr:rowOff>151597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03C8671E-EB77-4AA9-807E-7118F54A931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</xdr:wsDr>
</file>

<file path=xl/drawings/drawing12.xml><?xml version="1.0" encoding="utf-8"?>
<c:userShapes xmlns:c="http://schemas.openxmlformats.org/drawingml/2006/chart">
  <cdr:relSizeAnchor xmlns:cdr="http://schemas.openxmlformats.org/drawingml/2006/chartDrawing">
    <cdr:from>
      <cdr:x>0.70312</cdr:x>
      <cdr:y>0.13672</cdr:y>
    </cdr:from>
    <cdr:to>
      <cdr:x>0.96195</cdr:x>
      <cdr:y>0.28646</cdr:y>
    </cdr:to>
    <cdr:sp macro="" textlink="">
      <cdr:nvSpPr>
        <cdr:cNvPr id="2" name="TextBox 2">
          <a:extLst xmlns:a="http://schemas.openxmlformats.org/drawingml/2006/main">
            <a:ext uri="{FF2B5EF4-FFF2-40B4-BE49-F238E27FC236}">
              <a16:creationId xmlns:a16="http://schemas.microsoft.com/office/drawing/2014/main" id="{00000000-0008-0000-0500-000003000000}"/>
            </a:ext>
          </a:extLst>
        </cdr:cNvPr>
        <cdr:cNvSpPr txBox="1"/>
      </cdr:nvSpPr>
      <cdr:spPr>
        <a:xfrm xmlns:a="http://schemas.openxmlformats.org/drawingml/2006/main">
          <a:off x="3857615" y="500065"/>
          <a:ext cx="1420027" cy="547688"/>
        </a:xfrm>
        <a:prstGeom xmlns:a="http://schemas.openxmlformats.org/drawingml/2006/main" prst="rect">
          <a:avLst/>
        </a:prstGeom>
        <a:solidFill xmlns:a="http://schemas.openxmlformats.org/drawingml/2006/main">
          <a:sysClr val="window" lastClr="FFFFFF"/>
        </a:solidFill>
        <a:ln xmlns:a="http://schemas.openxmlformats.org/drawingml/2006/main" w="9525" cmpd="sng">
          <a:solidFill>
            <a:sysClr val="windowText" lastClr="000000"/>
          </a:solidFill>
        </a:ln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n-US" sz="1600" b="1"/>
            <a:t>INTRUSION</a:t>
          </a:r>
        </a:p>
        <a:p xmlns:a="http://schemas.openxmlformats.org/drawingml/2006/main">
          <a:pPr algn="ctr"/>
          <a:r>
            <a:rPr lang="en-US" sz="1600" b="1"/>
            <a:t>(DRAINAGE)</a:t>
          </a:r>
        </a:p>
      </cdr:txBody>
    </cdr:sp>
  </cdr:relSizeAnchor>
</c:userShapes>
</file>

<file path=xl/drawings/drawing13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190500</xdr:colOff>
      <xdr:row>0</xdr:row>
      <xdr:rowOff>31750</xdr:rowOff>
    </xdr:from>
    <xdr:to>
      <xdr:col>2</xdr:col>
      <xdr:colOff>657225</xdr:colOff>
      <xdr:row>1</xdr:row>
      <xdr:rowOff>28575</xdr:rowOff>
    </xdr:to>
    <xdr:pic>
      <xdr:nvPicPr>
        <xdr:cNvPr id="2" name="Picture 1" descr="NUTECH+POROLABS LOGO">
          <a:extLst>
            <a:ext uri="{FF2B5EF4-FFF2-40B4-BE49-F238E27FC236}">
              <a16:creationId xmlns:a16="http://schemas.microsoft.com/office/drawing/2014/main" id="{675FA515-1D3F-4B91-9C9F-A605DFB24925}"/>
            </a:ext>
          </a:extLst>
        </xdr:cNvPr>
        <xdr:cNvPicPr/>
      </xdr:nvPicPr>
      <xdr:blipFill>
        <a:blip xmlns:r="http://schemas.openxmlformats.org/officeDocument/2006/relationships" r:embed="rId1" r:link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1475" y="31750"/>
          <a:ext cx="1314450" cy="701675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29772</xdr:colOff>
      <xdr:row>30</xdr:row>
      <xdr:rowOff>65872</xdr:rowOff>
    </xdr:from>
    <xdr:to>
      <xdr:col>2</xdr:col>
      <xdr:colOff>1477572</xdr:colOff>
      <xdr:row>49</xdr:row>
      <xdr:rowOff>151597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316D1AA0-4513-40F9-8FA2-50F6E76D5BF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1</xdr:col>
      <xdr:colOff>876300</xdr:colOff>
      <xdr:row>1</xdr:row>
      <xdr:rowOff>38100</xdr:rowOff>
    </xdr:from>
    <xdr:to>
      <xdr:col>2</xdr:col>
      <xdr:colOff>665692</xdr:colOff>
      <xdr:row>4</xdr:row>
      <xdr:rowOff>161925</xdr:rowOff>
    </xdr:to>
    <xdr:pic>
      <xdr:nvPicPr>
        <xdr:cNvPr id="3" name="Picture 2" descr="NUTECH+POROLABS LOGO">
          <a:extLst>
            <a:ext uri="{FF2B5EF4-FFF2-40B4-BE49-F238E27FC236}">
              <a16:creationId xmlns:a16="http://schemas.microsoft.com/office/drawing/2014/main" id="{B3438D7E-A3C6-4368-B423-1A142942A415}"/>
            </a:ext>
          </a:extLst>
        </xdr:cNvPr>
        <xdr:cNvPicPr/>
      </xdr:nvPicPr>
      <xdr:blipFill>
        <a:blip xmlns:r="http://schemas.openxmlformats.org/officeDocument/2006/relationships" r:embed="rId2" r:link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90600" y="133350"/>
          <a:ext cx="1313392" cy="695325"/>
        </a:xfrm>
        <a:prstGeom prst="rect">
          <a:avLst/>
        </a:prstGeom>
        <a:noFill/>
        <a:ln>
          <a:noFill/>
        </a:ln>
      </xdr:spPr>
    </xdr:pic>
    <xdr:clientData/>
  </xdr:twoCellAnchor>
  <xdr:twoCellAnchor>
    <xdr:from>
      <xdr:col>3</xdr:col>
      <xdr:colOff>2238385</xdr:colOff>
      <xdr:row>11</xdr:row>
      <xdr:rowOff>47623</xdr:rowOff>
    </xdr:from>
    <xdr:to>
      <xdr:col>10</xdr:col>
      <xdr:colOff>11916</xdr:colOff>
      <xdr:row>30</xdr:row>
      <xdr:rowOff>61910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11BA9BED-0B69-4298-9857-07DCF3170C0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</xdr:col>
      <xdr:colOff>23812</xdr:colOff>
      <xdr:row>11</xdr:row>
      <xdr:rowOff>47624</xdr:rowOff>
    </xdr:from>
    <xdr:to>
      <xdr:col>3</xdr:col>
      <xdr:colOff>2235994</xdr:colOff>
      <xdr:row>30</xdr:row>
      <xdr:rowOff>61911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FAECDA33-F047-4377-BF12-A3CFE3521C7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4</xdr:col>
      <xdr:colOff>132167</xdr:colOff>
      <xdr:row>30</xdr:row>
      <xdr:rowOff>65872</xdr:rowOff>
    </xdr:from>
    <xdr:to>
      <xdr:col>6</xdr:col>
      <xdr:colOff>401249</xdr:colOff>
      <xdr:row>49</xdr:row>
      <xdr:rowOff>151597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1D31F455-2EA5-44BA-91EE-4F4CF3CE51B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7</xdr:col>
      <xdr:colOff>147647</xdr:colOff>
      <xdr:row>30</xdr:row>
      <xdr:rowOff>65872</xdr:rowOff>
    </xdr:from>
    <xdr:to>
      <xdr:col>10</xdr:col>
      <xdr:colOff>11916</xdr:colOff>
      <xdr:row>49</xdr:row>
      <xdr:rowOff>151597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9E0966D5-4B6B-471E-B121-6C446D2B571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 editAs="oneCell">
    <xdr:from>
      <xdr:col>3</xdr:col>
      <xdr:colOff>1</xdr:colOff>
      <xdr:row>1</xdr:row>
      <xdr:rowOff>1</xdr:rowOff>
    </xdr:from>
    <xdr:to>
      <xdr:col>3</xdr:col>
      <xdr:colOff>2857499</xdr:colOff>
      <xdr:row>10</xdr:row>
      <xdr:rowOff>190499</xdr:rowOff>
    </xdr:to>
    <xdr:pic>
      <xdr:nvPicPr>
        <xdr:cNvPr id="8" name="Picture 7">
          <a:extLst>
            <a:ext uri="{FF2B5EF4-FFF2-40B4-BE49-F238E27FC236}">
              <a16:creationId xmlns:a16="http://schemas.microsoft.com/office/drawing/2014/main" id="{73D0CB65-6DDB-4EFA-9958-5E448450F77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>
          <a:off x="3393282" y="95251"/>
          <a:ext cx="2857498" cy="1904998"/>
        </a:xfrm>
        <a:prstGeom prst="rect">
          <a:avLst/>
        </a:prstGeom>
      </xdr:spPr>
    </xdr:pic>
    <xdr:clientData/>
  </xdr:twoCellAnchor>
  <xdr:twoCellAnchor>
    <xdr:from>
      <xdr:col>2</xdr:col>
      <xdr:colOff>1628782</xdr:colOff>
      <xdr:row>30</xdr:row>
      <xdr:rowOff>65872</xdr:rowOff>
    </xdr:from>
    <xdr:to>
      <xdr:col>3</xdr:col>
      <xdr:colOff>2850364</xdr:colOff>
      <xdr:row>49</xdr:row>
      <xdr:rowOff>151597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6067F02E-B2C3-4313-9E65-3D0638D7443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</xdr:wsDr>
</file>

<file path=xl/drawings/drawing15.xml><?xml version="1.0" encoding="utf-8"?>
<c:userShapes xmlns:c="http://schemas.openxmlformats.org/drawingml/2006/chart">
  <cdr:relSizeAnchor xmlns:cdr="http://schemas.openxmlformats.org/drawingml/2006/chartDrawing">
    <cdr:from>
      <cdr:x>0.70312</cdr:x>
      <cdr:y>0.13672</cdr:y>
    </cdr:from>
    <cdr:to>
      <cdr:x>0.96195</cdr:x>
      <cdr:y>0.28646</cdr:y>
    </cdr:to>
    <cdr:sp macro="" textlink="">
      <cdr:nvSpPr>
        <cdr:cNvPr id="2" name="TextBox 2">
          <a:extLst xmlns:a="http://schemas.openxmlformats.org/drawingml/2006/main">
            <a:ext uri="{FF2B5EF4-FFF2-40B4-BE49-F238E27FC236}">
              <a16:creationId xmlns:a16="http://schemas.microsoft.com/office/drawing/2014/main" id="{00000000-0008-0000-0500-000003000000}"/>
            </a:ext>
          </a:extLst>
        </cdr:cNvPr>
        <cdr:cNvSpPr txBox="1"/>
      </cdr:nvSpPr>
      <cdr:spPr>
        <a:xfrm xmlns:a="http://schemas.openxmlformats.org/drawingml/2006/main">
          <a:off x="3857615" y="500065"/>
          <a:ext cx="1420027" cy="547688"/>
        </a:xfrm>
        <a:prstGeom xmlns:a="http://schemas.openxmlformats.org/drawingml/2006/main" prst="rect">
          <a:avLst/>
        </a:prstGeom>
        <a:solidFill xmlns:a="http://schemas.openxmlformats.org/drawingml/2006/main">
          <a:sysClr val="window" lastClr="FFFFFF"/>
        </a:solidFill>
        <a:ln xmlns:a="http://schemas.openxmlformats.org/drawingml/2006/main" w="9525" cmpd="sng">
          <a:solidFill>
            <a:sysClr val="windowText" lastClr="000000"/>
          </a:solidFill>
        </a:ln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n-US" sz="1600" b="1"/>
            <a:t>INTRUSION</a:t>
          </a:r>
        </a:p>
        <a:p xmlns:a="http://schemas.openxmlformats.org/drawingml/2006/main">
          <a:pPr algn="ctr"/>
          <a:r>
            <a:rPr lang="en-US" sz="1600" b="1"/>
            <a:t>(DRAINAGE)</a:t>
          </a:r>
        </a:p>
      </cdr:txBody>
    </cdr:sp>
  </cdr:relSizeAnchor>
</c:userShapes>
</file>

<file path=xl/drawings/drawing16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190500</xdr:colOff>
      <xdr:row>0</xdr:row>
      <xdr:rowOff>31750</xdr:rowOff>
    </xdr:from>
    <xdr:to>
      <xdr:col>2</xdr:col>
      <xdr:colOff>657225</xdr:colOff>
      <xdr:row>1</xdr:row>
      <xdr:rowOff>28575</xdr:rowOff>
    </xdr:to>
    <xdr:pic>
      <xdr:nvPicPr>
        <xdr:cNvPr id="2" name="Picture 1" descr="NUTECH+POROLABS LOGO">
          <a:extLst>
            <a:ext uri="{FF2B5EF4-FFF2-40B4-BE49-F238E27FC236}">
              <a16:creationId xmlns:a16="http://schemas.microsoft.com/office/drawing/2014/main" id="{490A071E-F71D-444F-91F9-88B5B60BAE27}"/>
            </a:ext>
          </a:extLst>
        </xdr:cNvPr>
        <xdr:cNvPicPr/>
      </xdr:nvPicPr>
      <xdr:blipFill>
        <a:blip xmlns:r="http://schemas.openxmlformats.org/officeDocument/2006/relationships" r:embed="rId1" r:link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1475" y="31750"/>
          <a:ext cx="1314450" cy="701675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29772</xdr:colOff>
      <xdr:row>30</xdr:row>
      <xdr:rowOff>65872</xdr:rowOff>
    </xdr:from>
    <xdr:to>
      <xdr:col>2</xdr:col>
      <xdr:colOff>1477572</xdr:colOff>
      <xdr:row>49</xdr:row>
      <xdr:rowOff>151597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40FBCB2B-6942-455A-8C95-3D6808C0D93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1</xdr:col>
      <xdr:colOff>876300</xdr:colOff>
      <xdr:row>1</xdr:row>
      <xdr:rowOff>38100</xdr:rowOff>
    </xdr:from>
    <xdr:to>
      <xdr:col>2</xdr:col>
      <xdr:colOff>665692</xdr:colOff>
      <xdr:row>4</xdr:row>
      <xdr:rowOff>161925</xdr:rowOff>
    </xdr:to>
    <xdr:pic>
      <xdr:nvPicPr>
        <xdr:cNvPr id="3" name="Picture 2" descr="NUTECH+POROLABS LOGO">
          <a:extLst>
            <a:ext uri="{FF2B5EF4-FFF2-40B4-BE49-F238E27FC236}">
              <a16:creationId xmlns:a16="http://schemas.microsoft.com/office/drawing/2014/main" id="{C94F5876-6ACC-4F24-8FB6-056229280C6A}"/>
            </a:ext>
          </a:extLst>
        </xdr:cNvPr>
        <xdr:cNvPicPr/>
      </xdr:nvPicPr>
      <xdr:blipFill>
        <a:blip xmlns:r="http://schemas.openxmlformats.org/officeDocument/2006/relationships" r:embed="rId2" r:link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90600" y="133350"/>
          <a:ext cx="1313392" cy="695325"/>
        </a:xfrm>
        <a:prstGeom prst="rect">
          <a:avLst/>
        </a:prstGeom>
        <a:noFill/>
        <a:ln>
          <a:noFill/>
        </a:ln>
      </xdr:spPr>
    </xdr:pic>
    <xdr:clientData/>
  </xdr:twoCellAnchor>
  <xdr:twoCellAnchor>
    <xdr:from>
      <xdr:col>3</xdr:col>
      <xdr:colOff>2238385</xdr:colOff>
      <xdr:row>11</xdr:row>
      <xdr:rowOff>47623</xdr:rowOff>
    </xdr:from>
    <xdr:to>
      <xdr:col>10</xdr:col>
      <xdr:colOff>11916</xdr:colOff>
      <xdr:row>30</xdr:row>
      <xdr:rowOff>61910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8372D304-6171-4408-B809-3C2A1DD363F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</xdr:col>
      <xdr:colOff>23812</xdr:colOff>
      <xdr:row>11</xdr:row>
      <xdr:rowOff>47624</xdr:rowOff>
    </xdr:from>
    <xdr:to>
      <xdr:col>3</xdr:col>
      <xdr:colOff>2235994</xdr:colOff>
      <xdr:row>30</xdr:row>
      <xdr:rowOff>61911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7A8852F1-4ED7-4CBE-AA39-3DB4C42792C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4</xdr:col>
      <xdr:colOff>132167</xdr:colOff>
      <xdr:row>30</xdr:row>
      <xdr:rowOff>65872</xdr:rowOff>
    </xdr:from>
    <xdr:to>
      <xdr:col>6</xdr:col>
      <xdr:colOff>401249</xdr:colOff>
      <xdr:row>49</xdr:row>
      <xdr:rowOff>151597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C96E969E-DA7F-4168-AF6A-078A21F5DA2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7</xdr:col>
      <xdr:colOff>147647</xdr:colOff>
      <xdr:row>30</xdr:row>
      <xdr:rowOff>65872</xdr:rowOff>
    </xdr:from>
    <xdr:to>
      <xdr:col>10</xdr:col>
      <xdr:colOff>11916</xdr:colOff>
      <xdr:row>49</xdr:row>
      <xdr:rowOff>151597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D42B21AC-7EB3-4785-9A38-28476A0BCCB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 editAs="oneCell">
    <xdr:from>
      <xdr:col>3</xdr:col>
      <xdr:colOff>1</xdr:colOff>
      <xdr:row>1</xdr:row>
      <xdr:rowOff>1</xdr:rowOff>
    </xdr:from>
    <xdr:to>
      <xdr:col>3</xdr:col>
      <xdr:colOff>2857499</xdr:colOff>
      <xdr:row>10</xdr:row>
      <xdr:rowOff>190499</xdr:rowOff>
    </xdr:to>
    <xdr:pic>
      <xdr:nvPicPr>
        <xdr:cNvPr id="8" name="Picture 7">
          <a:extLst>
            <a:ext uri="{FF2B5EF4-FFF2-40B4-BE49-F238E27FC236}">
              <a16:creationId xmlns:a16="http://schemas.microsoft.com/office/drawing/2014/main" id="{DDBE53C9-34E9-4E69-9230-F6769498B75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>
          <a:off x="3393282" y="95251"/>
          <a:ext cx="2857498" cy="1904998"/>
        </a:xfrm>
        <a:prstGeom prst="rect">
          <a:avLst/>
        </a:prstGeom>
      </xdr:spPr>
    </xdr:pic>
    <xdr:clientData/>
  </xdr:twoCellAnchor>
  <xdr:twoCellAnchor>
    <xdr:from>
      <xdr:col>2</xdr:col>
      <xdr:colOff>1628782</xdr:colOff>
      <xdr:row>30</xdr:row>
      <xdr:rowOff>65872</xdr:rowOff>
    </xdr:from>
    <xdr:to>
      <xdr:col>3</xdr:col>
      <xdr:colOff>2850364</xdr:colOff>
      <xdr:row>49</xdr:row>
      <xdr:rowOff>151597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C2F55DBD-D9E2-46BA-B5AF-3E352D6B2C0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</xdr:wsDr>
</file>

<file path=xl/drawings/drawing18.xml><?xml version="1.0" encoding="utf-8"?>
<c:userShapes xmlns:c="http://schemas.openxmlformats.org/drawingml/2006/chart">
  <cdr:relSizeAnchor xmlns:cdr="http://schemas.openxmlformats.org/drawingml/2006/chartDrawing">
    <cdr:from>
      <cdr:x>0.70312</cdr:x>
      <cdr:y>0.13672</cdr:y>
    </cdr:from>
    <cdr:to>
      <cdr:x>0.96195</cdr:x>
      <cdr:y>0.28646</cdr:y>
    </cdr:to>
    <cdr:sp macro="" textlink="">
      <cdr:nvSpPr>
        <cdr:cNvPr id="2" name="TextBox 2">
          <a:extLst xmlns:a="http://schemas.openxmlformats.org/drawingml/2006/main">
            <a:ext uri="{FF2B5EF4-FFF2-40B4-BE49-F238E27FC236}">
              <a16:creationId xmlns:a16="http://schemas.microsoft.com/office/drawing/2014/main" id="{00000000-0008-0000-0500-000003000000}"/>
            </a:ext>
          </a:extLst>
        </cdr:cNvPr>
        <cdr:cNvSpPr txBox="1"/>
      </cdr:nvSpPr>
      <cdr:spPr>
        <a:xfrm xmlns:a="http://schemas.openxmlformats.org/drawingml/2006/main">
          <a:off x="3857615" y="500065"/>
          <a:ext cx="1420027" cy="547688"/>
        </a:xfrm>
        <a:prstGeom xmlns:a="http://schemas.openxmlformats.org/drawingml/2006/main" prst="rect">
          <a:avLst/>
        </a:prstGeom>
        <a:solidFill xmlns:a="http://schemas.openxmlformats.org/drawingml/2006/main">
          <a:sysClr val="window" lastClr="FFFFFF"/>
        </a:solidFill>
        <a:ln xmlns:a="http://schemas.openxmlformats.org/drawingml/2006/main" w="9525" cmpd="sng">
          <a:solidFill>
            <a:sysClr val="windowText" lastClr="000000"/>
          </a:solidFill>
        </a:ln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n-US" sz="1600" b="1"/>
            <a:t>INTRUSION</a:t>
          </a:r>
        </a:p>
        <a:p xmlns:a="http://schemas.openxmlformats.org/drawingml/2006/main">
          <a:pPr algn="ctr"/>
          <a:r>
            <a:rPr lang="en-US" sz="1600" b="1"/>
            <a:t>(DRAINAGE)</a:t>
          </a:r>
        </a:p>
      </cdr:txBody>
    </cdr:sp>
  </cdr:relSizeAnchor>
</c:userShapes>
</file>

<file path=xl/drawings/drawing19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190500</xdr:colOff>
      <xdr:row>0</xdr:row>
      <xdr:rowOff>31750</xdr:rowOff>
    </xdr:from>
    <xdr:to>
      <xdr:col>2</xdr:col>
      <xdr:colOff>657225</xdr:colOff>
      <xdr:row>1</xdr:row>
      <xdr:rowOff>28575</xdr:rowOff>
    </xdr:to>
    <xdr:pic>
      <xdr:nvPicPr>
        <xdr:cNvPr id="2" name="Picture 1" descr="NUTECH+POROLABS LOGO">
          <a:extLst>
            <a:ext uri="{FF2B5EF4-FFF2-40B4-BE49-F238E27FC236}">
              <a16:creationId xmlns:a16="http://schemas.microsoft.com/office/drawing/2014/main" id="{8E5B3B35-6A1F-4BED-991A-B4DA0C0953F1}"/>
            </a:ext>
          </a:extLst>
        </xdr:cNvPr>
        <xdr:cNvPicPr/>
      </xdr:nvPicPr>
      <xdr:blipFill>
        <a:blip xmlns:r="http://schemas.openxmlformats.org/officeDocument/2006/relationships" r:embed="rId1" r:link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1475" y="31750"/>
          <a:ext cx="1314450" cy="701675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29772</xdr:colOff>
      <xdr:row>30</xdr:row>
      <xdr:rowOff>65872</xdr:rowOff>
    </xdr:from>
    <xdr:to>
      <xdr:col>2</xdr:col>
      <xdr:colOff>1477572</xdr:colOff>
      <xdr:row>49</xdr:row>
      <xdr:rowOff>151597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B4671C82-54A6-4125-A202-D045A0D66DD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1</xdr:col>
      <xdr:colOff>876300</xdr:colOff>
      <xdr:row>1</xdr:row>
      <xdr:rowOff>38100</xdr:rowOff>
    </xdr:from>
    <xdr:to>
      <xdr:col>2</xdr:col>
      <xdr:colOff>665692</xdr:colOff>
      <xdr:row>4</xdr:row>
      <xdr:rowOff>161925</xdr:rowOff>
    </xdr:to>
    <xdr:pic>
      <xdr:nvPicPr>
        <xdr:cNvPr id="3" name="Picture 2" descr="NUTECH+POROLABS LOGO">
          <a:extLst>
            <a:ext uri="{FF2B5EF4-FFF2-40B4-BE49-F238E27FC236}">
              <a16:creationId xmlns:a16="http://schemas.microsoft.com/office/drawing/2014/main" id="{A6418ABA-2D46-459B-B838-9947FE71BC72}"/>
            </a:ext>
          </a:extLst>
        </xdr:cNvPr>
        <xdr:cNvPicPr/>
      </xdr:nvPicPr>
      <xdr:blipFill>
        <a:blip xmlns:r="http://schemas.openxmlformats.org/officeDocument/2006/relationships" r:embed="rId2" r:link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90600" y="133350"/>
          <a:ext cx="1313392" cy="695325"/>
        </a:xfrm>
        <a:prstGeom prst="rect">
          <a:avLst/>
        </a:prstGeom>
        <a:noFill/>
        <a:ln>
          <a:noFill/>
        </a:ln>
      </xdr:spPr>
    </xdr:pic>
    <xdr:clientData/>
  </xdr:twoCellAnchor>
  <xdr:twoCellAnchor>
    <xdr:from>
      <xdr:col>3</xdr:col>
      <xdr:colOff>2238385</xdr:colOff>
      <xdr:row>11</xdr:row>
      <xdr:rowOff>47623</xdr:rowOff>
    </xdr:from>
    <xdr:to>
      <xdr:col>10</xdr:col>
      <xdr:colOff>11916</xdr:colOff>
      <xdr:row>30</xdr:row>
      <xdr:rowOff>61910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2F6DFF6B-C220-44C6-9780-07DFAED0551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</xdr:col>
      <xdr:colOff>23812</xdr:colOff>
      <xdr:row>11</xdr:row>
      <xdr:rowOff>47624</xdr:rowOff>
    </xdr:from>
    <xdr:to>
      <xdr:col>3</xdr:col>
      <xdr:colOff>2235994</xdr:colOff>
      <xdr:row>30</xdr:row>
      <xdr:rowOff>61911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79016696-6750-4244-998C-66D850186DC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4</xdr:col>
      <xdr:colOff>132167</xdr:colOff>
      <xdr:row>30</xdr:row>
      <xdr:rowOff>65872</xdr:rowOff>
    </xdr:from>
    <xdr:to>
      <xdr:col>6</xdr:col>
      <xdr:colOff>401249</xdr:colOff>
      <xdr:row>49</xdr:row>
      <xdr:rowOff>151597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7816CA5F-105D-4446-9509-5AB0476BEF8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7</xdr:col>
      <xdr:colOff>147647</xdr:colOff>
      <xdr:row>30</xdr:row>
      <xdr:rowOff>65872</xdr:rowOff>
    </xdr:from>
    <xdr:to>
      <xdr:col>10</xdr:col>
      <xdr:colOff>11916</xdr:colOff>
      <xdr:row>49</xdr:row>
      <xdr:rowOff>151597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21092079-4FBA-4FCE-A1A4-16D458CD678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 editAs="oneCell">
    <xdr:from>
      <xdr:col>3</xdr:col>
      <xdr:colOff>1</xdr:colOff>
      <xdr:row>1</xdr:row>
      <xdr:rowOff>1</xdr:rowOff>
    </xdr:from>
    <xdr:to>
      <xdr:col>3</xdr:col>
      <xdr:colOff>2857499</xdr:colOff>
      <xdr:row>10</xdr:row>
      <xdr:rowOff>190499</xdr:rowOff>
    </xdr:to>
    <xdr:pic>
      <xdr:nvPicPr>
        <xdr:cNvPr id="8" name="Picture 7">
          <a:extLst>
            <a:ext uri="{FF2B5EF4-FFF2-40B4-BE49-F238E27FC236}">
              <a16:creationId xmlns:a16="http://schemas.microsoft.com/office/drawing/2014/main" id="{5BFE2ABE-5D2B-4B9E-B316-30230683142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>
          <a:off x="3393282" y="95251"/>
          <a:ext cx="2857498" cy="1904998"/>
        </a:xfrm>
        <a:prstGeom prst="rect">
          <a:avLst/>
        </a:prstGeom>
      </xdr:spPr>
    </xdr:pic>
    <xdr:clientData/>
  </xdr:twoCellAnchor>
  <xdr:twoCellAnchor>
    <xdr:from>
      <xdr:col>2</xdr:col>
      <xdr:colOff>1628782</xdr:colOff>
      <xdr:row>30</xdr:row>
      <xdr:rowOff>65872</xdr:rowOff>
    </xdr:from>
    <xdr:to>
      <xdr:col>3</xdr:col>
      <xdr:colOff>2850364</xdr:colOff>
      <xdr:row>49</xdr:row>
      <xdr:rowOff>151597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4B8C5E06-6399-49FF-82ED-5529D956F3C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</xdr:wsDr>
</file>

<file path=xl/drawings/drawing21.xml><?xml version="1.0" encoding="utf-8"?>
<c:userShapes xmlns:c="http://schemas.openxmlformats.org/drawingml/2006/chart">
  <cdr:relSizeAnchor xmlns:cdr="http://schemas.openxmlformats.org/drawingml/2006/chartDrawing">
    <cdr:from>
      <cdr:x>0.70312</cdr:x>
      <cdr:y>0.13672</cdr:y>
    </cdr:from>
    <cdr:to>
      <cdr:x>0.96195</cdr:x>
      <cdr:y>0.28646</cdr:y>
    </cdr:to>
    <cdr:sp macro="" textlink="">
      <cdr:nvSpPr>
        <cdr:cNvPr id="2" name="TextBox 2">
          <a:extLst xmlns:a="http://schemas.openxmlformats.org/drawingml/2006/main">
            <a:ext uri="{FF2B5EF4-FFF2-40B4-BE49-F238E27FC236}">
              <a16:creationId xmlns:a16="http://schemas.microsoft.com/office/drawing/2014/main" id="{00000000-0008-0000-0500-000003000000}"/>
            </a:ext>
          </a:extLst>
        </cdr:cNvPr>
        <cdr:cNvSpPr txBox="1"/>
      </cdr:nvSpPr>
      <cdr:spPr>
        <a:xfrm xmlns:a="http://schemas.openxmlformats.org/drawingml/2006/main">
          <a:off x="3857615" y="500065"/>
          <a:ext cx="1420027" cy="547688"/>
        </a:xfrm>
        <a:prstGeom xmlns:a="http://schemas.openxmlformats.org/drawingml/2006/main" prst="rect">
          <a:avLst/>
        </a:prstGeom>
        <a:solidFill xmlns:a="http://schemas.openxmlformats.org/drawingml/2006/main">
          <a:sysClr val="window" lastClr="FFFFFF"/>
        </a:solidFill>
        <a:ln xmlns:a="http://schemas.openxmlformats.org/drawingml/2006/main" w="9525" cmpd="sng">
          <a:solidFill>
            <a:sysClr val="windowText" lastClr="000000"/>
          </a:solidFill>
        </a:ln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n-US" sz="1600" b="1"/>
            <a:t>INTRUSION</a:t>
          </a:r>
        </a:p>
        <a:p xmlns:a="http://schemas.openxmlformats.org/drawingml/2006/main">
          <a:pPr algn="ctr"/>
          <a:r>
            <a:rPr lang="en-US" sz="1600" b="1"/>
            <a:t>(DRAINAGE)</a:t>
          </a:r>
        </a:p>
      </cdr:txBody>
    </cdr:sp>
  </cdr:relSizeAnchor>
</c:userShapes>
</file>

<file path=xl/drawings/drawing2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190500</xdr:colOff>
      <xdr:row>0</xdr:row>
      <xdr:rowOff>31750</xdr:rowOff>
    </xdr:from>
    <xdr:to>
      <xdr:col>2</xdr:col>
      <xdr:colOff>657225</xdr:colOff>
      <xdr:row>1</xdr:row>
      <xdr:rowOff>28575</xdr:rowOff>
    </xdr:to>
    <xdr:pic>
      <xdr:nvPicPr>
        <xdr:cNvPr id="2" name="Picture 1" descr="NUTECH+POROLABS LOGO">
          <a:extLst>
            <a:ext uri="{FF2B5EF4-FFF2-40B4-BE49-F238E27FC236}">
              <a16:creationId xmlns:a16="http://schemas.microsoft.com/office/drawing/2014/main" id="{338F340D-3D31-45C4-88C1-0ED0BB1F5D30}"/>
            </a:ext>
          </a:extLst>
        </xdr:cNvPr>
        <xdr:cNvPicPr/>
      </xdr:nvPicPr>
      <xdr:blipFill>
        <a:blip xmlns:r="http://schemas.openxmlformats.org/officeDocument/2006/relationships" r:embed="rId1" r:link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1475" y="31750"/>
          <a:ext cx="1314450" cy="701675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29772</xdr:colOff>
      <xdr:row>30</xdr:row>
      <xdr:rowOff>65872</xdr:rowOff>
    </xdr:from>
    <xdr:to>
      <xdr:col>2</xdr:col>
      <xdr:colOff>1477572</xdr:colOff>
      <xdr:row>49</xdr:row>
      <xdr:rowOff>151597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D37AD0B0-D183-4D97-936B-0C4C1A51AEA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1</xdr:col>
      <xdr:colOff>876300</xdr:colOff>
      <xdr:row>1</xdr:row>
      <xdr:rowOff>38100</xdr:rowOff>
    </xdr:from>
    <xdr:to>
      <xdr:col>2</xdr:col>
      <xdr:colOff>665692</xdr:colOff>
      <xdr:row>4</xdr:row>
      <xdr:rowOff>161925</xdr:rowOff>
    </xdr:to>
    <xdr:pic>
      <xdr:nvPicPr>
        <xdr:cNvPr id="3" name="Picture 2" descr="NUTECH+POROLABS LOGO">
          <a:extLst>
            <a:ext uri="{FF2B5EF4-FFF2-40B4-BE49-F238E27FC236}">
              <a16:creationId xmlns:a16="http://schemas.microsoft.com/office/drawing/2014/main" id="{BF5FE2FA-A7B4-4E41-96A0-225A0161159B}"/>
            </a:ext>
          </a:extLst>
        </xdr:cNvPr>
        <xdr:cNvPicPr/>
      </xdr:nvPicPr>
      <xdr:blipFill>
        <a:blip xmlns:r="http://schemas.openxmlformats.org/officeDocument/2006/relationships" r:embed="rId2" r:link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90600" y="133350"/>
          <a:ext cx="1313392" cy="695325"/>
        </a:xfrm>
        <a:prstGeom prst="rect">
          <a:avLst/>
        </a:prstGeom>
        <a:noFill/>
        <a:ln>
          <a:noFill/>
        </a:ln>
      </xdr:spPr>
    </xdr:pic>
    <xdr:clientData/>
  </xdr:twoCellAnchor>
  <xdr:twoCellAnchor>
    <xdr:from>
      <xdr:col>3</xdr:col>
      <xdr:colOff>2238385</xdr:colOff>
      <xdr:row>11</xdr:row>
      <xdr:rowOff>47623</xdr:rowOff>
    </xdr:from>
    <xdr:to>
      <xdr:col>10</xdr:col>
      <xdr:colOff>11916</xdr:colOff>
      <xdr:row>30</xdr:row>
      <xdr:rowOff>61910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76459819-5687-41B6-B895-835BF041335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</xdr:col>
      <xdr:colOff>23812</xdr:colOff>
      <xdr:row>11</xdr:row>
      <xdr:rowOff>47624</xdr:rowOff>
    </xdr:from>
    <xdr:to>
      <xdr:col>3</xdr:col>
      <xdr:colOff>2235994</xdr:colOff>
      <xdr:row>30</xdr:row>
      <xdr:rowOff>61911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AFBDE167-9F1E-4186-B202-F142C274B05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4</xdr:col>
      <xdr:colOff>132167</xdr:colOff>
      <xdr:row>30</xdr:row>
      <xdr:rowOff>65872</xdr:rowOff>
    </xdr:from>
    <xdr:to>
      <xdr:col>6</xdr:col>
      <xdr:colOff>401249</xdr:colOff>
      <xdr:row>49</xdr:row>
      <xdr:rowOff>151597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84330BA2-81A5-4233-95E6-40D06CFB01A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7</xdr:col>
      <xdr:colOff>147647</xdr:colOff>
      <xdr:row>30</xdr:row>
      <xdr:rowOff>65872</xdr:rowOff>
    </xdr:from>
    <xdr:to>
      <xdr:col>10</xdr:col>
      <xdr:colOff>11916</xdr:colOff>
      <xdr:row>49</xdr:row>
      <xdr:rowOff>151597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54EDF892-8518-4AD2-8029-8C876275F26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 editAs="oneCell">
    <xdr:from>
      <xdr:col>3</xdr:col>
      <xdr:colOff>1</xdr:colOff>
      <xdr:row>1</xdr:row>
      <xdr:rowOff>2</xdr:rowOff>
    </xdr:from>
    <xdr:to>
      <xdr:col>3</xdr:col>
      <xdr:colOff>2857499</xdr:colOff>
      <xdr:row>11</xdr:row>
      <xdr:rowOff>0</xdr:rowOff>
    </xdr:to>
    <xdr:pic>
      <xdr:nvPicPr>
        <xdr:cNvPr id="8" name="Picture 7">
          <a:extLst>
            <a:ext uri="{FF2B5EF4-FFF2-40B4-BE49-F238E27FC236}">
              <a16:creationId xmlns:a16="http://schemas.microsoft.com/office/drawing/2014/main" id="{CD8670B6-BCA1-4176-A856-5821B12C0B7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 rot="16200000">
          <a:off x="3869532" y="-380998"/>
          <a:ext cx="1904998" cy="2857498"/>
        </a:xfrm>
        <a:prstGeom prst="rect">
          <a:avLst/>
        </a:prstGeom>
      </xdr:spPr>
    </xdr:pic>
    <xdr:clientData/>
  </xdr:twoCellAnchor>
  <xdr:twoCellAnchor>
    <xdr:from>
      <xdr:col>2</xdr:col>
      <xdr:colOff>1628782</xdr:colOff>
      <xdr:row>30</xdr:row>
      <xdr:rowOff>65872</xdr:rowOff>
    </xdr:from>
    <xdr:to>
      <xdr:col>3</xdr:col>
      <xdr:colOff>2850364</xdr:colOff>
      <xdr:row>49</xdr:row>
      <xdr:rowOff>151597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D764FB55-A97F-4765-A865-CF864A8395C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</xdr:wsDr>
</file>

<file path=xl/drawings/drawing24.xml><?xml version="1.0" encoding="utf-8"?>
<c:userShapes xmlns:c="http://schemas.openxmlformats.org/drawingml/2006/chart">
  <cdr:relSizeAnchor xmlns:cdr="http://schemas.openxmlformats.org/drawingml/2006/chartDrawing">
    <cdr:from>
      <cdr:x>0.70312</cdr:x>
      <cdr:y>0.13672</cdr:y>
    </cdr:from>
    <cdr:to>
      <cdr:x>0.96195</cdr:x>
      <cdr:y>0.28646</cdr:y>
    </cdr:to>
    <cdr:sp macro="" textlink="">
      <cdr:nvSpPr>
        <cdr:cNvPr id="2" name="TextBox 2">
          <a:extLst xmlns:a="http://schemas.openxmlformats.org/drawingml/2006/main">
            <a:ext uri="{FF2B5EF4-FFF2-40B4-BE49-F238E27FC236}">
              <a16:creationId xmlns:a16="http://schemas.microsoft.com/office/drawing/2014/main" id="{00000000-0008-0000-0500-000003000000}"/>
            </a:ext>
          </a:extLst>
        </cdr:cNvPr>
        <cdr:cNvSpPr txBox="1"/>
      </cdr:nvSpPr>
      <cdr:spPr>
        <a:xfrm xmlns:a="http://schemas.openxmlformats.org/drawingml/2006/main">
          <a:off x="3857615" y="500065"/>
          <a:ext cx="1420027" cy="547688"/>
        </a:xfrm>
        <a:prstGeom xmlns:a="http://schemas.openxmlformats.org/drawingml/2006/main" prst="rect">
          <a:avLst/>
        </a:prstGeom>
        <a:solidFill xmlns:a="http://schemas.openxmlformats.org/drawingml/2006/main">
          <a:sysClr val="window" lastClr="FFFFFF"/>
        </a:solidFill>
        <a:ln xmlns:a="http://schemas.openxmlformats.org/drawingml/2006/main" w="9525" cmpd="sng">
          <a:solidFill>
            <a:sysClr val="windowText" lastClr="000000"/>
          </a:solidFill>
        </a:ln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n-US" sz="1600" b="1"/>
            <a:t>INTRUSION</a:t>
          </a:r>
        </a:p>
        <a:p xmlns:a="http://schemas.openxmlformats.org/drawingml/2006/main">
          <a:pPr algn="ctr"/>
          <a:r>
            <a:rPr lang="en-US" sz="1600" b="1"/>
            <a:t>(DRAINAGE)</a:t>
          </a:r>
        </a:p>
      </cdr:txBody>
    </cdr:sp>
  </cdr:relSizeAnchor>
</c:userShapes>
</file>

<file path=xl/drawings/drawing25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190500</xdr:colOff>
      <xdr:row>0</xdr:row>
      <xdr:rowOff>31750</xdr:rowOff>
    </xdr:from>
    <xdr:to>
      <xdr:col>2</xdr:col>
      <xdr:colOff>657225</xdr:colOff>
      <xdr:row>1</xdr:row>
      <xdr:rowOff>28575</xdr:rowOff>
    </xdr:to>
    <xdr:pic>
      <xdr:nvPicPr>
        <xdr:cNvPr id="2" name="Picture 1" descr="NUTECH+POROLABS LOGO">
          <a:extLst>
            <a:ext uri="{FF2B5EF4-FFF2-40B4-BE49-F238E27FC236}">
              <a16:creationId xmlns:a16="http://schemas.microsoft.com/office/drawing/2014/main" id="{447AC628-9A57-463F-B81C-E86B6FE87094}"/>
            </a:ext>
          </a:extLst>
        </xdr:cNvPr>
        <xdr:cNvPicPr/>
      </xdr:nvPicPr>
      <xdr:blipFill>
        <a:blip xmlns:r="http://schemas.openxmlformats.org/officeDocument/2006/relationships" r:embed="rId1" r:link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1475" y="31750"/>
          <a:ext cx="1314450" cy="701675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26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29772</xdr:colOff>
      <xdr:row>30</xdr:row>
      <xdr:rowOff>65872</xdr:rowOff>
    </xdr:from>
    <xdr:to>
      <xdr:col>2</xdr:col>
      <xdr:colOff>1477572</xdr:colOff>
      <xdr:row>49</xdr:row>
      <xdr:rowOff>151597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730D833C-0E00-479A-BC05-401E98D85A6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1</xdr:col>
      <xdr:colOff>876300</xdr:colOff>
      <xdr:row>1</xdr:row>
      <xdr:rowOff>38100</xdr:rowOff>
    </xdr:from>
    <xdr:to>
      <xdr:col>2</xdr:col>
      <xdr:colOff>665692</xdr:colOff>
      <xdr:row>4</xdr:row>
      <xdr:rowOff>161925</xdr:rowOff>
    </xdr:to>
    <xdr:pic>
      <xdr:nvPicPr>
        <xdr:cNvPr id="3" name="Picture 2" descr="NUTECH+POROLABS LOGO">
          <a:extLst>
            <a:ext uri="{FF2B5EF4-FFF2-40B4-BE49-F238E27FC236}">
              <a16:creationId xmlns:a16="http://schemas.microsoft.com/office/drawing/2014/main" id="{132DA291-EEF4-4738-82D0-A1DF416F1640}"/>
            </a:ext>
          </a:extLst>
        </xdr:cNvPr>
        <xdr:cNvPicPr/>
      </xdr:nvPicPr>
      <xdr:blipFill>
        <a:blip xmlns:r="http://schemas.openxmlformats.org/officeDocument/2006/relationships" r:embed="rId2" r:link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90600" y="133350"/>
          <a:ext cx="1313392" cy="695325"/>
        </a:xfrm>
        <a:prstGeom prst="rect">
          <a:avLst/>
        </a:prstGeom>
        <a:noFill/>
        <a:ln>
          <a:noFill/>
        </a:ln>
      </xdr:spPr>
    </xdr:pic>
    <xdr:clientData/>
  </xdr:twoCellAnchor>
  <xdr:twoCellAnchor>
    <xdr:from>
      <xdr:col>3</xdr:col>
      <xdr:colOff>2238385</xdr:colOff>
      <xdr:row>11</xdr:row>
      <xdr:rowOff>47623</xdr:rowOff>
    </xdr:from>
    <xdr:to>
      <xdr:col>10</xdr:col>
      <xdr:colOff>11916</xdr:colOff>
      <xdr:row>30</xdr:row>
      <xdr:rowOff>61910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73786933-AED1-4944-8ECC-13F97A11DD5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</xdr:col>
      <xdr:colOff>23812</xdr:colOff>
      <xdr:row>11</xdr:row>
      <xdr:rowOff>47624</xdr:rowOff>
    </xdr:from>
    <xdr:to>
      <xdr:col>3</xdr:col>
      <xdr:colOff>2235994</xdr:colOff>
      <xdr:row>30</xdr:row>
      <xdr:rowOff>61911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23240756-39E2-411D-88E5-644C7C1791F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4</xdr:col>
      <xdr:colOff>132167</xdr:colOff>
      <xdr:row>30</xdr:row>
      <xdr:rowOff>65872</xdr:rowOff>
    </xdr:from>
    <xdr:to>
      <xdr:col>6</xdr:col>
      <xdr:colOff>401249</xdr:colOff>
      <xdr:row>49</xdr:row>
      <xdr:rowOff>151597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A0A55CCF-5223-4FD6-816C-7C1A006111F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7</xdr:col>
      <xdr:colOff>147647</xdr:colOff>
      <xdr:row>30</xdr:row>
      <xdr:rowOff>65872</xdr:rowOff>
    </xdr:from>
    <xdr:to>
      <xdr:col>10</xdr:col>
      <xdr:colOff>11916</xdr:colOff>
      <xdr:row>49</xdr:row>
      <xdr:rowOff>151597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901ABC69-F488-4920-8D66-F10292B7CEE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 editAs="oneCell">
    <xdr:from>
      <xdr:col>3</xdr:col>
      <xdr:colOff>1</xdr:colOff>
      <xdr:row>1</xdr:row>
      <xdr:rowOff>2</xdr:rowOff>
    </xdr:from>
    <xdr:to>
      <xdr:col>3</xdr:col>
      <xdr:colOff>2857499</xdr:colOff>
      <xdr:row>11</xdr:row>
      <xdr:rowOff>0</xdr:rowOff>
    </xdr:to>
    <xdr:pic>
      <xdr:nvPicPr>
        <xdr:cNvPr id="8" name="Picture 7">
          <a:extLst>
            <a:ext uri="{FF2B5EF4-FFF2-40B4-BE49-F238E27FC236}">
              <a16:creationId xmlns:a16="http://schemas.microsoft.com/office/drawing/2014/main" id="{F791D611-C8BB-4A04-BA5A-893C2ACFACA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 rot="16200000">
          <a:off x="3869532" y="-380998"/>
          <a:ext cx="1904998" cy="2857498"/>
        </a:xfrm>
        <a:prstGeom prst="rect">
          <a:avLst/>
        </a:prstGeom>
      </xdr:spPr>
    </xdr:pic>
    <xdr:clientData/>
  </xdr:twoCellAnchor>
  <xdr:twoCellAnchor>
    <xdr:from>
      <xdr:col>2</xdr:col>
      <xdr:colOff>1628782</xdr:colOff>
      <xdr:row>30</xdr:row>
      <xdr:rowOff>65872</xdr:rowOff>
    </xdr:from>
    <xdr:to>
      <xdr:col>3</xdr:col>
      <xdr:colOff>2850364</xdr:colOff>
      <xdr:row>49</xdr:row>
      <xdr:rowOff>151597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272C3033-31E6-41CE-8623-D994194FA19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</xdr:wsDr>
</file>

<file path=xl/drawings/drawing27.xml><?xml version="1.0" encoding="utf-8"?>
<c:userShapes xmlns:c="http://schemas.openxmlformats.org/drawingml/2006/chart">
  <cdr:relSizeAnchor xmlns:cdr="http://schemas.openxmlformats.org/drawingml/2006/chartDrawing">
    <cdr:from>
      <cdr:x>0.70312</cdr:x>
      <cdr:y>0.13672</cdr:y>
    </cdr:from>
    <cdr:to>
      <cdr:x>0.96195</cdr:x>
      <cdr:y>0.28646</cdr:y>
    </cdr:to>
    <cdr:sp macro="" textlink="">
      <cdr:nvSpPr>
        <cdr:cNvPr id="2" name="TextBox 2">
          <a:extLst xmlns:a="http://schemas.openxmlformats.org/drawingml/2006/main">
            <a:ext uri="{FF2B5EF4-FFF2-40B4-BE49-F238E27FC236}">
              <a16:creationId xmlns:a16="http://schemas.microsoft.com/office/drawing/2014/main" id="{00000000-0008-0000-0500-000003000000}"/>
            </a:ext>
          </a:extLst>
        </cdr:cNvPr>
        <cdr:cNvSpPr txBox="1"/>
      </cdr:nvSpPr>
      <cdr:spPr>
        <a:xfrm xmlns:a="http://schemas.openxmlformats.org/drawingml/2006/main">
          <a:off x="3857615" y="500065"/>
          <a:ext cx="1420027" cy="547688"/>
        </a:xfrm>
        <a:prstGeom xmlns:a="http://schemas.openxmlformats.org/drawingml/2006/main" prst="rect">
          <a:avLst/>
        </a:prstGeom>
        <a:solidFill xmlns:a="http://schemas.openxmlformats.org/drawingml/2006/main">
          <a:sysClr val="window" lastClr="FFFFFF"/>
        </a:solidFill>
        <a:ln xmlns:a="http://schemas.openxmlformats.org/drawingml/2006/main" w="9525" cmpd="sng">
          <a:solidFill>
            <a:sysClr val="windowText" lastClr="000000"/>
          </a:solidFill>
        </a:ln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n-US" sz="1600" b="1"/>
            <a:t>INTRUSION</a:t>
          </a:r>
        </a:p>
        <a:p xmlns:a="http://schemas.openxmlformats.org/drawingml/2006/main">
          <a:pPr algn="ctr"/>
          <a:r>
            <a:rPr lang="en-US" sz="1600" b="1"/>
            <a:t>(DRAINAGE)</a:t>
          </a:r>
        </a:p>
      </cdr:txBody>
    </cdr:sp>
  </cdr:relSizeAnchor>
</c:userShapes>
</file>

<file path=xl/drawings/drawing28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190500</xdr:colOff>
      <xdr:row>0</xdr:row>
      <xdr:rowOff>31750</xdr:rowOff>
    </xdr:from>
    <xdr:to>
      <xdr:col>2</xdr:col>
      <xdr:colOff>657225</xdr:colOff>
      <xdr:row>1</xdr:row>
      <xdr:rowOff>28575</xdr:rowOff>
    </xdr:to>
    <xdr:pic>
      <xdr:nvPicPr>
        <xdr:cNvPr id="2" name="Picture 1" descr="NUTECH+POROLABS LOGO">
          <a:extLst>
            <a:ext uri="{FF2B5EF4-FFF2-40B4-BE49-F238E27FC236}">
              <a16:creationId xmlns:a16="http://schemas.microsoft.com/office/drawing/2014/main" id="{FAC860DD-CD64-4C67-8D7F-26DB1FCBD2A9}"/>
            </a:ext>
          </a:extLst>
        </xdr:cNvPr>
        <xdr:cNvPicPr/>
      </xdr:nvPicPr>
      <xdr:blipFill>
        <a:blip xmlns:r="http://schemas.openxmlformats.org/officeDocument/2006/relationships" r:embed="rId1" r:link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1475" y="31750"/>
          <a:ext cx="1314450" cy="701675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29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29772</xdr:colOff>
      <xdr:row>30</xdr:row>
      <xdr:rowOff>65872</xdr:rowOff>
    </xdr:from>
    <xdr:to>
      <xdr:col>2</xdr:col>
      <xdr:colOff>1477572</xdr:colOff>
      <xdr:row>49</xdr:row>
      <xdr:rowOff>151597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480C5845-D08F-4A87-89CD-82526364B3A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1</xdr:col>
      <xdr:colOff>876300</xdr:colOff>
      <xdr:row>1</xdr:row>
      <xdr:rowOff>38100</xdr:rowOff>
    </xdr:from>
    <xdr:to>
      <xdr:col>2</xdr:col>
      <xdr:colOff>665692</xdr:colOff>
      <xdr:row>4</xdr:row>
      <xdr:rowOff>161925</xdr:rowOff>
    </xdr:to>
    <xdr:pic>
      <xdr:nvPicPr>
        <xdr:cNvPr id="3" name="Picture 2" descr="NUTECH+POROLABS LOGO">
          <a:extLst>
            <a:ext uri="{FF2B5EF4-FFF2-40B4-BE49-F238E27FC236}">
              <a16:creationId xmlns:a16="http://schemas.microsoft.com/office/drawing/2014/main" id="{369B989F-B2A6-46A9-8512-C2F591C02D24}"/>
            </a:ext>
          </a:extLst>
        </xdr:cNvPr>
        <xdr:cNvPicPr/>
      </xdr:nvPicPr>
      <xdr:blipFill>
        <a:blip xmlns:r="http://schemas.openxmlformats.org/officeDocument/2006/relationships" r:embed="rId2" r:link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90600" y="133350"/>
          <a:ext cx="1313392" cy="695325"/>
        </a:xfrm>
        <a:prstGeom prst="rect">
          <a:avLst/>
        </a:prstGeom>
        <a:noFill/>
        <a:ln>
          <a:noFill/>
        </a:ln>
      </xdr:spPr>
    </xdr:pic>
    <xdr:clientData/>
  </xdr:twoCellAnchor>
  <xdr:twoCellAnchor>
    <xdr:from>
      <xdr:col>3</xdr:col>
      <xdr:colOff>2238385</xdr:colOff>
      <xdr:row>11</xdr:row>
      <xdr:rowOff>47623</xdr:rowOff>
    </xdr:from>
    <xdr:to>
      <xdr:col>10</xdr:col>
      <xdr:colOff>11916</xdr:colOff>
      <xdr:row>30</xdr:row>
      <xdr:rowOff>61910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11A5CCE8-B846-4DBF-98B4-FAA8FFB8DB3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</xdr:col>
      <xdr:colOff>23812</xdr:colOff>
      <xdr:row>11</xdr:row>
      <xdr:rowOff>47624</xdr:rowOff>
    </xdr:from>
    <xdr:to>
      <xdr:col>3</xdr:col>
      <xdr:colOff>2235994</xdr:colOff>
      <xdr:row>30</xdr:row>
      <xdr:rowOff>61911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DA44CE6C-DCA6-4537-83EF-8DAC6186408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4</xdr:col>
      <xdr:colOff>132167</xdr:colOff>
      <xdr:row>30</xdr:row>
      <xdr:rowOff>65872</xdr:rowOff>
    </xdr:from>
    <xdr:to>
      <xdr:col>6</xdr:col>
      <xdr:colOff>401249</xdr:colOff>
      <xdr:row>49</xdr:row>
      <xdr:rowOff>151597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503D1203-7A0D-43BC-8E3E-AC9CE264AD1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7</xdr:col>
      <xdr:colOff>147647</xdr:colOff>
      <xdr:row>30</xdr:row>
      <xdr:rowOff>65872</xdr:rowOff>
    </xdr:from>
    <xdr:to>
      <xdr:col>10</xdr:col>
      <xdr:colOff>11916</xdr:colOff>
      <xdr:row>49</xdr:row>
      <xdr:rowOff>151597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8A3990EE-B154-4748-B8F6-2381150798F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 editAs="oneCell">
    <xdr:from>
      <xdr:col>3</xdr:col>
      <xdr:colOff>1</xdr:colOff>
      <xdr:row>1</xdr:row>
      <xdr:rowOff>1</xdr:rowOff>
    </xdr:from>
    <xdr:to>
      <xdr:col>3</xdr:col>
      <xdr:colOff>2857499</xdr:colOff>
      <xdr:row>10</xdr:row>
      <xdr:rowOff>190499</xdr:rowOff>
    </xdr:to>
    <xdr:pic>
      <xdr:nvPicPr>
        <xdr:cNvPr id="8" name="Picture 7">
          <a:extLst>
            <a:ext uri="{FF2B5EF4-FFF2-40B4-BE49-F238E27FC236}">
              <a16:creationId xmlns:a16="http://schemas.microsoft.com/office/drawing/2014/main" id="{FE777460-708C-4DF3-A3D8-8C146D9DC8B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>
          <a:off x="3393282" y="95251"/>
          <a:ext cx="2857498" cy="1904998"/>
        </a:xfrm>
        <a:prstGeom prst="rect">
          <a:avLst/>
        </a:prstGeom>
      </xdr:spPr>
    </xdr:pic>
    <xdr:clientData/>
  </xdr:twoCellAnchor>
  <xdr:twoCellAnchor>
    <xdr:from>
      <xdr:col>2</xdr:col>
      <xdr:colOff>1628782</xdr:colOff>
      <xdr:row>30</xdr:row>
      <xdr:rowOff>65872</xdr:rowOff>
    </xdr:from>
    <xdr:to>
      <xdr:col>3</xdr:col>
      <xdr:colOff>2850364</xdr:colOff>
      <xdr:row>49</xdr:row>
      <xdr:rowOff>151597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DEA57DB4-3376-4400-B926-7584C394031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</xdr:wsDr>
</file>

<file path=xl/drawings/drawing30.xml><?xml version="1.0" encoding="utf-8"?>
<c:userShapes xmlns:c="http://schemas.openxmlformats.org/drawingml/2006/chart">
  <cdr:relSizeAnchor xmlns:cdr="http://schemas.openxmlformats.org/drawingml/2006/chartDrawing">
    <cdr:from>
      <cdr:x>0.70312</cdr:x>
      <cdr:y>0.13672</cdr:y>
    </cdr:from>
    <cdr:to>
      <cdr:x>0.96195</cdr:x>
      <cdr:y>0.28646</cdr:y>
    </cdr:to>
    <cdr:sp macro="" textlink="">
      <cdr:nvSpPr>
        <cdr:cNvPr id="2" name="TextBox 2">
          <a:extLst xmlns:a="http://schemas.openxmlformats.org/drawingml/2006/main">
            <a:ext uri="{FF2B5EF4-FFF2-40B4-BE49-F238E27FC236}">
              <a16:creationId xmlns:a16="http://schemas.microsoft.com/office/drawing/2014/main" id="{00000000-0008-0000-0500-000003000000}"/>
            </a:ext>
          </a:extLst>
        </cdr:cNvPr>
        <cdr:cNvSpPr txBox="1"/>
      </cdr:nvSpPr>
      <cdr:spPr>
        <a:xfrm xmlns:a="http://schemas.openxmlformats.org/drawingml/2006/main">
          <a:off x="3857615" y="500065"/>
          <a:ext cx="1420027" cy="547688"/>
        </a:xfrm>
        <a:prstGeom xmlns:a="http://schemas.openxmlformats.org/drawingml/2006/main" prst="rect">
          <a:avLst/>
        </a:prstGeom>
        <a:solidFill xmlns:a="http://schemas.openxmlformats.org/drawingml/2006/main">
          <a:sysClr val="window" lastClr="FFFFFF"/>
        </a:solidFill>
        <a:ln xmlns:a="http://schemas.openxmlformats.org/drawingml/2006/main" w="9525" cmpd="sng">
          <a:solidFill>
            <a:sysClr val="windowText" lastClr="000000"/>
          </a:solidFill>
        </a:ln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n-US" sz="1600" b="1"/>
            <a:t>INTRUSION</a:t>
          </a:r>
        </a:p>
        <a:p xmlns:a="http://schemas.openxmlformats.org/drawingml/2006/main">
          <a:pPr algn="ctr"/>
          <a:r>
            <a:rPr lang="en-US" sz="1600" b="1"/>
            <a:t>(DRAINAGE)</a:t>
          </a:r>
        </a:p>
      </cdr:txBody>
    </cdr:sp>
  </cdr:relSizeAnchor>
</c:userShapes>
</file>

<file path=xl/drawings/drawing3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190500</xdr:colOff>
      <xdr:row>0</xdr:row>
      <xdr:rowOff>31750</xdr:rowOff>
    </xdr:from>
    <xdr:to>
      <xdr:col>2</xdr:col>
      <xdr:colOff>657225</xdr:colOff>
      <xdr:row>1</xdr:row>
      <xdr:rowOff>28575</xdr:rowOff>
    </xdr:to>
    <xdr:pic>
      <xdr:nvPicPr>
        <xdr:cNvPr id="2" name="Picture 1" descr="NUTECH+POROLABS LOGO">
          <a:extLst>
            <a:ext uri="{FF2B5EF4-FFF2-40B4-BE49-F238E27FC236}">
              <a16:creationId xmlns:a16="http://schemas.microsoft.com/office/drawing/2014/main" id="{DC39195E-B6B8-411C-B00E-C6EA4824D201}"/>
            </a:ext>
          </a:extLst>
        </xdr:cNvPr>
        <xdr:cNvPicPr/>
      </xdr:nvPicPr>
      <xdr:blipFill>
        <a:blip xmlns:r="http://schemas.openxmlformats.org/officeDocument/2006/relationships" r:embed="rId1" r:link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1475" y="31750"/>
          <a:ext cx="1314450" cy="701675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3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29772</xdr:colOff>
      <xdr:row>30</xdr:row>
      <xdr:rowOff>65872</xdr:rowOff>
    </xdr:from>
    <xdr:to>
      <xdr:col>2</xdr:col>
      <xdr:colOff>1477572</xdr:colOff>
      <xdr:row>49</xdr:row>
      <xdr:rowOff>151597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B2022206-EF01-45FE-A089-4192714EAEB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1</xdr:col>
      <xdr:colOff>876300</xdr:colOff>
      <xdr:row>1</xdr:row>
      <xdr:rowOff>38100</xdr:rowOff>
    </xdr:from>
    <xdr:to>
      <xdr:col>2</xdr:col>
      <xdr:colOff>665692</xdr:colOff>
      <xdr:row>4</xdr:row>
      <xdr:rowOff>161925</xdr:rowOff>
    </xdr:to>
    <xdr:pic>
      <xdr:nvPicPr>
        <xdr:cNvPr id="3" name="Picture 2" descr="NUTECH+POROLABS LOGO">
          <a:extLst>
            <a:ext uri="{FF2B5EF4-FFF2-40B4-BE49-F238E27FC236}">
              <a16:creationId xmlns:a16="http://schemas.microsoft.com/office/drawing/2014/main" id="{8464A56C-0E0B-4CF7-8DF0-277842EDB060}"/>
            </a:ext>
          </a:extLst>
        </xdr:cNvPr>
        <xdr:cNvPicPr/>
      </xdr:nvPicPr>
      <xdr:blipFill>
        <a:blip xmlns:r="http://schemas.openxmlformats.org/officeDocument/2006/relationships" r:embed="rId2" r:link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90600" y="133350"/>
          <a:ext cx="1313392" cy="695325"/>
        </a:xfrm>
        <a:prstGeom prst="rect">
          <a:avLst/>
        </a:prstGeom>
        <a:noFill/>
        <a:ln>
          <a:noFill/>
        </a:ln>
      </xdr:spPr>
    </xdr:pic>
    <xdr:clientData/>
  </xdr:twoCellAnchor>
  <xdr:twoCellAnchor>
    <xdr:from>
      <xdr:col>3</xdr:col>
      <xdr:colOff>2238385</xdr:colOff>
      <xdr:row>11</xdr:row>
      <xdr:rowOff>47623</xdr:rowOff>
    </xdr:from>
    <xdr:to>
      <xdr:col>10</xdr:col>
      <xdr:colOff>11916</xdr:colOff>
      <xdr:row>30</xdr:row>
      <xdr:rowOff>61910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68666240-A13F-4659-B191-1838B862860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</xdr:col>
      <xdr:colOff>23812</xdr:colOff>
      <xdr:row>11</xdr:row>
      <xdr:rowOff>47624</xdr:rowOff>
    </xdr:from>
    <xdr:to>
      <xdr:col>3</xdr:col>
      <xdr:colOff>2235994</xdr:colOff>
      <xdr:row>30</xdr:row>
      <xdr:rowOff>61911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FC2DB6B6-4AC6-4B2D-9695-CDD813173F8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4</xdr:col>
      <xdr:colOff>132167</xdr:colOff>
      <xdr:row>30</xdr:row>
      <xdr:rowOff>65872</xdr:rowOff>
    </xdr:from>
    <xdr:to>
      <xdr:col>6</xdr:col>
      <xdr:colOff>401249</xdr:colOff>
      <xdr:row>49</xdr:row>
      <xdr:rowOff>151597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5C419780-6FBB-4BFF-B3CD-EF2AE80414D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7</xdr:col>
      <xdr:colOff>147647</xdr:colOff>
      <xdr:row>30</xdr:row>
      <xdr:rowOff>65872</xdr:rowOff>
    </xdr:from>
    <xdr:to>
      <xdr:col>10</xdr:col>
      <xdr:colOff>11916</xdr:colOff>
      <xdr:row>49</xdr:row>
      <xdr:rowOff>151597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63D4DE65-A746-489A-BE48-AC70E56EE12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 editAs="oneCell">
    <xdr:from>
      <xdr:col>3</xdr:col>
      <xdr:colOff>1</xdr:colOff>
      <xdr:row>1</xdr:row>
      <xdr:rowOff>1</xdr:rowOff>
    </xdr:from>
    <xdr:to>
      <xdr:col>3</xdr:col>
      <xdr:colOff>2857499</xdr:colOff>
      <xdr:row>10</xdr:row>
      <xdr:rowOff>190499</xdr:rowOff>
    </xdr:to>
    <xdr:pic>
      <xdr:nvPicPr>
        <xdr:cNvPr id="8" name="Picture 7">
          <a:extLst>
            <a:ext uri="{FF2B5EF4-FFF2-40B4-BE49-F238E27FC236}">
              <a16:creationId xmlns:a16="http://schemas.microsoft.com/office/drawing/2014/main" id="{003C2F95-A817-4822-8318-0160077A4F4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>
          <a:off x="3393282" y="95251"/>
          <a:ext cx="2857498" cy="1904998"/>
        </a:xfrm>
        <a:prstGeom prst="rect">
          <a:avLst/>
        </a:prstGeom>
      </xdr:spPr>
    </xdr:pic>
    <xdr:clientData/>
  </xdr:twoCellAnchor>
  <xdr:twoCellAnchor>
    <xdr:from>
      <xdr:col>2</xdr:col>
      <xdr:colOff>1628782</xdr:colOff>
      <xdr:row>30</xdr:row>
      <xdr:rowOff>65872</xdr:rowOff>
    </xdr:from>
    <xdr:to>
      <xdr:col>3</xdr:col>
      <xdr:colOff>2850364</xdr:colOff>
      <xdr:row>49</xdr:row>
      <xdr:rowOff>151597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A6CBDBC9-7403-4F31-AE0F-6B728D1B041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</xdr:wsDr>
</file>

<file path=xl/drawings/drawing33.xml><?xml version="1.0" encoding="utf-8"?>
<c:userShapes xmlns:c="http://schemas.openxmlformats.org/drawingml/2006/chart">
  <cdr:relSizeAnchor xmlns:cdr="http://schemas.openxmlformats.org/drawingml/2006/chartDrawing">
    <cdr:from>
      <cdr:x>0.70312</cdr:x>
      <cdr:y>0.13672</cdr:y>
    </cdr:from>
    <cdr:to>
      <cdr:x>0.96195</cdr:x>
      <cdr:y>0.28646</cdr:y>
    </cdr:to>
    <cdr:sp macro="" textlink="">
      <cdr:nvSpPr>
        <cdr:cNvPr id="2" name="TextBox 2">
          <a:extLst xmlns:a="http://schemas.openxmlformats.org/drawingml/2006/main">
            <a:ext uri="{FF2B5EF4-FFF2-40B4-BE49-F238E27FC236}">
              <a16:creationId xmlns:a16="http://schemas.microsoft.com/office/drawing/2014/main" id="{00000000-0008-0000-0500-000003000000}"/>
            </a:ext>
          </a:extLst>
        </cdr:cNvPr>
        <cdr:cNvSpPr txBox="1"/>
      </cdr:nvSpPr>
      <cdr:spPr>
        <a:xfrm xmlns:a="http://schemas.openxmlformats.org/drawingml/2006/main">
          <a:off x="3857615" y="500065"/>
          <a:ext cx="1420027" cy="547688"/>
        </a:xfrm>
        <a:prstGeom xmlns:a="http://schemas.openxmlformats.org/drawingml/2006/main" prst="rect">
          <a:avLst/>
        </a:prstGeom>
        <a:solidFill xmlns:a="http://schemas.openxmlformats.org/drawingml/2006/main">
          <a:sysClr val="window" lastClr="FFFFFF"/>
        </a:solidFill>
        <a:ln xmlns:a="http://schemas.openxmlformats.org/drawingml/2006/main" w="9525" cmpd="sng">
          <a:solidFill>
            <a:sysClr val="windowText" lastClr="000000"/>
          </a:solidFill>
        </a:ln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n-US" sz="1600" b="1"/>
            <a:t>INTRUSION</a:t>
          </a:r>
        </a:p>
        <a:p xmlns:a="http://schemas.openxmlformats.org/drawingml/2006/main">
          <a:pPr algn="ctr"/>
          <a:r>
            <a:rPr lang="en-US" sz="1600" b="1"/>
            <a:t>(DRAINAGE)</a:t>
          </a:r>
        </a:p>
      </cdr:txBody>
    </cdr:sp>
  </cdr:relSizeAnchor>
</c:userShapes>
</file>

<file path=xl/drawings/drawing34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190500</xdr:colOff>
      <xdr:row>0</xdr:row>
      <xdr:rowOff>31750</xdr:rowOff>
    </xdr:from>
    <xdr:to>
      <xdr:col>2</xdr:col>
      <xdr:colOff>657225</xdr:colOff>
      <xdr:row>1</xdr:row>
      <xdr:rowOff>28575</xdr:rowOff>
    </xdr:to>
    <xdr:pic>
      <xdr:nvPicPr>
        <xdr:cNvPr id="2" name="Picture 1" descr="NUTECH+POROLABS LOGO">
          <a:extLst>
            <a:ext uri="{FF2B5EF4-FFF2-40B4-BE49-F238E27FC236}">
              <a16:creationId xmlns:a16="http://schemas.microsoft.com/office/drawing/2014/main" id="{1418839E-D216-4C20-9DC7-B22A4C0C457F}"/>
            </a:ext>
          </a:extLst>
        </xdr:cNvPr>
        <xdr:cNvPicPr/>
      </xdr:nvPicPr>
      <xdr:blipFill>
        <a:blip xmlns:r="http://schemas.openxmlformats.org/officeDocument/2006/relationships" r:embed="rId1" r:link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1475" y="31750"/>
          <a:ext cx="1314450" cy="701675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35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29772</xdr:colOff>
      <xdr:row>30</xdr:row>
      <xdr:rowOff>65872</xdr:rowOff>
    </xdr:from>
    <xdr:to>
      <xdr:col>2</xdr:col>
      <xdr:colOff>1477572</xdr:colOff>
      <xdr:row>49</xdr:row>
      <xdr:rowOff>151597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260DED4E-A7C8-4FC4-A2C8-337D0786BA1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1</xdr:col>
      <xdr:colOff>876300</xdr:colOff>
      <xdr:row>1</xdr:row>
      <xdr:rowOff>38100</xdr:rowOff>
    </xdr:from>
    <xdr:to>
      <xdr:col>2</xdr:col>
      <xdr:colOff>665692</xdr:colOff>
      <xdr:row>4</xdr:row>
      <xdr:rowOff>161925</xdr:rowOff>
    </xdr:to>
    <xdr:pic>
      <xdr:nvPicPr>
        <xdr:cNvPr id="3" name="Picture 2" descr="NUTECH+POROLABS LOGO">
          <a:extLst>
            <a:ext uri="{FF2B5EF4-FFF2-40B4-BE49-F238E27FC236}">
              <a16:creationId xmlns:a16="http://schemas.microsoft.com/office/drawing/2014/main" id="{47402064-8475-4946-9C6B-924F119C3682}"/>
            </a:ext>
          </a:extLst>
        </xdr:cNvPr>
        <xdr:cNvPicPr/>
      </xdr:nvPicPr>
      <xdr:blipFill>
        <a:blip xmlns:r="http://schemas.openxmlformats.org/officeDocument/2006/relationships" r:embed="rId2" r:link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90600" y="133350"/>
          <a:ext cx="1313392" cy="695325"/>
        </a:xfrm>
        <a:prstGeom prst="rect">
          <a:avLst/>
        </a:prstGeom>
        <a:noFill/>
        <a:ln>
          <a:noFill/>
        </a:ln>
      </xdr:spPr>
    </xdr:pic>
    <xdr:clientData/>
  </xdr:twoCellAnchor>
  <xdr:twoCellAnchor>
    <xdr:from>
      <xdr:col>3</xdr:col>
      <xdr:colOff>2238385</xdr:colOff>
      <xdr:row>11</xdr:row>
      <xdr:rowOff>47623</xdr:rowOff>
    </xdr:from>
    <xdr:to>
      <xdr:col>10</xdr:col>
      <xdr:colOff>11916</xdr:colOff>
      <xdr:row>30</xdr:row>
      <xdr:rowOff>61910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2CD1FB6D-84D9-4B7B-BFD0-F6B512AFDB7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</xdr:col>
      <xdr:colOff>23812</xdr:colOff>
      <xdr:row>11</xdr:row>
      <xdr:rowOff>47624</xdr:rowOff>
    </xdr:from>
    <xdr:to>
      <xdr:col>3</xdr:col>
      <xdr:colOff>2235994</xdr:colOff>
      <xdr:row>30</xdr:row>
      <xdr:rowOff>61911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350C4390-3EFE-4E6A-8E07-FBA7A47B42C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4</xdr:col>
      <xdr:colOff>132167</xdr:colOff>
      <xdr:row>30</xdr:row>
      <xdr:rowOff>65872</xdr:rowOff>
    </xdr:from>
    <xdr:to>
      <xdr:col>6</xdr:col>
      <xdr:colOff>401249</xdr:colOff>
      <xdr:row>49</xdr:row>
      <xdr:rowOff>151597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38AD8A00-2ABF-4CC3-8183-A56416F5F6C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7</xdr:col>
      <xdr:colOff>147647</xdr:colOff>
      <xdr:row>30</xdr:row>
      <xdr:rowOff>65872</xdr:rowOff>
    </xdr:from>
    <xdr:to>
      <xdr:col>10</xdr:col>
      <xdr:colOff>11916</xdr:colOff>
      <xdr:row>49</xdr:row>
      <xdr:rowOff>151597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77061843-8EEA-4B62-8D45-6B052229DBF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 editAs="oneCell">
    <xdr:from>
      <xdr:col>3</xdr:col>
      <xdr:colOff>1</xdr:colOff>
      <xdr:row>1</xdr:row>
      <xdr:rowOff>1</xdr:rowOff>
    </xdr:from>
    <xdr:to>
      <xdr:col>3</xdr:col>
      <xdr:colOff>2857499</xdr:colOff>
      <xdr:row>10</xdr:row>
      <xdr:rowOff>190499</xdr:rowOff>
    </xdr:to>
    <xdr:pic>
      <xdr:nvPicPr>
        <xdr:cNvPr id="8" name="Picture 7">
          <a:extLst>
            <a:ext uri="{FF2B5EF4-FFF2-40B4-BE49-F238E27FC236}">
              <a16:creationId xmlns:a16="http://schemas.microsoft.com/office/drawing/2014/main" id="{0848E972-51ED-4220-8532-0F955B70656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>
          <a:off x="3393282" y="95251"/>
          <a:ext cx="2857498" cy="1904998"/>
        </a:xfrm>
        <a:prstGeom prst="rect">
          <a:avLst/>
        </a:prstGeom>
      </xdr:spPr>
    </xdr:pic>
    <xdr:clientData/>
  </xdr:twoCellAnchor>
  <xdr:twoCellAnchor>
    <xdr:from>
      <xdr:col>2</xdr:col>
      <xdr:colOff>1628782</xdr:colOff>
      <xdr:row>30</xdr:row>
      <xdr:rowOff>65872</xdr:rowOff>
    </xdr:from>
    <xdr:to>
      <xdr:col>3</xdr:col>
      <xdr:colOff>2850364</xdr:colOff>
      <xdr:row>49</xdr:row>
      <xdr:rowOff>151597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98249F63-C510-4731-BDA4-9447411AA4F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</xdr:wsDr>
</file>

<file path=xl/drawings/drawing36.xml><?xml version="1.0" encoding="utf-8"?>
<c:userShapes xmlns:c="http://schemas.openxmlformats.org/drawingml/2006/chart">
  <cdr:relSizeAnchor xmlns:cdr="http://schemas.openxmlformats.org/drawingml/2006/chartDrawing">
    <cdr:from>
      <cdr:x>0.70312</cdr:x>
      <cdr:y>0.13672</cdr:y>
    </cdr:from>
    <cdr:to>
      <cdr:x>0.96195</cdr:x>
      <cdr:y>0.28646</cdr:y>
    </cdr:to>
    <cdr:sp macro="" textlink="">
      <cdr:nvSpPr>
        <cdr:cNvPr id="2" name="TextBox 2">
          <a:extLst xmlns:a="http://schemas.openxmlformats.org/drawingml/2006/main">
            <a:ext uri="{FF2B5EF4-FFF2-40B4-BE49-F238E27FC236}">
              <a16:creationId xmlns:a16="http://schemas.microsoft.com/office/drawing/2014/main" id="{00000000-0008-0000-0500-000003000000}"/>
            </a:ext>
          </a:extLst>
        </cdr:cNvPr>
        <cdr:cNvSpPr txBox="1"/>
      </cdr:nvSpPr>
      <cdr:spPr>
        <a:xfrm xmlns:a="http://schemas.openxmlformats.org/drawingml/2006/main">
          <a:off x="3857615" y="500065"/>
          <a:ext cx="1420027" cy="547688"/>
        </a:xfrm>
        <a:prstGeom xmlns:a="http://schemas.openxmlformats.org/drawingml/2006/main" prst="rect">
          <a:avLst/>
        </a:prstGeom>
        <a:solidFill xmlns:a="http://schemas.openxmlformats.org/drawingml/2006/main">
          <a:sysClr val="window" lastClr="FFFFFF"/>
        </a:solidFill>
        <a:ln xmlns:a="http://schemas.openxmlformats.org/drawingml/2006/main" w="9525" cmpd="sng">
          <a:solidFill>
            <a:sysClr val="windowText" lastClr="000000"/>
          </a:solidFill>
        </a:ln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n-US" sz="1600" b="1"/>
            <a:t>INTRUSION</a:t>
          </a:r>
        </a:p>
        <a:p xmlns:a="http://schemas.openxmlformats.org/drawingml/2006/main">
          <a:pPr algn="ctr"/>
          <a:r>
            <a:rPr lang="en-US" sz="1600" b="1"/>
            <a:t>(DRAINAGE)</a:t>
          </a:r>
        </a:p>
      </cdr:txBody>
    </cdr:sp>
  </cdr:relSizeAnchor>
</c:userShapes>
</file>

<file path=xl/drawings/drawing37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190500</xdr:colOff>
      <xdr:row>0</xdr:row>
      <xdr:rowOff>31750</xdr:rowOff>
    </xdr:from>
    <xdr:to>
      <xdr:col>2</xdr:col>
      <xdr:colOff>657225</xdr:colOff>
      <xdr:row>1</xdr:row>
      <xdr:rowOff>28575</xdr:rowOff>
    </xdr:to>
    <xdr:pic>
      <xdr:nvPicPr>
        <xdr:cNvPr id="2" name="Picture 1" descr="NUTECH+POROLABS LOGO">
          <a:extLst>
            <a:ext uri="{FF2B5EF4-FFF2-40B4-BE49-F238E27FC236}">
              <a16:creationId xmlns:a16="http://schemas.microsoft.com/office/drawing/2014/main" id="{08D7F62A-5150-4EF6-A9F7-9418799F7EE4}"/>
            </a:ext>
          </a:extLst>
        </xdr:cNvPr>
        <xdr:cNvPicPr/>
      </xdr:nvPicPr>
      <xdr:blipFill>
        <a:blip xmlns:r="http://schemas.openxmlformats.org/officeDocument/2006/relationships" r:embed="rId1" r:link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1475" y="31750"/>
          <a:ext cx="1314450" cy="701675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38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29772</xdr:colOff>
      <xdr:row>30</xdr:row>
      <xdr:rowOff>65872</xdr:rowOff>
    </xdr:from>
    <xdr:to>
      <xdr:col>2</xdr:col>
      <xdr:colOff>1477572</xdr:colOff>
      <xdr:row>49</xdr:row>
      <xdr:rowOff>151597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14EA58AC-4A2E-4B06-84DF-4578BEF4E4E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1</xdr:col>
      <xdr:colOff>876300</xdr:colOff>
      <xdr:row>1</xdr:row>
      <xdr:rowOff>38100</xdr:rowOff>
    </xdr:from>
    <xdr:to>
      <xdr:col>2</xdr:col>
      <xdr:colOff>665692</xdr:colOff>
      <xdr:row>4</xdr:row>
      <xdr:rowOff>161925</xdr:rowOff>
    </xdr:to>
    <xdr:pic>
      <xdr:nvPicPr>
        <xdr:cNvPr id="3" name="Picture 2" descr="NUTECH+POROLABS LOGO">
          <a:extLst>
            <a:ext uri="{FF2B5EF4-FFF2-40B4-BE49-F238E27FC236}">
              <a16:creationId xmlns:a16="http://schemas.microsoft.com/office/drawing/2014/main" id="{9F673AA9-2840-4EC1-8D0B-C7020CA278AA}"/>
            </a:ext>
          </a:extLst>
        </xdr:cNvPr>
        <xdr:cNvPicPr/>
      </xdr:nvPicPr>
      <xdr:blipFill>
        <a:blip xmlns:r="http://schemas.openxmlformats.org/officeDocument/2006/relationships" r:embed="rId2" r:link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90600" y="133350"/>
          <a:ext cx="1313392" cy="695325"/>
        </a:xfrm>
        <a:prstGeom prst="rect">
          <a:avLst/>
        </a:prstGeom>
        <a:noFill/>
        <a:ln>
          <a:noFill/>
        </a:ln>
      </xdr:spPr>
    </xdr:pic>
    <xdr:clientData/>
  </xdr:twoCellAnchor>
  <xdr:twoCellAnchor>
    <xdr:from>
      <xdr:col>3</xdr:col>
      <xdr:colOff>2238385</xdr:colOff>
      <xdr:row>11</xdr:row>
      <xdr:rowOff>47623</xdr:rowOff>
    </xdr:from>
    <xdr:to>
      <xdr:col>10</xdr:col>
      <xdr:colOff>11916</xdr:colOff>
      <xdr:row>30</xdr:row>
      <xdr:rowOff>61910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E5966F71-59EC-4755-9995-3F754F3F832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</xdr:col>
      <xdr:colOff>23812</xdr:colOff>
      <xdr:row>11</xdr:row>
      <xdr:rowOff>47624</xdr:rowOff>
    </xdr:from>
    <xdr:to>
      <xdr:col>3</xdr:col>
      <xdr:colOff>2235994</xdr:colOff>
      <xdr:row>30</xdr:row>
      <xdr:rowOff>61911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AF8856E1-AF2B-4AE4-9747-56778A59A6B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4</xdr:col>
      <xdr:colOff>132167</xdr:colOff>
      <xdr:row>30</xdr:row>
      <xdr:rowOff>65872</xdr:rowOff>
    </xdr:from>
    <xdr:to>
      <xdr:col>6</xdr:col>
      <xdr:colOff>401249</xdr:colOff>
      <xdr:row>49</xdr:row>
      <xdr:rowOff>151597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7CE4F0F0-E187-44F1-AA7E-993C74B7347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7</xdr:col>
      <xdr:colOff>147647</xdr:colOff>
      <xdr:row>30</xdr:row>
      <xdr:rowOff>65872</xdr:rowOff>
    </xdr:from>
    <xdr:to>
      <xdr:col>10</xdr:col>
      <xdr:colOff>11916</xdr:colOff>
      <xdr:row>49</xdr:row>
      <xdr:rowOff>151597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B4BAD50D-9439-4457-968A-ADC0111A53F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 editAs="oneCell">
    <xdr:from>
      <xdr:col>3</xdr:col>
      <xdr:colOff>1</xdr:colOff>
      <xdr:row>1</xdr:row>
      <xdr:rowOff>1</xdr:rowOff>
    </xdr:from>
    <xdr:to>
      <xdr:col>3</xdr:col>
      <xdr:colOff>2857499</xdr:colOff>
      <xdr:row>10</xdr:row>
      <xdr:rowOff>190499</xdr:rowOff>
    </xdr:to>
    <xdr:pic>
      <xdr:nvPicPr>
        <xdr:cNvPr id="8" name="Picture 7">
          <a:extLst>
            <a:ext uri="{FF2B5EF4-FFF2-40B4-BE49-F238E27FC236}">
              <a16:creationId xmlns:a16="http://schemas.microsoft.com/office/drawing/2014/main" id="{87ED9015-CDCD-454F-B476-0E7E34641E6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>
          <a:off x="3393282" y="95251"/>
          <a:ext cx="2857498" cy="1904998"/>
        </a:xfrm>
        <a:prstGeom prst="rect">
          <a:avLst/>
        </a:prstGeom>
      </xdr:spPr>
    </xdr:pic>
    <xdr:clientData/>
  </xdr:twoCellAnchor>
  <xdr:twoCellAnchor>
    <xdr:from>
      <xdr:col>2</xdr:col>
      <xdr:colOff>1628782</xdr:colOff>
      <xdr:row>30</xdr:row>
      <xdr:rowOff>65872</xdr:rowOff>
    </xdr:from>
    <xdr:to>
      <xdr:col>3</xdr:col>
      <xdr:colOff>2850364</xdr:colOff>
      <xdr:row>49</xdr:row>
      <xdr:rowOff>151597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DE994FD2-E7BB-424B-8056-2200C61DB0F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</xdr:wsDr>
</file>

<file path=xl/drawings/drawing39.xml><?xml version="1.0" encoding="utf-8"?>
<c:userShapes xmlns:c="http://schemas.openxmlformats.org/drawingml/2006/chart">
  <cdr:relSizeAnchor xmlns:cdr="http://schemas.openxmlformats.org/drawingml/2006/chartDrawing">
    <cdr:from>
      <cdr:x>0.70312</cdr:x>
      <cdr:y>0.13672</cdr:y>
    </cdr:from>
    <cdr:to>
      <cdr:x>0.96195</cdr:x>
      <cdr:y>0.28646</cdr:y>
    </cdr:to>
    <cdr:sp macro="" textlink="">
      <cdr:nvSpPr>
        <cdr:cNvPr id="2" name="TextBox 2">
          <a:extLst xmlns:a="http://schemas.openxmlformats.org/drawingml/2006/main">
            <a:ext uri="{FF2B5EF4-FFF2-40B4-BE49-F238E27FC236}">
              <a16:creationId xmlns:a16="http://schemas.microsoft.com/office/drawing/2014/main" id="{00000000-0008-0000-0500-000003000000}"/>
            </a:ext>
          </a:extLst>
        </cdr:cNvPr>
        <cdr:cNvSpPr txBox="1"/>
      </cdr:nvSpPr>
      <cdr:spPr>
        <a:xfrm xmlns:a="http://schemas.openxmlformats.org/drawingml/2006/main">
          <a:off x="3857615" y="500065"/>
          <a:ext cx="1420027" cy="547688"/>
        </a:xfrm>
        <a:prstGeom xmlns:a="http://schemas.openxmlformats.org/drawingml/2006/main" prst="rect">
          <a:avLst/>
        </a:prstGeom>
        <a:solidFill xmlns:a="http://schemas.openxmlformats.org/drawingml/2006/main">
          <a:sysClr val="window" lastClr="FFFFFF"/>
        </a:solidFill>
        <a:ln xmlns:a="http://schemas.openxmlformats.org/drawingml/2006/main" w="9525" cmpd="sng">
          <a:solidFill>
            <a:sysClr val="windowText" lastClr="000000"/>
          </a:solidFill>
        </a:ln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n-US" sz="1600" b="1"/>
            <a:t>INTRUSION</a:t>
          </a:r>
        </a:p>
        <a:p xmlns:a="http://schemas.openxmlformats.org/drawingml/2006/main">
          <a:pPr algn="ctr"/>
          <a:r>
            <a:rPr lang="en-US" sz="1600" b="1"/>
            <a:t>(DRAINAGE)</a:t>
          </a:r>
        </a:p>
      </cdr:txBody>
    </cdr:sp>
  </cdr:relSizeAnchor>
</c:userShapes>
</file>

<file path=xl/drawings/drawing40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190500</xdr:colOff>
      <xdr:row>0</xdr:row>
      <xdr:rowOff>31750</xdr:rowOff>
    </xdr:from>
    <xdr:to>
      <xdr:col>2</xdr:col>
      <xdr:colOff>657225</xdr:colOff>
      <xdr:row>1</xdr:row>
      <xdr:rowOff>28575</xdr:rowOff>
    </xdr:to>
    <xdr:pic>
      <xdr:nvPicPr>
        <xdr:cNvPr id="2" name="Picture 1" descr="NUTECH+POROLABS LOGO">
          <a:extLst>
            <a:ext uri="{FF2B5EF4-FFF2-40B4-BE49-F238E27FC236}">
              <a16:creationId xmlns:a16="http://schemas.microsoft.com/office/drawing/2014/main" id="{CF1BE160-2E20-4732-A59F-854DD8F3D4FE}"/>
            </a:ext>
          </a:extLst>
        </xdr:cNvPr>
        <xdr:cNvPicPr/>
      </xdr:nvPicPr>
      <xdr:blipFill>
        <a:blip xmlns:r="http://schemas.openxmlformats.org/officeDocument/2006/relationships" r:embed="rId1" r:link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1475" y="31750"/>
          <a:ext cx="1314450" cy="701675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4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29772</xdr:colOff>
      <xdr:row>30</xdr:row>
      <xdr:rowOff>65872</xdr:rowOff>
    </xdr:from>
    <xdr:to>
      <xdr:col>2</xdr:col>
      <xdr:colOff>1477572</xdr:colOff>
      <xdr:row>49</xdr:row>
      <xdr:rowOff>151597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C462EA7A-14B7-4F52-B6FB-C87C62633D1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1</xdr:col>
      <xdr:colOff>876300</xdr:colOff>
      <xdr:row>1</xdr:row>
      <xdr:rowOff>38100</xdr:rowOff>
    </xdr:from>
    <xdr:to>
      <xdr:col>2</xdr:col>
      <xdr:colOff>665692</xdr:colOff>
      <xdr:row>4</xdr:row>
      <xdr:rowOff>161925</xdr:rowOff>
    </xdr:to>
    <xdr:pic>
      <xdr:nvPicPr>
        <xdr:cNvPr id="3" name="Picture 2" descr="NUTECH+POROLABS LOGO">
          <a:extLst>
            <a:ext uri="{FF2B5EF4-FFF2-40B4-BE49-F238E27FC236}">
              <a16:creationId xmlns:a16="http://schemas.microsoft.com/office/drawing/2014/main" id="{1528F4AA-5D69-4A63-8877-8D05F42DE1EE}"/>
            </a:ext>
          </a:extLst>
        </xdr:cNvPr>
        <xdr:cNvPicPr/>
      </xdr:nvPicPr>
      <xdr:blipFill>
        <a:blip xmlns:r="http://schemas.openxmlformats.org/officeDocument/2006/relationships" r:embed="rId2" r:link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90600" y="133350"/>
          <a:ext cx="1313392" cy="695325"/>
        </a:xfrm>
        <a:prstGeom prst="rect">
          <a:avLst/>
        </a:prstGeom>
        <a:noFill/>
        <a:ln>
          <a:noFill/>
        </a:ln>
      </xdr:spPr>
    </xdr:pic>
    <xdr:clientData/>
  </xdr:twoCellAnchor>
  <xdr:twoCellAnchor>
    <xdr:from>
      <xdr:col>3</xdr:col>
      <xdr:colOff>2238385</xdr:colOff>
      <xdr:row>11</xdr:row>
      <xdr:rowOff>47623</xdr:rowOff>
    </xdr:from>
    <xdr:to>
      <xdr:col>10</xdr:col>
      <xdr:colOff>11916</xdr:colOff>
      <xdr:row>30</xdr:row>
      <xdr:rowOff>61910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AD9238CB-2F94-41DD-AE25-A2E8136CF80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</xdr:col>
      <xdr:colOff>23812</xdr:colOff>
      <xdr:row>11</xdr:row>
      <xdr:rowOff>47624</xdr:rowOff>
    </xdr:from>
    <xdr:to>
      <xdr:col>3</xdr:col>
      <xdr:colOff>2235994</xdr:colOff>
      <xdr:row>30</xdr:row>
      <xdr:rowOff>61911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8A33344B-708A-480E-B527-64D6FD5F030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4</xdr:col>
      <xdr:colOff>132167</xdr:colOff>
      <xdr:row>30</xdr:row>
      <xdr:rowOff>65872</xdr:rowOff>
    </xdr:from>
    <xdr:to>
      <xdr:col>6</xdr:col>
      <xdr:colOff>401249</xdr:colOff>
      <xdr:row>49</xdr:row>
      <xdr:rowOff>151597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56FF6E0F-BD6C-453B-A495-E7FFD19DDCE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7</xdr:col>
      <xdr:colOff>147647</xdr:colOff>
      <xdr:row>30</xdr:row>
      <xdr:rowOff>65872</xdr:rowOff>
    </xdr:from>
    <xdr:to>
      <xdr:col>10</xdr:col>
      <xdr:colOff>11916</xdr:colOff>
      <xdr:row>49</xdr:row>
      <xdr:rowOff>151597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8380D99F-3C21-4517-830E-71828C972A0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 editAs="oneCell">
    <xdr:from>
      <xdr:col>3</xdr:col>
      <xdr:colOff>1</xdr:colOff>
      <xdr:row>1</xdr:row>
      <xdr:rowOff>1</xdr:rowOff>
    </xdr:from>
    <xdr:to>
      <xdr:col>3</xdr:col>
      <xdr:colOff>2857499</xdr:colOff>
      <xdr:row>10</xdr:row>
      <xdr:rowOff>190499</xdr:rowOff>
    </xdr:to>
    <xdr:pic>
      <xdr:nvPicPr>
        <xdr:cNvPr id="8" name="Picture 7">
          <a:extLst>
            <a:ext uri="{FF2B5EF4-FFF2-40B4-BE49-F238E27FC236}">
              <a16:creationId xmlns:a16="http://schemas.microsoft.com/office/drawing/2014/main" id="{473511E0-0EE4-4500-9676-83E715BD397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>
          <a:off x="3393282" y="95251"/>
          <a:ext cx="2857498" cy="1904998"/>
        </a:xfrm>
        <a:prstGeom prst="rect">
          <a:avLst/>
        </a:prstGeom>
      </xdr:spPr>
    </xdr:pic>
    <xdr:clientData/>
  </xdr:twoCellAnchor>
  <xdr:twoCellAnchor>
    <xdr:from>
      <xdr:col>2</xdr:col>
      <xdr:colOff>1628782</xdr:colOff>
      <xdr:row>30</xdr:row>
      <xdr:rowOff>65872</xdr:rowOff>
    </xdr:from>
    <xdr:to>
      <xdr:col>3</xdr:col>
      <xdr:colOff>2850364</xdr:colOff>
      <xdr:row>49</xdr:row>
      <xdr:rowOff>151597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10832CD8-BB69-41AC-9C8C-B5FCF0C97C9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</xdr:wsDr>
</file>

<file path=xl/drawings/drawing42.xml><?xml version="1.0" encoding="utf-8"?>
<c:userShapes xmlns:c="http://schemas.openxmlformats.org/drawingml/2006/chart">
  <cdr:relSizeAnchor xmlns:cdr="http://schemas.openxmlformats.org/drawingml/2006/chartDrawing">
    <cdr:from>
      <cdr:x>0.70312</cdr:x>
      <cdr:y>0.13672</cdr:y>
    </cdr:from>
    <cdr:to>
      <cdr:x>0.96195</cdr:x>
      <cdr:y>0.28646</cdr:y>
    </cdr:to>
    <cdr:sp macro="" textlink="">
      <cdr:nvSpPr>
        <cdr:cNvPr id="2" name="TextBox 2">
          <a:extLst xmlns:a="http://schemas.openxmlformats.org/drawingml/2006/main">
            <a:ext uri="{FF2B5EF4-FFF2-40B4-BE49-F238E27FC236}">
              <a16:creationId xmlns:a16="http://schemas.microsoft.com/office/drawing/2014/main" id="{00000000-0008-0000-0500-000003000000}"/>
            </a:ext>
          </a:extLst>
        </cdr:cNvPr>
        <cdr:cNvSpPr txBox="1"/>
      </cdr:nvSpPr>
      <cdr:spPr>
        <a:xfrm xmlns:a="http://schemas.openxmlformats.org/drawingml/2006/main">
          <a:off x="3857615" y="500065"/>
          <a:ext cx="1420027" cy="547688"/>
        </a:xfrm>
        <a:prstGeom xmlns:a="http://schemas.openxmlformats.org/drawingml/2006/main" prst="rect">
          <a:avLst/>
        </a:prstGeom>
        <a:solidFill xmlns:a="http://schemas.openxmlformats.org/drawingml/2006/main">
          <a:sysClr val="window" lastClr="FFFFFF"/>
        </a:solidFill>
        <a:ln xmlns:a="http://schemas.openxmlformats.org/drawingml/2006/main" w="9525" cmpd="sng">
          <a:solidFill>
            <a:sysClr val="windowText" lastClr="000000"/>
          </a:solidFill>
        </a:ln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n-US" sz="1600" b="1"/>
            <a:t>INTRUSION</a:t>
          </a:r>
        </a:p>
        <a:p xmlns:a="http://schemas.openxmlformats.org/drawingml/2006/main">
          <a:pPr algn="ctr"/>
          <a:r>
            <a:rPr lang="en-US" sz="1600" b="1"/>
            <a:t>(DRAINAGE)</a:t>
          </a:r>
        </a:p>
      </cdr:txBody>
    </cdr:sp>
  </cdr:relSizeAnchor>
</c:userShapes>
</file>

<file path=xl/drawings/drawing43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190500</xdr:colOff>
      <xdr:row>0</xdr:row>
      <xdr:rowOff>31750</xdr:rowOff>
    </xdr:from>
    <xdr:to>
      <xdr:col>2</xdr:col>
      <xdr:colOff>657225</xdr:colOff>
      <xdr:row>1</xdr:row>
      <xdr:rowOff>28575</xdr:rowOff>
    </xdr:to>
    <xdr:pic>
      <xdr:nvPicPr>
        <xdr:cNvPr id="2" name="Picture 1" descr="NUTECH+POROLABS LOGO">
          <a:extLst>
            <a:ext uri="{FF2B5EF4-FFF2-40B4-BE49-F238E27FC236}">
              <a16:creationId xmlns:a16="http://schemas.microsoft.com/office/drawing/2014/main" id="{E6258EDE-736C-4943-8BC5-337014F0EB80}"/>
            </a:ext>
          </a:extLst>
        </xdr:cNvPr>
        <xdr:cNvPicPr/>
      </xdr:nvPicPr>
      <xdr:blipFill>
        <a:blip xmlns:r="http://schemas.openxmlformats.org/officeDocument/2006/relationships" r:embed="rId1" r:link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1475" y="31750"/>
          <a:ext cx="1314450" cy="701675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4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29772</xdr:colOff>
      <xdr:row>30</xdr:row>
      <xdr:rowOff>65872</xdr:rowOff>
    </xdr:from>
    <xdr:to>
      <xdr:col>2</xdr:col>
      <xdr:colOff>1477572</xdr:colOff>
      <xdr:row>49</xdr:row>
      <xdr:rowOff>151597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70E88C31-19C9-441E-B32E-9C5A81CA80C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1</xdr:col>
      <xdr:colOff>876300</xdr:colOff>
      <xdr:row>1</xdr:row>
      <xdr:rowOff>38100</xdr:rowOff>
    </xdr:from>
    <xdr:to>
      <xdr:col>2</xdr:col>
      <xdr:colOff>665692</xdr:colOff>
      <xdr:row>4</xdr:row>
      <xdr:rowOff>161925</xdr:rowOff>
    </xdr:to>
    <xdr:pic>
      <xdr:nvPicPr>
        <xdr:cNvPr id="3" name="Picture 2" descr="NUTECH+POROLABS LOGO">
          <a:extLst>
            <a:ext uri="{FF2B5EF4-FFF2-40B4-BE49-F238E27FC236}">
              <a16:creationId xmlns:a16="http://schemas.microsoft.com/office/drawing/2014/main" id="{F1335667-3F4E-4606-A580-10AA982F8894}"/>
            </a:ext>
          </a:extLst>
        </xdr:cNvPr>
        <xdr:cNvPicPr/>
      </xdr:nvPicPr>
      <xdr:blipFill>
        <a:blip xmlns:r="http://schemas.openxmlformats.org/officeDocument/2006/relationships" r:embed="rId2" r:link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90600" y="133350"/>
          <a:ext cx="1313392" cy="695325"/>
        </a:xfrm>
        <a:prstGeom prst="rect">
          <a:avLst/>
        </a:prstGeom>
        <a:noFill/>
        <a:ln>
          <a:noFill/>
        </a:ln>
      </xdr:spPr>
    </xdr:pic>
    <xdr:clientData/>
  </xdr:twoCellAnchor>
  <xdr:twoCellAnchor>
    <xdr:from>
      <xdr:col>3</xdr:col>
      <xdr:colOff>2238385</xdr:colOff>
      <xdr:row>11</xdr:row>
      <xdr:rowOff>47623</xdr:rowOff>
    </xdr:from>
    <xdr:to>
      <xdr:col>10</xdr:col>
      <xdr:colOff>11916</xdr:colOff>
      <xdr:row>30</xdr:row>
      <xdr:rowOff>61910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02CEE61A-E72A-4F9D-927B-465CCEAC5BA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</xdr:col>
      <xdr:colOff>23812</xdr:colOff>
      <xdr:row>11</xdr:row>
      <xdr:rowOff>47624</xdr:rowOff>
    </xdr:from>
    <xdr:to>
      <xdr:col>3</xdr:col>
      <xdr:colOff>2235994</xdr:colOff>
      <xdr:row>30</xdr:row>
      <xdr:rowOff>61911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E0BD6B0D-0EC2-4421-8525-DFC78D2EA25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4</xdr:col>
      <xdr:colOff>132167</xdr:colOff>
      <xdr:row>30</xdr:row>
      <xdr:rowOff>65872</xdr:rowOff>
    </xdr:from>
    <xdr:to>
      <xdr:col>6</xdr:col>
      <xdr:colOff>401249</xdr:colOff>
      <xdr:row>49</xdr:row>
      <xdr:rowOff>151597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B21824BD-73D9-455B-810E-DC1AA285C0D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7</xdr:col>
      <xdr:colOff>147647</xdr:colOff>
      <xdr:row>30</xdr:row>
      <xdr:rowOff>65872</xdr:rowOff>
    </xdr:from>
    <xdr:to>
      <xdr:col>10</xdr:col>
      <xdr:colOff>11916</xdr:colOff>
      <xdr:row>49</xdr:row>
      <xdr:rowOff>151597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C0779B79-DC72-459F-8C39-84195557E92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 editAs="oneCell">
    <xdr:from>
      <xdr:col>3</xdr:col>
      <xdr:colOff>1</xdr:colOff>
      <xdr:row>1</xdr:row>
      <xdr:rowOff>1</xdr:rowOff>
    </xdr:from>
    <xdr:to>
      <xdr:col>3</xdr:col>
      <xdr:colOff>2857499</xdr:colOff>
      <xdr:row>10</xdr:row>
      <xdr:rowOff>190499</xdr:rowOff>
    </xdr:to>
    <xdr:pic>
      <xdr:nvPicPr>
        <xdr:cNvPr id="8" name="Picture 7">
          <a:extLst>
            <a:ext uri="{FF2B5EF4-FFF2-40B4-BE49-F238E27FC236}">
              <a16:creationId xmlns:a16="http://schemas.microsoft.com/office/drawing/2014/main" id="{1781ECCE-E429-40F9-833F-B829E072A86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>
          <a:off x="3393282" y="95251"/>
          <a:ext cx="2857498" cy="1904998"/>
        </a:xfrm>
        <a:prstGeom prst="rect">
          <a:avLst/>
        </a:prstGeom>
      </xdr:spPr>
    </xdr:pic>
    <xdr:clientData/>
  </xdr:twoCellAnchor>
  <xdr:twoCellAnchor>
    <xdr:from>
      <xdr:col>2</xdr:col>
      <xdr:colOff>1628782</xdr:colOff>
      <xdr:row>30</xdr:row>
      <xdr:rowOff>65872</xdr:rowOff>
    </xdr:from>
    <xdr:to>
      <xdr:col>3</xdr:col>
      <xdr:colOff>2850364</xdr:colOff>
      <xdr:row>49</xdr:row>
      <xdr:rowOff>151597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823E4F4D-5718-47A3-9A6A-96F691F5E49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</xdr:wsDr>
</file>

<file path=xl/drawings/drawing45.xml><?xml version="1.0" encoding="utf-8"?>
<c:userShapes xmlns:c="http://schemas.openxmlformats.org/drawingml/2006/chart">
  <cdr:relSizeAnchor xmlns:cdr="http://schemas.openxmlformats.org/drawingml/2006/chartDrawing">
    <cdr:from>
      <cdr:x>0.70312</cdr:x>
      <cdr:y>0.13672</cdr:y>
    </cdr:from>
    <cdr:to>
      <cdr:x>0.96195</cdr:x>
      <cdr:y>0.28646</cdr:y>
    </cdr:to>
    <cdr:sp macro="" textlink="">
      <cdr:nvSpPr>
        <cdr:cNvPr id="2" name="TextBox 2">
          <a:extLst xmlns:a="http://schemas.openxmlformats.org/drawingml/2006/main">
            <a:ext uri="{FF2B5EF4-FFF2-40B4-BE49-F238E27FC236}">
              <a16:creationId xmlns:a16="http://schemas.microsoft.com/office/drawing/2014/main" id="{00000000-0008-0000-0500-000003000000}"/>
            </a:ext>
          </a:extLst>
        </cdr:cNvPr>
        <cdr:cNvSpPr txBox="1"/>
      </cdr:nvSpPr>
      <cdr:spPr>
        <a:xfrm xmlns:a="http://schemas.openxmlformats.org/drawingml/2006/main">
          <a:off x="3857615" y="500065"/>
          <a:ext cx="1420027" cy="547688"/>
        </a:xfrm>
        <a:prstGeom xmlns:a="http://schemas.openxmlformats.org/drawingml/2006/main" prst="rect">
          <a:avLst/>
        </a:prstGeom>
        <a:solidFill xmlns:a="http://schemas.openxmlformats.org/drawingml/2006/main">
          <a:sysClr val="window" lastClr="FFFFFF"/>
        </a:solidFill>
        <a:ln xmlns:a="http://schemas.openxmlformats.org/drawingml/2006/main" w="9525" cmpd="sng">
          <a:solidFill>
            <a:sysClr val="windowText" lastClr="000000"/>
          </a:solidFill>
        </a:ln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n-US" sz="1600" b="1"/>
            <a:t>INTRUSION</a:t>
          </a:r>
        </a:p>
        <a:p xmlns:a="http://schemas.openxmlformats.org/drawingml/2006/main">
          <a:pPr algn="ctr"/>
          <a:r>
            <a:rPr lang="en-US" sz="1600" b="1"/>
            <a:t>(DRAINAGE)</a:t>
          </a:r>
        </a:p>
      </cdr:txBody>
    </cdr:sp>
  </cdr:relSizeAnchor>
</c:userShapes>
</file>

<file path=xl/drawings/drawing46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190500</xdr:colOff>
      <xdr:row>0</xdr:row>
      <xdr:rowOff>31750</xdr:rowOff>
    </xdr:from>
    <xdr:to>
      <xdr:col>2</xdr:col>
      <xdr:colOff>657225</xdr:colOff>
      <xdr:row>1</xdr:row>
      <xdr:rowOff>28575</xdr:rowOff>
    </xdr:to>
    <xdr:pic>
      <xdr:nvPicPr>
        <xdr:cNvPr id="2" name="Picture 1" descr="NUTECH+POROLABS LOGO">
          <a:extLst>
            <a:ext uri="{FF2B5EF4-FFF2-40B4-BE49-F238E27FC236}">
              <a16:creationId xmlns:a16="http://schemas.microsoft.com/office/drawing/2014/main" id="{C6C928BB-B617-421D-9F89-E56BEA4168AB}"/>
            </a:ext>
          </a:extLst>
        </xdr:cNvPr>
        <xdr:cNvPicPr/>
      </xdr:nvPicPr>
      <xdr:blipFill>
        <a:blip xmlns:r="http://schemas.openxmlformats.org/officeDocument/2006/relationships" r:embed="rId1" r:link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1475" y="31750"/>
          <a:ext cx="1314450" cy="701675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47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29772</xdr:colOff>
      <xdr:row>30</xdr:row>
      <xdr:rowOff>65872</xdr:rowOff>
    </xdr:from>
    <xdr:to>
      <xdr:col>2</xdr:col>
      <xdr:colOff>1477572</xdr:colOff>
      <xdr:row>49</xdr:row>
      <xdr:rowOff>151597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255E5171-9738-4282-9F88-FA584FC2A9E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1</xdr:col>
      <xdr:colOff>876300</xdr:colOff>
      <xdr:row>1</xdr:row>
      <xdr:rowOff>38100</xdr:rowOff>
    </xdr:from>
    <xdr:to>
      <xdr:col>2</xdr:col>
      <xdr:colOff>665692</xdr:colOff>
      <xdr:row>4</xdr:row>
      <xdr:rowOff>161925</xdr:rowOff>
    </xdr:to>
    <xdr:pic>
      <xdr:nvPicPr>
        <xdr:cNvPr id="3" name="Picture 2" descr="NUTECH+POROLABS LOGO">
          <a:extLst>
            <a:ext uri="{FF2B5EF4-FFF2-40B4-BE49-F238E27FC236}">
              <a16:creationId xmlns:a16="http://schemas.microsoft.com/office/drawing/2014/main" id="{0688296D-FC75-41A6-8D6E-C93D71464C4E}"/>
            </a:ext>
          </a:extLst>
        </xdr:cNvPr>
        <xdr:cNvPicPr/>
      </xdr:nvPicPr>
      <xdr:blipFill>
        <a:blip xmlns:r="http://schemas.openxmlformats.org/officeDocument/2006/relationships" r:embed="rId2" r:link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90600" y="133350"/>
          <a:ext cx="1313392" cy="695325"/>
        </a:xfrm>
        <a:prstGeom prst="rect">
          <a:avLst/>
        </a:prstGeom>
        <a:noFill/>
        <a:ln>
          <a:noFill/>
        </a:ln>
      </xdr:spPr>
    </xdr:pic>
    <xdr:clientData/>
  </xdr:twoCellAnchor>
  <xdr:twoCellAnchor>
    <xdr:from>
      <xdr:col>3</xdr:col>
      <xdr:colOff>2238385</xdr:colOff>
      <xdr:row>11</xdr:row>
      <xdr:rowOff>47623</xdr:rowOff>
    </xdr:from>
    <xdr:to>
      <xdr:col>10</xdr:col>
      <xdr:colOff>11916</xdr:colOff>
      <xdr:row>30</xdr:row>
      <xdr:rowOff>61910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A1646953-7E9A-439E-85D4-C7090918EA3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</xdr:col>
      <xdr:colOff>23812</xdr:colOff>
      <xdr:row>11</xdr:row>
      <xdr:rowOff>47624</xdr:rowOff>
    </xdr:from>
    <xdr:to>
      <xdr:col>3</xdr:col>
      <xdr:colOff>2235994</xdr:colOff>
      <xdr:row>30</xdr:row>
      <xdr:rowOff>61911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4D2C5103-93CA-4A00-A965-01121F70873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4</xdr:col>
      <xdr:colOff>132167</xdr:colOff>
      <xdr:row>30</xdr:row>
      <xdr:rowOff>65872</xdr:rowOff>
    </xdr:from>
    <xdr:to>
      <xdr:col>6</xdr:col>
      <xdr:colOff>401249</xdr:colOff>
      <xdr:row>49</xdr:row>
      <xdr:rowOff>151597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5698B25C-F5DC-47AC-8224-5182F5D1EB9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7</xdr:col>
      <xdr:colOff>147647</xdr:colOff>
      <xdr:row>30</xdr:row>
      <xdr:rowOff>65872</xdr:rowOff>
    </xdr:from>
    <xdr:to>
      <xdr:col>10</xdr:col>
      <xdr:colOff>11916</xdr:colOff>
      <xdr:row>49</xdr:row>
      <xdr:rowOff>151597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07240CD6-51EC-42F2-865C-2770DCADCB3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 editAs="oneCell">
    <xdr:from>
      <xdr:col>3</xdr:col>
      <xdr:colOff>1</xdr:colOff>
      <xdr:row>1</xdr:row>
      <xdr:rowOff>1</xdr:rowOff>
    </xdr:from>
    <xdr:to>
      <xdr:col>3</xdr:col>
      <xdr:colOff>2857499</xdr:colOff>
      <xdr:row>10</xdr:row>
      <xdr:rowOff>190499</xdr:rowOff>
    </xdr:to>
    <xdr:pic>
      <xdr:nvPicPr>
        <xdr:cNvPr id="8" name="Picture 7">
          <a:extLst>
            <a:ext uri="{FF2B5EF4-FFF2-40B4-BE49-F238E27FC236}">
              <a16:creationId xmlns:a16="http://schemas.microsoft.com/office/drawing/2014/main" id="{6475C114-F633-414E-A704-DC336CAA5B9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>
          <a:off x="3393282" y="95251"/>
          <a:ext cx="2857498" cy="1904998"/>
        </a:xfrm>
        <a:prstGeom prst="rect">
          <a:avLst/>
        </a:prstGeom>
      </xdr:spPr>
    </xdr:pic>
    <xdr:clientData/>
  </xdr:twoCellAnchor>
  <xdr:twoCellAnchor>
    <xdr:from>
      <xdr:col>2</xdr:col>
      <xdr:colOff>1628782</xdr:colOff>
      <xdr:row>30</xdr:row>
      <xdr:rowOff>65872</xdr:rowOff>
    </xdr:from>
    <xdr:to>
      <xdr:col>3</xdr:col>
      <xdr:colOff>2850364</xdr:colOff>
      <xdr:row>49</xdr:row>
      <xdr:rowOff>151597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9DCAC137-FE08-4555-8959-6735198D86B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</xdr:wsDr>
</file>

<file path=xl/drawings/drawing48.xml><?xml version="1.0" encoding="utf-8"?>
<c:userShapes xmlns:c="http://schemas.openxmlformats.org/drawingml/2006/chart">
  <cdr:relSizeAnchor xmlns:cdr="http://schemas.openxmlformats.org/drawingml/2006/chartDrawing">
    <cdr:from>
      <cdr:x>0.70312</cdr:x>
      <cdr:y>0.13672</cdr:y>
    </cdr:from>
    <cdr:to>
      <cdr:x>0.96195</cdr:x>
      <cdr:y>0.28646</cdr:y>
    </cdr:to>
    <cdr:sp macro="" textlink="">
      <cdr:nvSpPr>
        <cdr:cNvPr id="2" name="TextBox 2">
          <a:extLst xmlns:a="http://schemas.openxmlformats.org/drawingml/2006/main">
            <a:ext uri="{FF2B5EF4-FFF2-40B4-BE49-F238E27FC236}">
              <a16:creationId xmlns:a16="http://schemas.microsoft.com/office/drawing/2014/main" id="{00000000-0008-0000-0500-000003000000}"/>
            </a:ext>
          </a:extLst>
        </cdr:cNvPr>
        <cdr:cNvSpPr txBox="1"/>
      </cdr:nvSpPr>
      <cdr:spPr>
        <a:xfrm xmlns:a="http://schemas.openxmlformats.org/drawingml/2006/main">
          <a:off x="3857615" y="500065"/>
          <a:ext cx="1420027" cy="547688"/>
        </a:xfrm>
        <a:prstGeom xmlns:a="http://schemas.openxmlformats.org/drawingml/2006/main" prst="rect">
          <a:avLst/>
        </a:prstGeom>
        <a:solidFill xmlns:a="http://schemas.openxmlformats.org/drawingml/2006/main">
          <a:sysClr val="window" lastClr="FFFFFF"/>
        </a:solidFill>
        <a:ln xmlns:a="http://schemas.openxmlformats.org/drawingml/2006/main" w="9525" cmpd="sng">
          <a:solidFill>
            <a:sysClr val="windowText" lastClr="000000"/>
          </a:solidFill>
        </a:ln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n-US" sz="1600" b="1"/>
            <a:t>INTRUSION</a:t>
          </a:r>
        </a:p>
        <a:p xmlns:a="http://schemas.openxmlformats.org/drawingml/2006/main">
          <a:pPr algn="ctr"/>
          <a:r>
            <a:rPr lang="en-US" sz="1600" b="1"/>
            <a:t>(DRAINAGE)</a:t>
          </a:r>
        </a:p>
      </cdr:txBody>
    </cdr:sp>
  </cdr:relSizeAnchor>
</c:userShapes>
</file>

<file path=xl/drawings/drawing49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190500</xdr:colOff>
      <xdr:row>0</xdr:row>
      <xdr:rowOff>31750</xdr:rowOff>
    </xdr:from>
    <xdr:to>
      <xdr:col>2</xdr:col>
      <xdr:colOff>657225</xdr:colOff>
      <xdr:row>1</xdr:row>
      <xdr:rowOff>28575</xdr:rowOff>
    </xdr:to>
    <xdr:pic>
      <xdr:nvPicPr>
        <xdr:cNvPr id="2" name="Picture 1" descr="NUTECH+POROLABS LOGO">
          <a:extLst>
            <a:ext uri="{FF2B5EF4-FFF2-40B4-BE49-F238E27FC236}">
              <a16:creationId xmlns:a16="http://schemas.microsoft.com/office/drawing/2014/main" id="{CED4C327-E81F-4F95-B8B4-93F9BBBE88B6}"/>
            </a:ext>
          </a:extLst>
        </xdr:cNvPr>
        <xdr:cNvPicPr/>
      </xdr:nvPicPr>
      <xdr:blipFill>
        <a:blip xmlns:r="http://schemas.openxmlformats.org/officeDocument/2006/relationships" r:embed="rId1" r:link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1475" y="31750"/>
          <a:ext cx="1314450" cy="701675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50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29772</xdr:colOff>
      <xdr:row>30</xdr:row>
      <xdr:rowOff>65872</xdr:rowOff>
    </xdr:from>
    <xdr:to>
      <xdr:col>2</xdr:col>
      <xdr:colOff>1477572</xdr:colOff>
      <xdr:row>49</xdr:row>
      <xdr:rowOff>151597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5D9431A0-57C6-4DC5-AA74-1642E6D0921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1</xdr:col>
      <xdr:colOff>876300</xdr:colOff>
      <xdr:row>1</xdr:row>
      <xdr:rowOff>38100</xdr:rowOff>
    </xdr:from>
    <xdr:to>
      <xdr:col>2</xdr:col>
      <xdr:colOff>665692</xdr:colOff>
      <xdr:row>4</xdr:row>
      <xdr:rowOff>161925</xdr:rowOff>
    </xdr:to>
    <xdr:pic>
      <xdr:nvPicPr>
        <xdr:cNvPr id="3" name="Picture 2" descr="NUTECH+POROLABS LOGO">
          <a:extLst>
            <a:ext uri="{FF2B5EF4-FFF2-40B4-BE49-F238E27FC236}">
              <a16:creationId xmlns:a16="http://schemas.microsoft.com/office/drawing/2014/main" id="{7F61AF5F-FF37-427D-B2A1-47E4DA0B4C34}"/>
            </a:ext>
          </a:extLst>
        </xdr:cNvPr>
        <xdr:cNvPicPr/>
      </xdr:nvPicPr>
      <xdr:blipFill>
        <a:blip xmlns:r="http://schemas.openxmlformats.org/officeDocument/2006/relationships" r:embed="rId2" r:link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90600" y="133350"/>
          <a:ext cx="1313392" cy="695325"/>
        </a:xfrm>
        <a:prstGeom prst="rect">
          <a:avLst/>
        </a:prstGeom>
        <a:noFill/>
        <a:ln>
          <a:noFill/>
        </a:ln>
      </xdr:spPr>
    </xdr:pic>
    <xdr:clientData/>
  </xdr:twoCellAnchor>
  <xdr:twoCellAnchor>
    <xdr:from>
      <xdr:col>3</xdr:col>
      <xdr:colOff>2238385</xdr:colOff>
      <xdr:row>11</xdr:row>
      <xdr:rowOff>47623</xdr:rowOff>
    </xdr:from>
    <xdr:to>
      <xdr:col>10</xdr:col>
      <xdr:colOff>11916</xdr:colOff>
      <xdr:row>30</xdr:row>
      <xdr:rowOff>61910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D396D2D7-18CA-4141-92BF-A1AB576246A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</xdr:col>
      <xdr:colOff>23812</xdr:colOff>
      <xdr:row>11</xdr:row>
      <xdr:rowOff>47624</xdr:rowOff>
    </xdr:from>
    <xdr:to>
      <xdr:col>3</xdr:col>
      <xdr:colOff>2235994</xdr:colOff>
      <xdr:row>30</xdr:row>
      <xdr:rowOff>61911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CE14B364-ACCE-4835-A6D8-60276271F3D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4</xdr:col>
      <xdr:colOff>132167</xdr:colOff>
      <xdr:row>30</xdr:row>
      <xdr:rowOff>65872</xdr:rowOff>
    </xdr:from>
    <xdr:to>
      <xdr:col>6</xdr:col>
      <xdr:colOff>401249</xdr:colOff>
      <xdr:row>49</xdr:row>
      <xdr:rowOff>151597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41FD9E7A-E54B-47E9-BFCA-F2EDF584A6A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7</xdr:col>
      <xdr:colOff>147647</xdr:colOff>
      <xdr:row>30</xdr:row>
      <xdr:rowOff>65872</xdr:rowOff>
    </xdr:from>
    <xdr:to>
      <xdr:col>10</xdr:col>
      <xdr:colOff>11916</xdr:colOff>
      <xdr:row>49</xdr:row>
      <xdr:rowOff>151597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5E754B89-E6E0-4066-B627-31A37F0CDB5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 editAs="oneCell">
    <xdr:from>
      <xdr:col>3</xdr:col>
      <xdr:colOff>1</xdr:colOff>
      <xdr:row>1</xdr:row>
      <xdr:rowOff>1</xdr:rowOff>
    </xdr:from>
    <xdr:to>
      <xdr:col>3</xdr:col>
      <xdr:colOff>2857499</xdr:colOff>
      <xdr:row>10</xdr:row>
      <xdr:rowOff>190499</xdr:rowOff>
    </xdr:to>
    <xdr:pic>
      <xdr:nvPicPr>
        <xdr:cNvPr id="8" name="Picture 7">
          <a:extLst>
            <a:ext uri="{FF2B5EF4-FFF2-40B4-BE49-F238E27FC236}">
              <a16:creationId xmlns:a16="http://schemas.microsoft.com/office/drawing/2014/main" id="{7C239B89-2579-41AD-8A04-2A66E6DC403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>
          <a:off x="3393282" y="95251"/>
          <a:ext cx="2857498" cy="1904998"/>
        </a:xfrm>
        <a:prstGeom prst="rect">
          <a:avLst/>
        </a:prstGeom>
      </xdr:spPr>
    </xdr:pic>
    <xdr:clientData/>
  </xdr:twoCellAnchor>
  <xdr:twoCellAnchor>
    <xdr:from>
      <xdr:col>2</xdr:col>
      <xdr:colOff>1628782</xdr:colOff>
      <xdr:row>30</xdr:row>
      <xdr:rowOff>65872</xdr:rowOff>
    </xdr:from>
    <xdr:to>
      <xdr:col>3</xdr:col>
      <xdr:colOff>2850364</xdr:colOff>
      <xdr:row>49</xdr:row>
      <xdr:rowOff>151597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A419BC7D-4377-4306-9DDD-B6C7F5E0398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</xdr:wsDr>
</file>

<file path=xl/drawings/drawing51.xml><?xml version="1.0" encoding="utf-8"?>
<c:userShapes xmlns:c="http://schemas.openxmlformats.org/drawingml/2006/chart">
  <cdr:relSizeAnchor xmlns:cdr="http://schemas.openxmlformats.org/drawingml/2006/chartDrawing">
    <cdr:from>
      <cdr:x>0.70312</cdr:x>
      <cdr:y>0.13672</cdr:y>
    </cdr:from>
    <cdr:to>
      <cdr:x>0.96195</cdr:x>
      <cdr:y>0.28646</cdr:y>
    </cdr:to>
    <cdr:sp macro="" textlink="">
      <cdr:nvSpPr>
        <cdr:cNvPr id="2" name="TextBox 2">
          <a:extLst xmlns:a="http://schemas.openxmlformats.org/drawingml/2006/main">
            <a:ext uri="{FF2B5EF4-FFF2-40B4-BE49-F238E27FC236}">
              <a16:creationId xmlns:a16="http://schemas.microsoft.com/office/drawing/2014/main" id="{00000000-0008-0000-0500-000003000000}"/>
            </a:ext>
          </a:extLst>
        </cdr:cNvPr>
        <cdr:cNvSpPr txBox="1"/>
      </cdr:nvSpPr>
      <cdr:spPr>
        <a:xfrm xmlns:a="http://schemas.openxmlformats.org/drawingml/2006/main">
          <a:off x="3857615" y="500065"/>
          <a:ext cx="1420027" cy="547688"/>
        </a:xfrm>
        <a:prstGeom xmlns:a="http://schemas.openxmlformats.org/drawingml/2006/main" prst="rect">
          <a:avLst/>
        </a:prstGeom>
        <a:solidFill xmlns:a="http://schemas.openxmlformats.org/drawingml/2006/main">
          <a:sysClr val="window" lastClr="FFFFFF"/>
        </a:solidFill>
        <a:ln xmlns:a="http://schemas.openxmlformats.org/drawingml/2006/main" w="9525" cmpd="sng">
          <a:solidFill>
            <a:sysClr val="windowText" lastClr="000000"/>
          </a:solidFill>
        </a:ln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n-US" sz="1600" b="1"/>
            <a:t>INTRUSION</a:t>
          </a:r>
        </a:p>
        <a:p xmlns:a="http://schemas.openxmlformats.org/drawingml/2006/main">
          <a:pPr algn="ctr"/>
          <a:r>
            <a:rPr lang="en-US" sz="1600" b="1"/>
            <a:t>(DRAINAGE)</a:t>
          </a:r>
        </a:p>
      </cdr:txBody>
    </cdr:sp>
  </cdr:relSizeAnchor>
</c:userShapes>
</file>

<file path=xl/drawings/drawing5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190500</xdr:colOff>
      <xdr:row>0</xdr:row>
      <xdr:rowOff>31750</xdr:rowOff>
    </xdr:from>
    <xdr:to>
      <xdr:col>2</xdr:col>
      <xdr:colOff>657225</xdr:colOff>
      <xdr:row>1</xdr:row>
      <xdr:rowOff>28575</xdr:rowOff>
    </xdr:to>
    <xdr:pic>
      <xdr:nvPicPr>
        <xdr:cNvPr id="2" name="Picture 1" descr="NUTECH+POROLABS LOGO">
          <a:extLst>
            <a:ext uri="{FF2B5EF4-FFF2-40B4-BE49-F238E27FC236}">
              <a16:creationId xmlns:a16="http://schemas.microsoft.com/office/drawing/2014/main" id="{42DA7EEB-7FAC-4D84-9EC9-B8C6C6A4E7C7}"/>
            </a:ext>
          </a:extLst>
        </xdr:cNvPr>
        <xdr:cNvPicPr/>
      </xdr:nvPicPr>
      <xdr:blipFill>
        <a:blip xmlns:r="http://schemas.openxmlformats.org/officeDocument/2006/relationships" r:embed="rId1" r:link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1475" y="31750"/>
          <a:ext cx="1314450" cy="701675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53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29772</xdr:colOff>
      <xdr:row>30</xdr:row>
      <xdr:rowOff>65872</xdr:rowOff>
    </xdr:from>
    <xdr:to>
      <xdr:col>2</xdr:col>
      <xdr:colOff>1477572</xdr:colOff>
      <xdr:row>49</xdr:row>
      <xdr:rowOff>151597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A34B42C-B290-4233-AE7C-ADE8BCBD223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1</xdr:col>
      <xdr:colOff>876300</xdr:colOff>
      <xdr:row>1</xdr:row>
      <xdr:rowOff>38100</xdr:rowOff>
    </xdr:from>
    <xdr:to>
      <xdr:col>2</xdr:col>
      <xdr:colOff>665692</xdr:colOff>
      <xdr:row>4</xdr:row>
      <xdr:rowOff>161925</xdr:rowOff>
    </xdr:to>
    <xdr:pic>
      <xdr:nvPicPr>
        <xdr:cNvPr id="3" name="Picture 2" descr="NUTECH+POROLABS LOGO">
          <a:extLst>
            <a:ext uri="{FF2B5EF4-FFF2-40B4-BE49-F238E27FC236}">
              <a16:creationId xmlns:a16="http://schemas.microsoft.com/office/drawing/2014/main" id="{E232EC58-FA4C-44A5-A828-D2DCC2302305}"/>
            </a:ext>
          </a:extLst>
        </xdr:cNvPr>
        <xdr:cNvPicPr/>
      </xdr:nvPicPr>
      <xdr:blipFill>
        <a:blip xmlns:r="http://schemas.openxmlformats.org/officeDocument/2006/relationships" r:embed="rId2" r:link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90600" y="133350"/>
          <a:ext cx="1313392" cy="695325"/>
        </a:xfrm>
        <a:prstGeom prst="rect">
          <a:avLst/>
        </a:prstGeom>
        <a:noFill/>
        <a:ln>
          <a:noFill/>
        </a:ln>
      </xdr:spPr>
    </xdr:pic>
    <xdr:clientData/>
  </xdr:twoCellAnchor>
  <xdr:twoCellAnchor>
    <xdr:from>
      <xdr:col>3</xdr:col>
      <xdr:colOff>2238385</xdr:colOff>
      <xdr:row>11</xdr:row>
      <xdr:rowOff>47623</xdr:rowOff>
    </xdr:from>
    <xdr:to>
      <xdr:col>10</xdr:col>
      <xdr:colOff>11916</xdr:colOff>
      <xdr:row>30</xdr:row>
      <xdr:rowOff>61910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92FDE6C4-AE8A-4FBE-A835-71E22BFF6B3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</xdr:col>
      <xdr:colOff>23812</xdr:colOff>
      <xdr:row>11</xdr:row>
      <xdr:rowOff>47624</xdr:rowOff>
    </xdr:from>
    <xdr:to>
      <xdr:col>3</xdr:col>
      <xdr:colOff>2235994</xdr:colOff>
      <xdr:row>30</xdr:row>
      <xdr:rowOff>61911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8A6F9C5F-2FEF-41F3-90B0-436C40B876B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4</xdr:col>
      <xdr:colOff>132167</xdr:colOff>
      <xdr:row>30</xdr:row>
      <xdr:rowOff>65872</xdr:rowOff>
    </xdr:from>
    <xdr:to>
      <xdr:col>6</xdr:col>
      <xdr:colOff>401249</xdr:colOff>
      <xdr:row>49</xdr:row>
      <xdr:rowOff>151597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68CDDA1E-B2D0-4D87-A360-EE38D219E5B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7</xdr:col>
      <xdr:colOff>147647</xdr:colOff>
      <xdr:row>30</xdr:row>
      <xdr:rowOff>65872</xdr:rowOff>
    </xdr:from>
    <xdr:to>
      <xdr:col>10</xdr:col>
      <xdr:colOff>11916</xdr:colOff>
      <xdr:row>49</xdr:row>
      <xdr:rowOff>151597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FA8798DA-76A0-42FF-B8E8-94C1E7C96C2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 editAs="oneCell">
    <xdr:from>
      <xdr:col>3</xdr:col>
      <xdr:colOff>1</xdr:colOff>
      <xdr:row>1</xdr:row>
      <xdr:rowOff>1</xdr:rowOff>
    </xdr:from>
    <xdr:to>
      <xdr:col>3</xdr:col>
      <xdr:colOff>2857498</xdr:colOff>
      <xdr:row>10</xdr:row>
      <xdr:rowOff>190499</xdr:rowOff>
    </xdr:to>
    <xdr:pic>
      <xdr:nvPicPr>
        <xdr:cNvPr id="8" name="Picture 7">
          <a:extLst>
            <a:ext uri="{FF2B5EF4-FFF2-40B4-BE49-F238E27FC236}">
              <a16:creationId xmlns:a16="http://schemas.microsoft.com/office/drawing/2014/main" id="{38B01507-CB06-437D-8FCE-34038501FEF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>
          <a:off x="3393282" y="95251"/>
          <a:ext cx="2857497" cy="1904998"/>
        </a:xfrm>
        <a:prstGeom prst="rect">
          <a:avLst/>
        </a:prstGeom>
      </xdr:spPr>
    </xdr:pic>
    <xdr:clientData/>
  </xdr:twoCellAnchor>
  <xdr:twoCellAnchor>
    <xdr:from>
      <xdr:col>2</xdr:col>
      <xdr:colOff>1628782</xdr:colOff>
      <xdr:row>30</xdr:row>
      <xdr:rowOff>65872</xdr:rowOff>
    </xdr:from>
    <xdr:to>
      <xdr:col>3</xdr:col>
      <xdr:colOff>2850364</xdr:colOff>
      <xdr:row>49</xdr:row>
      <xdr:rowOff>151597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E50FD0D1-3C0C-4932-9A48-24EE4976DC9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</xdr:wsDr>
</file>

<file path=xl/drawings/drawing54.xml><?xml version="1.0" encoding="utf-8"?>
<c:userShapes xmlns:c="http://schemas.openxmlformats.org/drawingml/2006/chart">
  <cdr:relSizeAnchor xmlns:cdr="http://schemas.openxmlformats.org/drawingml/2006/chartDrawing">
    <cdr:from>
      <cdr:x>0.70312</cdr:x>
      <cdr:y>0.13672</cdr:y>
    </cdr:from>
    <cdr:to>
      <cdr:x>0.96195</cdr:x>
      <cdr:y>0.28646</cdr:y>
    </cdr:to>
    <cdr:sp macro="" textlink="">
      <cdr:nvSpPr>
        <cdr:cNvPr id="2" name="TextBox 2">
          <a:extLst xmlns:a="http://schemas.openxmlformats.org/drawingml/2006/main">
            <a:ext uri="{FF2B5EF4-FFF2-40B4-BE49-F238E27FC236}">
              <a16:creationId xmlns:a16="http://schemas.microsoft.com/office/drawing/2014/main" id="{00000000-0008-0000-0500-000003000000}"/>
            </a:ext>
          </a:extLst>
        </cdr:cNvPr>
        <cdr:cNvSpPr txBox="1"/>
      </cdr:nvSpPr>
      <cdr:spPr>
        <a:xfrm xmlns:a="http://schemas.openxmlformats.org/drawingml/2006/main">
          <a:off x="3857615" y="500065"/>
          <a:ext cx="1420027" cy="547688"/>
        </a:xfrm>
        <a:prstGeom xmlns:a="http://schemas.openxmlformats.org/drawingml/2006/main" prst="rect">
          <a:avLst/>
        </a:prstGeom>
        <a:solidFill xmlns:a="http://schemas.openxmlformats.org/drawingml/2006/main">
          <a:sysClr val="window" lastClr="FFFFFF"/>
        </a:solidFill>
        <a:ln xmlns:a="http://schemas.openxmlformats.org/drawingml/2006/main" w="9525" cmpd="sng">
          <a:solidFill>
            <a:sysClr val="windowText" lastClr="000000"/>
          </a:solidFill>
        </a:ln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n-US" sz="1600" b="1"/>
            <a:t>INTRUSION</a:t>
          </a:r>
        </a:p>
        <a:p xmlns:a="http://schemas.openxmlformats.org/drawingml/2006/main">
          <a:pPr algn="ctr"/>
          <a:r>
            <a:rPr lang="en-US" sz="1600" b="1"/>
            <a:t>(DRAINAGE)</a:t>
          </a:r>
        </a:p>
      </cdr:txBody>
    </cdr:sp>
  </cdr:relSizeAnchor>
</c:userShapes>
</file>

<file path=xl/drawings/drawing55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190500</xdr:colOff>
      <xdr:row>0</xdr:row>
      <xdr:rowOff>31750</xdr:rowOff>
    </xdr:from>
    <xdr:to>
      <xdr:col>2</xdr:col>
      <xdr:colOff>657225</xdr:colOff>
      <xdr:row>1</xdr:row>
      <xdr:rowOff>28575</xdr:rowOff>
    </xdr:to>
    <xdr:pic>
      <xdr:nvPicPr>
        <xdr:cNvPr id="2" name="Picture 1" descr="NUTECH+POROLABS LOGO">
          <a:extLst>
            <a:ext uri="{FF2B5EF4-FFF2-40B4-BE49-F238E27FC236}">
              <a16:creationId xmlns:a16="http://schemas.microsoft.com/office/drawing/2014/main" id="{C4AA8D2E-A30C-407F-96B2-836E5936023A}"/>
            </a:ext>
          </a:extLst>
        </xdr:cNvPr>
        <xdr:cNvPicPr/>
      </xdr:nvPicPr>
      <xdr:blipFill>
        <a:blip xmlns:r="http://schemas.openxmlformats.org/officeDocument/2006/relationships" r:embed="rId1" r:link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1475" y="31750"/>
          <a:ext cx="1314450" cy="701675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56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29772</xdr:colOff>
      <xdr:row>30</xdr:row>
      <xdr:rowOff>65872</xdr:rowOff>
    </xdr:from>
    <xdr:to>
      <xdr:col>2</xdr:col>
      <xdr:colOff>1477572</xdr:colOff>
      <xdr:row>49</xdr:row>
      <xdr:rowOff>151597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CBF9FA86-BA50-42D1-995A-C91B97A0677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1</xdr:col>
      <xdr:colOff>876300</xdr:colOff>
      <xdr:row>1</xdr:row>
      <xdr:rowOff>38100</xdr:rowOff>
    </xdr:from>
    <xdr:to>
      <xdr:col>2</xdr:col>
      <xdr:colOff>665692</xdr:colOff>
      <xdr:row>4</xdr:row>
      <xdr:rowOff>161925</xdr:rowOff>
    </xdr:to>
    <xdr:pic>
      <xdr:nvPicPr>
        <xdr:cNvPr id="3" name="Picture 2" descr="NUTECH+POROLABS LOGO">
          <a:extLst>
            <a:ext uri="{FF2B5EF4-FFF2-40B4-BE49-F238E27FC236}">
              <a16:creationId xmlns:a16="http://schemas.microsoft.com/office/drawing/2014/main" id="{62CD19EC-AB4C-4F0C-BD8C-E0C04DC52097}"/>
            </a:ext>
          </a:extLst>
        </xdr:cNvPr>
        <xdr:cNvPicPr/>
      </xdr:nvPicPr>
      <xdr:blipFill>
        <a:blip xmlns:r="http://schemas.openxmlformats.org/officeDocument/2006/relationships" r:embed="rId2" r:link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90600" y="133350"/>
          <a:ext cx="1313392" cy="695325"/>
        </a:xfrm>
        <a:prstGeom prst="rect">
          <a:avLst/>
        </a:prstGeom>
        <a:noFill/>
        <a:ln>
          <a:noFill/>
        </a:ln>
      </xdr:spPr>
    </xdr:pic>
    <xdr:clientData/>
  </xdr:twoCellAnchor>
  <xdr:twoCellAnchor>
    <xdr:from>
      <xdr:col>3</xdr:col>
      <xdr:colOff>2238385</xdr:colOff>
      <xdr:row>11</xdr:row>
      <xdr:rowOff>47623</xdr:rowOff>
    </xdr:from>
    <xdr:to>
      <xdr:col>10</xdr:col>
      <xdr:colOff>11916</xdr:colOff>
      <xdr:row>30</xdr:row>
      <xdr:rowOff>61910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3B6DCBF2-7652-449A-8A0F-94E1AD19705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</xdr:col>
      <xdr:colOff>23812</xdr:colOff>
      <xdr:row>11</xdr:row>
      <xdr:rowOff>47624</xdr:rowOff>
    </xdr:from>
    <xdr:to>
      <xdr:col>3</xdr:col>
      <xdr:colOff>2235994</xdr:colOff>
      <xdr:row>30</xdr:row>
      <xdr:rowOff>61911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971F6E4D-0656-477F-A47A-3BC41C2AE12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4</xdr:col>
      <xdr:colOff>132167</xdr:colOff>
      <xdr:row>30</xdr:row>
      <xdr:rowOff>65872</xdr:rowOff>
    </xdr:from>
    <xdr:to>
      <xdr:col>6</xdr:col>
      <xdr:colOff>401249</xdr:colOff>
      <xdr:row>49</xdr:row>
      <xdr:rowOff>151597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9DBFDF29-8DAE-4CF6-8D50-88C8E5B99BC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7</xdr:col>
      <xdr:colOff>147647</xdr:colOff>
      <xdr:row>30</xdr:row>
      <xdr:rowOff>65872</xdr:rowOff>
    </xdr:from>
    <xdr:to>
      <xdr:col>10</xdr:col>
      <xdr:colOff>11916</xdr:colOff>
      <xdr:row>49</xdr:row>
      <xdr:rowOff>151597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F286583C-01D8-4178-8DF1-05D2A784615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 editAs="oneCell">
    <xdr:from>
      <xdr:col>3</xdr:col>
      <xdr:colOff>1</xdr:colOff>
      <xdr:row>1</xdr:row>
      <xdr:rowOff>1</xdr:rowOff>
    </xdr:from>
    <xdr:to>
      <xdr:col>3</xdr:col>
      <xdr:colOff>2857499</xdr:colOff>
      <xdr:row>10</xdr:row>
      <xdr:rowOff>190499</xdr:rowOff>
    </xdr:to>
    <xdr:pic>
      <xdr:nvPicPr>
        <xdr:cNvPr id="8" name="Picture 7">
          <a:extLst>
            <a:ext uri="{FF2B5EF4-FFF2-40B4-BE49-F238E27FC236}">
              <a16:creationId xmlns:a16="http://schemas.microsoft.com/office/drawing/2014/main" id="{6C605137-5DDF-47B7-9554-D20C8368AA0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>
          <a:off x="3393282" y="95251"/>
          <a:ext cx="2857498" cy="1904998"/>
        </a:xfrm>
        <a:prstGeom prst="rect">
          <a:avLst/>
        </a:prstGeom>
      </xdr:spPr>
    </xdr:pic>
    <xdr:clientData/>
  </xdr:twoCellAnchor>
  <xdr:twoCellAnchor>
    <xdr:from>
      <xdr:col>2</xdr:col>
      <xdr:colOff>1628782</xdr:colOff>
      <xdr:row>30</xdr:row>
      <xdr:rowOff>65872</xdr:rowOff>
    </xdr:from>
    <xdr:to>
      <xdr:col>3</xdr:col>
      <xdr:colOff>2850364</xdr:colOff>
      <xdr:row>49</xdr:row>
      <xdr:rowOff>151597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DB5F917D-7463-43F7-AEE1-41F59FA7730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</xdr:wsDr>
</file>

<file path=xl/drawings/drawing57.xml><?xml version="1.0" encoding="utf-8"?>
<c:userShapes xmlns:c="http://schemas.openxmlformats.org/drawingml/2006/chart">
  <cdr:relSizeAnchor xmlns:cdr="http://schemas.openxmlformats.org/drawingml/2006/chartDrawing">
    <cdr:from>
      <cdr:x>0.70312</cdr:x>
      <cdr:y>0.13672</cdr:y>
    </cdr:from>
    <cdr:to>
      <cdr:x>0.96195</cdr:x>
      <cdr:y>0.28646</cdr:y>
    </cdr:to>
    <cdr:sp macro="" textlink="">
      <cdr:nvSpPr>
        <cdr:cNvPr id="2" name="TextBox 2">
          <a:extLst xmlns:a="http://schemas.openxmlformats.org/drawingml/2006/main">
            <a:ext uri="{FF2B5EF4-FFF2-40B4-BE49-F238E27FC236}">
              <a16:creationId xmlns:a16="http://schemas.microsoft.com/office/drawing/2014/main" id="{00000000-0008-0000-0500-000003000000}"/>
            </a:ext>
          </a:extLst>
        </cdr:cNvPr>
        <cdr:cNvSpPr txBox="1"/>
      </cdr:nvSpPr>
      <cdr:spPr>
        <a:xfrm xmlns:a="http://schemas.openxmlformats.org/drawingml/2006/main">
          <a:off x="3857615" y="500065"/>
          <a:ext cx="1420027" cy="547688"/>
        </a:xfrm>
        <a:prstGeom xmlns:a="http://schemas.openxmlformats.org/drawingml/2006/main" prst="rect">
          <a:avLst/>
        </a:prstGeom>
        <a:solidFill xmlns:a="http://schemas.openxmlformats.org/drawingml/2006/main">
          <a:sysClr val="window" lastClr="FFFFFF"/>
        </a:solidFill>
        <a:ln xmlns:a="http://schemas.openxmlformats.org/drawingml/2006/main" w="9525" cmpd="sng">
          <a:solidFill>
            <a:sysClr val="windowText" lastClr="000000"/>
          </a:solidFill>
        </a:ln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n-US" sz="1600" b="1"/>
            <a:t>INTRUSION</a:t>
          </a:r>
        </a:p>
        <a:p xmlns:a="http://schemas.openxmlformats.org/drawingml/2006/main">
          <a:pPr algn="ctr"/>
          <a:r>
            <a:rPr lang="en-US" sz="1600" b="1"/>
            <a:t>(DRAINAGE)</a:t>
          </a:r>
        </a:p>
      </cdr:txBody>
    </cdr:sp>
  </cdr:relSizeAnchor>
</c:userShapes>
</file>

<file path=xl/drawings/drawing58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190500</xdr:colOff>
      <xdr:row>0</xdr:row>
      <xdr:rowOff>31750</xdr:rowOff>
    </xdr:from>
    <xdr:to>
      <xdr:col>2</xdr:col>
      <xdr:colOff>657225</xdr:colOff>
      <xdr:row>1</xdr:row>
      <xdr:rowOff>28575</xdr:rowOff>
    </xdr:to>
    <xdr:pic>
      <xdr:nvPicPr>
        <xdr:cNvPr id="2" name="Picture 1" descr="NUTECH+POROLABS LOGO">
          <a:extLst>
            <a:ext uri="{FF2B5EF4-FFF2-40B4-BE49-F238E27FC236}">
              <a16:creationId xmlns:a16="http://schemas.microsoft.com/office/drawing/2014/main" id="{44C60171-4F23-46CA-9A65-584040C02AF9}"/>
            </a:ext>
          </a:extLst>
        </xdr:cNvPr>
        <xdr:cNvPicPr/>
      </xdr:nvPicPr>
      <xdr:blipFill>
        <a:blip xmlns:r="http://schemas.openxmlformats.org/officeDocument/2006/relationships" r:embed="rId1" r:link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1475" y="31750"/>
          <a:ext cx="1314450" cy="701675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59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29772</xdr:colOff>
      <xdr:row>30</xdr:row>
      <xdr:rowOff>65872</xdr:rowOff>
    </xdr:from>
    <xdr:to>
      <xdr:col>2</xdr:col>
      <xdr:colOff>1477572</xdr:colOff>
      <xdr:row>49</xdr:row>
      <xdr:rowOff>151597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B4DAE3E-8787-4478-827C-414CD3D240D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1</xdr:col>
      <xdr:colOff>876300</xdr:colOff>
      <xdr:row>1</xdr:row>
      <xdr:rowOff>38100</xdr:rowOff>
    </xdr:from>
    <xdr:to>
      <xdr:col>2</xdr:col>
      <xdr:colOff>665692</xdr:colOff>
      <xdr:row>4</xdr:row>
      <xdr:rowOff>161925</xdr:rowOff>
    </xdr:to>
    <xdr:pic>
      <xdr:nvPicPr>
        <xdr:cNvPr id="3" name="Picture 2" descr="NUTECH+POROLABS LOGO">
          <a:extLst>
            <a:ext uri="{FF2B5EF4-FFF2-40B4-BE49-F238E27FC236}">
              <a16:creationId xmlns:a16="http://schemas.microsoft.com/office/drawing/2014/main" id="{3DCF3D35-C796-48A3-B178-01ADD0D08994}"/>
            </a:ext>
          </a:extLst>
        </xdr:cNvPr>
        <xdr:cNvPicPr/>
      </xdr:nvPicPr>
      <xdr:blipFill>
        <a:blip xmlns:r="http://schemas.openxmlformats.org/officeDocument/2006/relationships" r:embed="rId2" r:link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90600" y="133350"/>
          <a:ext cx="1313392" cy="695325"/>
        </a:xfrm>
        <a:prstGeom prst="rect">
          <a:avLst/>
        </a:prstGeom>
        <a:noFill/>
        <a:ln>
          <a:noFill/>
        </a:ln>
      </xdr:spPr>
    </xdr:pic>
    <xdr:clientData/>
  </xdr:twoCellAnchor>
  <xdr:twoCellAnchor>
    <xdr:from>
      <xdr:col>3</xdr:col>
      <xdr:colOff>2238385</xdr:colOff>
      <xdr:row>11</xdr:row>
      <xdr:rowOff>47623</xdr:rowOff>
    </xdr:from>
    <xdr:to>
      <xdr:col>10</xdr:col>
      <xdr:colOff>11916</xdr:colOff>
      <xdr:row>30</xdr:row>
      <xdr:rowOff>61910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43F3EC9B-F3D3-4EB9-AE0A-3F6FDD3E2C0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</xdr:col>
      <xdr:colOff>23812</xdr:colOff>
      <xdr:row>11</xdr:row>
      <xdr:rowOff>47624</xdr:rowOff>
    </xdr:from>
    <xdr:to>
      <xdr:col>3</xdr:col>
      <xdr:colOff>2235994</xdr:colOff>
      <xdr:row>30</xdr:row>
      <xdr:rowOff>61911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1621E378-DC4A-4CD7-B586-55EF7AD2FB9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4</xdr:col>
      <xdr:colOff>132167</xdr:colOff>
      <xdr:row>30</xdr:row>
      <xdr:rowOff>65872</xdr:rowOff>
    </xdr:from>
    <xdr:to>
      <xdr:col>6</xdr:col>
      <xdr:colOff>401249</xdr:colOff>
      <xdr:row>49</xdr:row>
      <xdr:rowOff>151597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5B38880B-2B8F-4649-AB43-ED216120C07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7</xdr:col>
      <xdr:colOff>147647</xdr:colOff>
      <xdr:row>30</xdr:row>
      <xdr:rowOff>65872</xdr:rowOff>
    </xdr:from>
    <xdr:to>
      <xdr:col>10</xdr:col>
      <xdr:colOff>11916</xdr:colOff>
      <xdr:row>49</xdr:row>
      <xdr:rowOff>151597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6E815B95-36DE-424E-B07D-ED3BC8E13C9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 editAs="oneCell">
    <xdr:from>
      <xdr:col>3</xdr:col>
      <xdr:colOff>1</xdr:colOff>
      <xdr:row>1</xdr:row>
      <xdr:rowOff>1</xdr:rowOff>
    </xdr:from>
    <xdr:to>
      <xdr:col>3</xdr:col>
      <xdr:colOff>2857499</xdr:colOff>
      <xdr:row>10</xdr:row>
      <xdr:rowOff>190499</xdr:rowOff>
    </xdr:to>
    <xdr:pic>
      <xdr:nvPicPr>
        <xdr:cNvPr id="8" name="Picture 7">
          <a:extLst>
            <a:ext uri="{FF2B5EF4-FFF2-40B4-BE49-F238E27FC236}">
              <a16:creationId xmlns:a16="http://schemas.microsoft.com/office/drawing/2014/main" id="{B4119950-B866-4634-8B50-DF25DACB1BE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>
          <a:off x="3393282" y="95251"/>
          <a:ext cx="2857498" cy="1904998"/>
        </a:xfrm>
        <a:prstGeom prst="rect">
          <a:avLst/>
        </a:prstGeom>
      </xdr:spPr>
    </xdr:pic>
    <xdr:clientData/>
  </xdr:twoCellAnchor>
  <xdr:twoCellAnchor>
    <xdr:from>
      <xdr:col>2</xdr:col>
      <xdr:colOff>1628782</xdr:colOff>
      <xdr:row>30</xdr:row>
      <xdr:rowOff>65872</xdr:rowOff>
    </xdr:from>
    <xdr:to>
      <xdr:col>3</xdr:col>
      <xdr:colOff>2850364</xdr:colOff>
      <xdr:row>49</xdr:row>
      <xdr:rowOff>151597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484433F7-3B1F-4034-A2DC-02710CE28FA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</xdr:wsDr>
</file>

<file path=xl/drawings/drawing60.xml><?xml version="1.0" encoding="utf-8"?>
<c:userShapes xmlns:c="http://schemas.openxmlformats.org/drawingml/2006/chart">
  <cdr:relSizeAnchor xmlns:cdr="http://schemas.openxmlformats.org/drawingml/2006/chartDrawing">
    <cdr:from>
      <cdr:x>0.70312</cdr:x>
      <cdr:y>0.13672</cdr:y>
    </cdr:from>
    <cdr:to>
      <cdr:x>0.96195</cdr:x>
      <cdr:y>0.28646</cdr:y>
    </cdr:to>
    <cdr:sp macro="" textlink="">
      <cdr:nvSpPr>
        <cdr:cNvPr id="2" name="TextBox 2">
          <a:extLst xmlns:a="http://schemas.openxmlformats.org/drawingml/2006/main">
            <a:ext uri="{FF2B5EF4-FFF2-40B4-BE49-F238E27FC236}">
              <a16:creationId xmlns:a16="http://schemas.microsoft.com/office/drawing/2014/main" id="{00000000-0008-0000-0500-000003000000}"/>
            </a:ext>
          </a:extLst>
        </cdr:cNvPr>
        <cdr:cNvSpPr txBox="1"/>
      </cdr:nvSpPr>
      <cdr:spPr>
        <a:xfrm xmlns:a="http://schemas.openxmlformats.org/drawingml/2006/main">
          <a:off x="3857615" y="500065"/>
          <a:ext cx="1420027" cy="547688"/>
        </a:xfrm>
        <a:prstGeom xmlns:a="http://schemas.openxmlformats.org/drawingml/2006/main" prst="rect">
          <a:avLst/>
        </a:prstGeom>
        <a:solidFill xmlns:a="http://schemas.openxmlformats.org/drawingml/2006/main">
          <a:sysClr val="window" lastClr="FFFFFF"/>
        </a:solidFill>
        <a:ln xmlns:a="http://schemas.openxmlformats.org/drawingml/2006/main" w="9525" cmpd="sng">
          <a:solidFill>
            <a:sysClr val="windowText" lastClr="000000"/>
          </a:solidFill>
        </a:ln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n-US" sz="1600" b="1"/>
            <a:t>INTRUSION</a:t>
          </a:r>
        </a:p>
        <a:p xmlns:a="http://schemas.openxmlformats.org/drawingml/2006/main">
          <a:pPr algn="ctr"/>
          <a:r>
            <a:rPr lang="en-US" sz="1600" b="1"/>
            <a:t>(DRAINAGE)</a:t>
          </a:r>
        </a:p>
      </cdr:txBody>
    </cdr:sp>
  </cdr:relSizeAnchor>
</c:userShapes>
</file>

<file path=xl/drawings/drawing6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190500</xdr:colOff>
      <xdr:row>0</xdr:row>
      <xdr:rowOff>31750</xdr:rowOff>
    </xdr:from>
    <xdr:to>
      <xdr:col>2</xdr:col>
      <xdr:colOff>657225</xdr:colOff>
      <xdr:row>1</xdr:row>
      <xdr:rowOff>28575</xdr:rowOff>
    </xdr:to>
    <xdr:pic>
      <xdr:nvPicPr>
        <xdr:cNvPr id="2" name="Picture 1" descr="NUTECH+POROLABS LOGO">
          <a:extLst>
            <a:ext uri="{FF2B5EF4-FFF2-40B4-BE49-F238E27FC236}">
              <a16:creationId xmlns:a16="http://schemas.microsoft.com/office/drawing/2014/main" id="{0D4BD638-B43E-431D-943B-95A16E3023BF}"/>
            </a:ext>
          </a:extLst>
        </xdr:cNvPr>
        <xdr:cNvPicPr/>
      </xdr:nvPicPr>
      <xdr:blipFill>
        <a:blip xmlns:r="http://schemas.openxmlformats.org/officeDocument/2006/relationships" r:embed="rId1" r:link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1475" y="31750"/>
          <a:ext cx="1314450" cy="701675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6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29772</xdr:colOff>
      <xdr:row>30</xdr:row>
      <xdr:rowOff>65872</xdr:rowOff>
    </xdr:from>
    <xdr:to>
      <xdr:col>2</xdr:col>
      <xdr:colOff>1477572</xdr:colOff>
      <xdr:row>49</xdr:row>
      <xdr:rowOff>151597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3E99A773-84A2-4429-9D44-35696B22FEF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1</xdr:col>
      <xdr:colOff>876300</xdr:colOff>
      <xdr:row>1</xdr:row>
      <xdr:rowOff>38100</xdr:rowOff>
    </xdr:from>
    <xdr:to>
      <xdr:col>2</xdr:col>
      <xdr:colOff>665692</xdr:colOff>
      <xdr:row>4</xdr:row>
      <xdr:rowOff>161925</xdr:rowOff>
    </xdr:to>
    <xdr:pic>
      <xdr:nvPicPr>
        <xdr:cNvPr id="3" name="Picture 2" descr="NUTECH+POROLABS LOGO">
          <a:extLst>
            <a:ext uri="{FF2B5EF4-FFF2-40B4-BE49-F238E27FC236}">
              <a16:creationId xmlns:a16="http://schemas.microsoft.com/office/drawing/2014/main" id="{8C6D8306-B50D-4E21-B895-DDA538E55FD6}"/>
            </a:ext>
          </a:extLst>
        </xdr:cNvPr>
        <xdr:cNvPicPr/>
      </xdr:nvPicPr>
      <xdr:blipFill>
        <a:blip xmlns:r="http://schemas.openxmlformats.org/officeDocument/2006/relationships" r:embed="rId2" r:link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90600" y="133350"/>
          <a:ext cx="1313392" cy="695325"/>
        </a:xfrm>
        <a:prstGeom prst="rect">
          <a:avLst/>
        </a:prstGeom>
        <a:noFill/>
        <a:ln>
          <a:noFill/>
        </a:ln>
      </xdr:spPr>
    </xdr:pic>
    <xdr:clientData/>
  </xdr:twoCellAnchor>
  <xdr:twoCellAnchor>
    <xdr:from>
      <xdr:col>3</xdr:col>
      <xdr:colOff>2238385</xdr:colOff>
      <xdr:row>11</xdr:row>
      <xdr:rowOff>47623</xdr:rowOff>
    </xdr:from>
    <xdr:to>
      <xdr:col>10</xdr:col>
      <xdr:colOff>11916</xdr:colOff>
      <xdr:row>30</xdr:row>
      <xdr:rowOff>61910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F00824B7-3ACA-4BF4-8594-EDC364D62CC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</xdr:col>
      <xdr:colOff>23812</xdr:colOff>
      <xdr:row>11</xdr:row>
      <xdr:rowOff>47624</xdr:rowOff>
    </xdr:from>
    <xdr:to>
      <xdr:col>3</xdr:col>
      <xdr:colOff>2235994</xdr:colOff>
      <xdr:row>30</xdr:row>
      <xdr:rowOff>61911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DF584FFA-5179-4129-A693-3FC687B5054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4</xdr:col>
      <xdr:colOff>132167</xdr:colOff>
      <xdr:row>30</xdr:row>
      <xdr:rowOff>65872</xdr:rowOff>
    </xdr:from>
    <xdr:to>
      <xdr:col>6</xdr:col>
      <xdr:colOff>401249</xdr:colOff>
      <xdr:row>49</xdr:row>
      <xdr:rowOff>151597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1687D3B0-2E29-4162-BD24-62ECC482683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7</xdr:col>
      <xdr:colOff>147647</xdr:colOff>
      <xdr:row>30</xdr:row>
      <xdr:rowOff>65872</xdr:rowOff>
    </xdr:from>
    <xdr:to>
      <xdr:col>10</xdr:col>
      <xdr:colOff>11916</xdr:colOff>
      <xdr:row>49</xdr:row>
      <xdr:rowOff>151597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DE51E499-4F17-4EBB-9AE4-6611D93F4CE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 editAs="oneCell">
    <xdr:from>
      <xdr:col>3</xdr:col>
      <xdr:colOff>1</xdr:colOff>
      <xdr:row>1</xdr:row>
      <xdr:rowOff>2</xdr:rowOff>
    </xdr:from>
    <xdr:to>
      <xdr:col>3</xdr:col>
      <xdr:colOff>2857499</xdr:colOff>
      <xdr:row>11</xdr:row>
      <xdr:rowOff>0</xdr:rowOff>
    </xdr:to>
    <xdr:pic>
      <xdr:nvPicPr>
        <xdr:cNvPr id="8" name="Picture 7">
          <a:extLst>
            <a:ext uri="{FF2B5EF4-FFF2-40B4-BE49-F238E27FC236}">
              <a16:creationId xmlns:a16="http://schemas.microsoft.com/office/drawing/2014/main" id="{6B6FACDA-0FBA-4E2C-826F-C2468017DC5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 rot="16200000">
          <a:off x="3869532" y="-380998"/>
          <a:ext cx="1904998" cy="2857498"/>
        </a:xfrm>
        <a:prstGeom prst="rect">
          <a:avLst/>
        </a:prstGeom>
      </xdr:spPr>
    </xdr:pic>
    <xdr:clientData/>
  </xdr:twoCellAnchor>
  <xdr:twoCellAnchor>
    <xdr:from>
      <xdr:col>2</xdr:col>
      <xdr:colOff>1628782</xdr:colOff>
      <xdr:row>30</xdr:row>
      <xdr:rowOff>65872</xdr:rowOff>
    </xdr:from>
    <xdr:to>
      <xdr:col>3</xdr:col>
      <xdr:colOff>2850364</xdr:colOff>
      <xdr:row>49</xdr:row>
      <xdr:rowOff>151597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9BAA4561-627C-4068-817F-8D71D740831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</xdr:wsDr>
</file>

<file path=xl/drawings/drawing63.xml><?xml version="1.0" encoding="utf-8"?>
<c:userShapes xmlns:c="http://schemas.openxmlformats.org/drawingml/2006/chart">
  <cdr:relSizeAnchor xmlns:cdr="http://schemas.openxmlformats.org/drawingml/2006/chartDrawing">
    <cdr:from>
      <cdr:x>0.70312</cdr:x>
      <cdr:y>0.13672</cdr:y>
    </cdr:from>
    <cdr:to>
      <cdr:x>0.96195</cdr:x>
      <cdr:y>0.28646</cdr:y>
    </cdr:to>
    <cdr:sp macro="" textlink="">
      <cdr:nvSpPr>
        <cdr:cNvPr id="2" name="TextBox 2">
          <a:extLst xmlns:a="http://schemas.openxmlformats.org/drawingml/2006/main">
            <a:ext uri="{FF2B5EF4-FFF2-40B4-BE49-F238E27FC236}">
              <a16:creationId xmlns:a16="http://schemas.microsoft.com/office/drawing/2014/main" id="{00000000-0008-0000-0500-000003000000}"/>
            </a:ext>
          </a:extLst>
        </cdr:cNvPr>
        <cdr:cNvSpPr txBox="1"/>
      </cdr:nvSpPr>
      <cdr:spPr>
        <a:xfrm xmlns:a="http://schemas.openxmlformats.org/drawingml/2006/main">
          <a:off x="3857615" y="500065"/>
          <a:ext cx="1420027" cy="547688"/>
        </a:xfrm>
        <a:prstGeom xmlns:a="http://schemas.openxmlformats.org/drawingml/2006/main" prst="rect">
          <a:avLst/>
        </a:prstGeom>
        <a:solidFill xmlns:a="http://schemas.openxmlformats.org/drawingml/2006/main">
          <a:sysClr val="window" lastClr="FFFFFF"/>
        </a:solidFill>
        <a:ln xmlns:a="http://schemas.openxmlformats.org/drawingml/2006/main" w="9525" cmpd="sng">
          <a:solidFill>
            <a:sysClr val="windowText" lastClr="000000"/>
          </a:solidFill>
        </a:ln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n-US" sz="1600" b="1"/>
            <a:t>INTRUSION</a:t>
          </a:r>
        </a:p>
        <a:p xmlns:a="http://schemas.openxmlformats.org/drawingml/2006/main">
          <a:pPr algn="ctr"/>
          <a:r>
            <a:rPr lang="en-US" sz="1600" b="1"/>
            <a:t>(DRAINAGE)</a:t>
          </a:r>
        </a:p>
      </cdr:txBody>
    </cdr:sp>
  </cdr:relSizeAnchor>
</c:userShape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nutechenergy.com/" TargetMode="Externa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6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7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8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9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0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1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12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13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14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15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2.xml"/><Relationship Id="rId1" Type="http://schemas.openxmlformats.org/officeDocument/2006/relationships/printerSettings" Target="../printerSettings/printerSettings16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3.xml"/><Relationship Id="rId1" Type="http://schemas.openxmlformats.org/officeDocument/2006/relationships/printerSettings" Target="../printerSettings/printerSettings17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5.xml"/><Relationship Id="rId1" Type="http://schemas.openxmlformats.org/officeDocument/2006/relationships/printerSettings" Target="../printerSettings/printerSettings18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6.xml"/><Relationship Id="rId1" Type="http://schemas.openxmlformats.org/officeDocument/2006/relationships/printerSettings" Target="../printerSettings/printerSettings19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8.xml"/><Relationship Id="rId1" Type="http://schemas.openxmlformats.org/officeDocument/2006/relationships/printerSettings" Target="../printerSettings/printerSettings20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9.xml"/><Relationship Id="rId1" Type="http://schemas.openxmlformats.org/officeDocument/2006/relationships/printerSettings" Target="../printerSettings/printerSettings21.bin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1.xml"/><Relationship Id="rId1" Type="http://schemas.openxmlformats.org/officeDocument/2006/relationships/printerSettings" Target="../printerSettings/printerSettings22.bin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2.xml"/><Relationship Id="rId1" Type="http://schemas.openxmlformats.org/officeDocument/2006/relationships/printerSettings" Target="../printerSettings/printerSettings23.bin"/></Relationships>
</file>

<file path=xl/worksheets/_rels/sheet2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4.xml"/><Relationship Id="rId1" Type="http://schemas.openxmlformats.org/officeDocument/2006/relationships/printerSettings" Target="../printerSettings/printerSettings24.bin"/></Relationships>
</file>

<file path=xl/worksheets/_rels/sheet2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5.xml"/><Relationship Id="rId1" Type="http://schemas.openxmlformats.org/officeDocument/2006/relationships/printerSettings" Target="../printerSettings/printerSettings25.bin"/></Relationships>
</file>

<file path=xl/worksheets/_rels/sheet3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7.xml"/><Relationship Id="rId1" Type="http://schemas.openxmlformats.org/officeDocument/2006/relationships/printerSettings" Target="../printerSettings/printerSettings26.bin"/></Relationships>
</file>

<file path=xl/worksheets/_rels/sheet3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8.xml"/><Relationship Id="rId1" Type="http://schemas.openxmlformats.org/officeDocument/2006/relationships/printerSettings" Target="../printerSettings/printerSettings27.bin"/></Relationships>
</file>

<file path=xl/worksheets/_rels/sheet3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0.xml"/><Relationship Id="rId1" Type="http://schemas.openxmlformats.org/officeDocument/2006/relationships/printerSettings" Target="../printerSettings/printerSettings28.bin"/></Relationships>
</file>

<file path=xl/worksheets/_rels/sheet3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1.xml"/><Relationship Id="rId1" Type="http://schemas.openxmlformats.org/officeDocument/2006/relationships/printerSettings" Target="../printerSettings/printerSettings29.bin"/></Relationships>
</file>

<file path=xl/worksheets/_rels/sheet3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3.xml"/><Relationship Id="rId1" Type="http://schemas.openxmlformats.org/officeDocument/2006/relationships/printerSettings" Target="../printerSettings/printerSettings30.bin"/></Relationships>
</file>

<file path=xl/worksheets/_rels/sheet3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4.xml"/><Relationship Id="rId1" Type="http://schemas.openxmlformats.org/officeDocument/2006/relationships/printerSettings" Target="../printerSettings/printerSettings31.bin"/></Relationships>
</file>

<file path=xl/worksheets/_rels/sheet3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6.xml"/><Relationship Id="rId1" Type="http://schemas.openxmlformats.org/officeDocument/2006/relationships/printerSettings" Target="../printerSettings/printerSettings32.bin"/></Relationships>
</file>

<file path=xl/worksheets/_rels/sheet3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7.xml"/><Relationship Id="rId1" Type="http://schemas.openxmlformats.org/officeDocument/2006/relationships/printerSettings" Target="../printerSettings/printerSettings33.bin"/></Relationships>
</file>

<file path=xl/worksheets/_rels/sheet3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9.xml"/><Relationship Id="rId1" Type="http://schemas.openxmlformats.org/officeDocument/2006/relationships/printerSettings" Target="../printerSettings/printerSettings34.bin"/></Relationships>
</file>

<file path=xl/worksheets/_rels/sheet3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0.xml"/><Relationship Id="rId1" Type="http://schemas.openxmlformats.org/officeDocument/2006/relationships/printerSettings" Target="../printerSettings/printerSettings35.bin"/></Relationships>
</file>

<file path=xl/worksheets/_rels/sheet4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2.xml"/><Relationship Id="rId1" Type="http://schemas.openxmlformats.org/officeDocument/2006/relationships/printerSettings" Target="../printerSettings/printerSettings36.bin"/></Relationships>
</file>

<file path=xl/worksheets/_rels/sheet4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3.xml"/><Relationship Id="rId1" Type="http://schemas.openxmlformats.org/officeDocument/2006/relationships/printerSettings" Target="../printerSettings/printerSettings37.bin"/></Relationships>
</file>

<file path=xl/worksheets/_rels/sheet4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5.xml"/><Relationship Id="rId1" Type="http://schemas.openxmlformats.org/officeDocument/2006/relationships/printerSettings" Target="../printerSettings/printerSettings38.bin"/></Relationships>
</file>

<file path=xl/worksheets/_rels/sheet4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6.xml"/><Relationship Id="rId1" Type="http://schemas.openxmlformats.org/officeDocument/2006/relationships/printerSettings" Target="../printerSettings/printerSettings39.bin"/></Relationships>
</file>

<file path=xl/worksheets/_rels/sheet4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8.xml"/><Relationship Id="rId1" Type="http://schemas.openxmlformats.org/officeDocument/2006/relationships/printerSettings" Target="../printerSettings/printerSettings40.bin"/></Relationships>
</file>

<file path=xl/worksheets/_rels/sheet4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9.xml"/><Relationship Id="rId1" Type="http://schemas.openxmlformats.org/officeDocument/2006/relationships/printerSettings" Target="../printerSettings/printerSettings41.bin"/></Relationships>
</file>

<file path=xl/worksheets/_rels/sheet4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1.xml"/><Relationship Id="rId1" Type="http://schemas.openxmlformats.org/officeDocument/2006/relationships/printerSettings" Target="../printerSettings/printerSettings42.bin"/></Relationships>
</file>

<file path=xl/worksheets/_rels/sheet4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2.xml"/><Relationship Id="rId1" Type="http://schemas.openxmlformats.org/officeDocument/2006/relationships/printerSettings" Target="../printerSettings/printerSettings4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CBF6273-66C9-43EB-B5D1-99B64A9FB73C}">
  <sheetPr codeName="Sheet1">
    <pageSetUpPr fitToPage="1"/>
  </sheetPr>
  <dimension ref="A1:K40"/>
  <sheetViews>
    <sheetView showGridLines="0" view="pageBreakPreview" zoomScale="70" zoomScaleNormal="100" zoomScaleSheetLayoutView="70" workbookViewId="0">
      <selection activeCell="F27" sqref="F27"/>
    </sheetView>
  </sheetViews>
  <sheetFormatPr defaultRowHeight="15" x14ac:dyDescent="0.25"/>
  <cols>
    <col min="1" max="2" width="6.5703125" customWidth="1"/>
    <col min="3" max="9" width="14.28515625" customWidth="1"/>
    <col min="10" max="11" width="6.5703125" customWidth="1"/>
  </cols>
  <sheetData>
    <row r="1" spans="1:11" x14ac:dyDescent="0.25">
      <c r="A1" s="19"/>
      <c r="B1" s="20"/>
      <c r="C1" s="20"/>
      <c r="D1" s="20"/>
      <c r="E1" s="20"/>
      <c r="F1" s="20"/>
      <c r="G1" s="20"/>
      <c r="H1" s="20"/>
      <c r="I1" s="20"/>
      <c r="J1" s="20"/>
      <c r="K1" s="18"/>
    </row>
    <row r="2" spans="1:11" x14ac:dyDescent="0.25">
      <c r="A2" s="19"/>
      <c r="B2" s="20"/>
      <c r="C2" s="20"/>
      <c r="D2" s="20"/>
      <c r="E2" s="20"/>
      <c r="F2" s="20"/>
      <c r="G2" s="20"/>
      <c r="H2" s="20"/>
      <c r="I2" s="20"/>
      <c r="J2" s="20"/>
      <c r="K2" s="18"/>
    </row>
    <row r="3" spans="1:11" x14ac:dyDescent="0.25">
      <c r="A3" s="19"/>
      <c r="B3" s="20"/>
      <c r="C3" s="20"/>
      <c r="D3" s="20"/>
      <c r="E3" s="20"/>
      <c r="F3" s="20"/>
      <c r="G3" s="20"/>
      <c r="H3" s="20"/>
      <c r="I3" s="20"/>
      <c r="J3" s="20"/>
      <c r="K3" s="18"/>
    </row>
    <row r="4" spans="1:11" x14ac:dyDescent="0.25">
      <c r="A4" s="19"/>
      <c r="B4" s="20"/>
      <c r="C4" s="20"/>
      <c r="D4" s="20"/>
      <c r="E4" s="20"/>
      <c r="F4" s="20"/>
      <c r="G4" s="20"/>
      <c r="H4" s="20"/>
      <c r="I4" s="20"/>
      <c r="J4" s="20"/>
      <c r="K4" s="18"/>
    </row>
    <row r="5" spans="1:11" x14ac:dyDescent="0.25">
      <c r="A5" s="19"/>
      <c r="B5" s="20"/>
      <c r="C5" s="20"/>
      <c r="D5" s="20"/>
      <c r="E5" s="20"/>
      <c r="F5" s="20"/>
      <c r="G5" s="20"/>
      <c r="H5" s="20"/>
      <c r="I5" s="20"/>
      <c r="J5" s="20"/>
      <c r="K5" s="18"/>
    </row>
    <row r="6" spans="1:11" x14ac:dyDescent="0.25">
      <c r="A6" s="19"/>
      <c r="B6" s="20"/>
      <c r="C6" s="20"/>
      <c r="D6" s="20"/>
      <c r="E6" s="20"/>
      <c r="F6" s="20"/>
      <c r="G6" s="20"/>
      <c r="H6" s="20"/>
      <c r="I6" s="20"/>
      <c r="J6" s="20"/>
      <c r="K6" s="18"/>
    </row>
    <row r="7" spans="1:11" x14ac:dyDescent="0.25">
      <c r="A7" s="19"/>
      <c r="B7" s="20"/>
      <c r="C7" s="20"/>
      <c r="D7" s="20"/>
      <c r="E7" s="20"/>
      <c r="F7" s="20"/>
      <c r="G7" s="20"/>
      <c r="H7" s="20"/>
      <c r="I7" s="20"/>
      <c r="J7" s="20"/>
      <c r="K7" s="18"/>
    </row>
    <row r="8" spans="1:11" x14ac:dyDescent="0.25">
      <c r="A8" s="19"/>
      <c r="B8" s="20"/>
      <c r="C8" s="20"/>
      <c r="D8" s="20"/>
      <c r="E8" s="20"/>
      <c r="F8" s="20"/>
      <c r="G8" s="20"/>
      <c r="H8" s="20"/>
      <c r="I8" s="20"/>
      <c r="J8" s="20"/>
      <c r="K8" s="18"/>
    </row>
    <row r="9" spans="1:11" x14ac:dyDescent="0.25">
      <c r="A9" s="19"/>
      <c r="B9" s="20"/>
      <c r="C9" s="20"/>
      <c r="D9" s="20"/>
      <c r="E9" s="20"/>
      <c r="F9" s="20"/>
      <c r="G9" s="20"/>
      <c r="H9" s="20"/>
      <c r="I9" s="20"/>
      <c r="J9" s="20"/>
      <c r="K9" s="18"/>
    </row>
    <row r="10" spans="1:11" x14ac:dyDescent="0.25">
      <c r="A10" s="19"/>
      <c r="B10" s="20"/>
      <c r="C10" s="20"/>
      <c r="D10" s="20"/>
      <c r="E10" s="20"/>
      <c r="F10" s="20"/>
      <c r="G10" s="20"/>
      <c r="H10" s="20"/>
      <c r="I10" s="20"/>
      <c r="J10" s="20"/>
      <c r="K10" s="18"/>
    </row>
    <row r="11" spans="1:11" x14ac:dyDescent="0.25">
      <c r="A11" s="19"/>
      <c r="B11" s="20"/>
      <c r="C11" s="19"/>
      <c r="D11" s="21"/>
      <c r="E11" s="21"/>
      <c r="F11" s="21"/>
      <c r="G11" s="21"/>
      <c r="H11" s="21"/>
      <c r="I11" s="19"/>
      <c r="J11" s="20"/>
      <c r="K11" s="18"/>
    </row>
    <row r="12" spans="1:11" x14ac:dyDescent="0.25">
      <c r="A12" s="19"/>
      <c r="B12" s="20"/>
      <c r="C12" s="19"/>
      <c r="D12" s="21"/>
      <c r="E12" s="21"/>
      <c r="F12" s="21"/>
      <c r="G12" s="21"/>
      <c r="H12" s="21"/>
      <c r="I12" s="19"/>
      <c r="J12" s="20"/>
      <c r="K12" s="18"/>
    </row>
    <row r="13" spans="1:11" x14ac:dyDescent="0.25">
      <c r="A13" s="19"/>
      <c r="B13" s="20"/>
      <c r="C13" s="19"/>
      <c r="D13" s="21"/>
      <c r="E13" s="21"/>
      <c r="F13" s="21"/>
      <c r="G13" s="21"/>
      <c r="H13" s="21"/>
      <c r="I13" s="19"/>
      <c r="J13" s="20"/>
      <c r="K13" s="18"/>
    </row>
    <row r="14" spans="1:11" x14ac:dyDescent="0.25">
      <c r="A14" s="19"/>
      <c r="B14" s="20"/>
      <c r="C14" s="19"/>
      <c r="D14" s="21"/>
      <c r="E14" s="21"/>
      <c r="F14" s="21"/>
      <c r="G14" s="21"/>
      <c r="H14" s="21"/>
      <c r="I14" s="19"/>
      <c r="J14" s="20"/>
      <c r="K14" s="18"/>
    </row>
    <row r="15" spans="1:11" ht="31.5" x14ac:dyDescent="0.5">
      <c r="A15" s="19"/>
      <c r="B15" s="20"/>
      <c r="C15" s="19"/>
      <c r="D15" s="21"/>
      <c r="E15" s="21"/>
      <c r="F15" s="22" t="s">
        <v>11</v>
      </c>
      <c r="G15" s="21"/>
      <c r="H15" s="21"/>
      <c r="I15" s="19"/>
      <c r="J15" s="20"/>
      <c r="K15" s="18"/>
    </row>
    <row r="16" spans="1:11" x14ac:dyDescent="0.25">
      <c r="A16" s="19"/>
      <c r="B16" s="20"/>
      <c r="C16" s="19"/>
      <c r="D16" s="21"/>
      <c r="E16" s="21"/>
      <c r="F16" s="21"/>
      <c r="G16" s="21"/>
      <c r="H16" s="21"/>
      <c r="I16" s="19"/>
      <c r="J16" s="20"/>
      <c r="K16" s="18"/>
    </row>
    <row r="17" spans="1:11" ht="28.5" x14ac:dyDescent="0.45">
      <c r="A17" s="19"/>
      <c r="B17" s="20"/>
      <c r="C17" s="19"/>
      <c r="D17" s="21"/>
      <c r="E17" s="21"/>
      <c r="F17" s="23"/>
      <c r="G17" s="21"/>
      <c r="H17" s="21"/>
      <c r="I17" s="19"/>
      <c r="J17" s="20"/>
      <c r="K17" s="18"/>
    </row>
    <row r="18" spans="1:11" ht="28.5" x14ac:dyDescent="0.45">
      <c r="A18" s="19"/>
      <c r="B18" s="20"/>
      <c r="C18" s="19"/>
      <c r="D18" s="21"/>
      <c r="E18" s="21"/>
      <c r="F18" s="24" t="s">
        <v>12</v>
      </c>
      <c r="G18" s="21"/>
      <c r="H18" s="21"/>
      <c r="I18" s="19"/>
      <c r="J18" s="20"/>
      <c r="K18" s="18"/>
    </row>
    <row r="19" spans="1:11" ht="28.5" x14ac:dyDescent="0.45">
      <c r="A19" s="19"/>
      <c r="B19" s="20"/>
      <c r="C19" s="19"/>
      <c r="D19" s="21"/>
      <c r="E19" s="21"/>
      <c r="F19" s="23"/>
      <c r="G19" s="21"/>
      <c r="H19" s="21"/>
      <c r="I19" s="19"/>
      <c r="J19" s="20"/>
      <c r="K19" s="18"/>
    </row>
    <row r="20" spans="1:11" ht="28.5" x14ac:dyDescent="0.45">
      <c r="A20" s="19"/>
      <c r="B20" s="20"/>
      <c r="C20" s="19"/>
      <c r="D20" s="21"/>
      <c r="E20" s="21"/>
      <c r="F20" s="23"/>
      <c r="G20" s="21"/>
      <c r="H20" s="21"/>
      <c r="I20" s="19"/>
      <c r="J20" s="20"/>
      <c r="K20" s="18"/>
    </row>
    <row r="21" spans="1:11" ht="28.5" x14ac:dyDescent="0.45">
      <c r="A21" s="19"/>
      <c r="B21" s="20"/>
      <c r="C21" s="19"/>
      <c r="D21" s="21"/>
      <c r="E21" s="21"/>
      <c r="F21" s="23"/>
      <c r="G21" s="21"/>
      <c r="H21" s="21"/>
      <c r="I21" s="19"/>
      <c r="J21" s="20"/>
      <c r="K21" s="18"/>
    </row>
    <row r="22" spans="1:11" ht="18.75" x14ac:dyDescent="0.3">
      <c r="A22" s="19"/>
      <c r="B22" s="20"/>
      <c r="C22" s="19"/>
      <c r="D22" s="21"/>
      <c r="E22" s="21"/>
      <c r="F22" s="28" t="s">
        <v>13</v>
      </c>
      <c r="G22" s="21"/>
      <c r="H22" s="21"/>
      <c r="I22" s="19"/>
      <c r="J22" s="20"/>
      <c r="K22" s="18"/>
    </row>
    <row r="23" spans="1:11" ht="28.5" x14ac:dyDescent="0.45">
      <c r="A23" s="19"/>
      <c r="B23" s="20"/>
      <c r="C23" s="19"/>
      <c r="D23" s="21"/>
      <c r="E23" s="21"/>
      <c r="F23" s="23"/>
      <c r="G23" s="21"/>
      <c r="H23" s="21"/>
      <c r="I23" s="19"/>
      <c r="J23" s="20"/>
      <c r="K23" s="18"/>
    </row>
    <row r="24" spans="1:11" ht="21" x14ac:dyDescent="0.35">
      <c r="A24" s="19"/>
      <c r="B24" s="20"/>
      <c r="C24" s="19"/>
      <c r="D24" s="21"/>
      <c r="E24" s="21"/>
      <c r="F24" s="25" t="str">
        <f>'Project Summary'!D3</f>
        <v>Hilcorp Energy</v>
      </c>
      <c r="G24" s="21"/>
      <c r="H24" s="21"/>
      <c r="I24" s="19"/>
      <c r="J24" s="20"/>
      <c r="K24" s="18"/>
    </row>
    <row r="25" spans="1:11" ht="21" x14ac:dyDescent="0.35">
      <c r="A25" s="19"/>
      <c r="B25" s="20"/>
      <c r="C25" s="19"/>
      <c r="D25" s="21"/>
      <c r="E25" s="21"/>
      <c r="F25" s="26" t="str">
        <f>'Project Summary'!D4</f>
        <v>OCS Y-0097 Raven 1</v>
      </c>
      <c r="G25" s="21"/>
      <c r="H25" s="21"/>
      <c r="I25" s="19"/>
      <c r="J25" s="20"/>
      <c r="K25" s="18"/>
    </row>
    <row r="26" spans="1:11" ht="21" x14ac:dyDescent="0.35">
      <c r="A26" s="19"/>
      <c r="B26" s="20"/>
      <c r="C26" s="19"/>
      <c r="D26" s="21"/>
      <c r="E26" s="21"/>
      <c r="F26" s="26" t="str">
        <f>'Project Summary'!D5</f>
        <v>Alaska</v>
      </c>
      <c r="G26" s="21"/>
      <c r="H26" s="21"/>
      <c r="I26" s="19"/>
      <c r="J26" s="20"/>
      <c r="K26" s="18"/>
    </row>
    <row r="27" spans="1:11" ht="21" x14ac:dyDescent="0.35">
      <c r="A27" s="19"/>
      <c r="B27" s="20"/>
      <c r="C27" s="19"/>
      <c r="D27" s="21"/>
      <c r="E27" s="21"/>
      <c r="F27" s="26" t="s">
        <v>10</v>
      </c>
      <c r="G27" s="21"/>
      <c r="H27" s="21"/>
      <c r="I27" s="19"/>
      <c r="J27" s="20"/>
      <c r="K27" s="18"/>
    </row>
    <row r="28" spans="1:11" ht="21" x14ac:dyDescent="0.35">
      <c r="A28" s="19"/>
      <c r="B28" s="20"/>
      <c r="C28" s="19"/>
      <c r="D28" s="21"/>
      <c r="E28" s="21"/>
      <c r="F28" s="26"/>
      <c r="G28" s="21"/>
      <c r="H28" s="21"/>
      <c r="I28" s="19"/>
      <c r="J28" s="20"/>
      <c r="K28" s="18"/>
    </row>
    <row r="29" spans="1:11" ht="21" x14ac:dyDescent="0.35">
      <c r="A29" s="19"/>
      <c r="B29" s="20"/>
      <c r="C29" s="19"/>
      <c r="D29" s="21"/>
      <c r="E29" s="21"/>
      <c r="F29" s="27" t="str">
        <f>CONCATENATE("Project #",'Project Summary'!D7)</f>
        <v>Project #28164</v>
      </c>
      <c r="G29" s="21"/>
      <c r="H29" s="21"/>
      <c r="I29" s="19"/>
      <c r="J29" s="20"/>
      <c r="K29" s="18"/>
    </row>
    <row r="30" spans="1:11" ht="21" x14ac:dyDescent="0.35">
      <c r="A30" s="19"/>
      <c r="B30" s="20"/>
      <c r="C30" s="19"/>
      <c r="D30" s="21"/>
      <c r="E30" s="21"/>
      <c r="F30" s="33">
        <f ca="1">'Project Summary'!D8</f>
        <v>44221</v>
      </c>
      <c r="G30" s="21"/>
      <c r="H30" s="21"/>
      <c r="I30" s="19"/>
      <c r="J30" s="20"/>
      <c r="K30" s="18"/>
    </row>
    <row r="31" spans="1:11" ht="21" x14ac:dyDescent="0.35">
      <c r="A31" s="19"/>
      <c r="B31" s="20"/>
      <c r="C31" s="19"/>
      <c r="D31" s="21"/>
      <c r="E31" s="21"/>
      <c r="F31" s="33"/>
      <c r="G31" s="21"/>
      <c r="H31" s="21"/>
      <c r="I31" s="19"/>
      <c r="J31" s="20"/>
      <c r="K31" s="18"/>
    </row>
    <row r="32" spans="1:11" ht="21" x14ac:dyDescent="0.35">
      <c r="A32" s="19"/>
      <c r="B32" s="20"/>
      <c r="C32" s="19"/>
      <c r="D32" s="21"/>
      <c r="E32" s="21"/>
      <c r="F32" s="33"/>
      <c r="G32" s="21"/>
      <c r="H32" s="21"/>
      <c r="I32" s="19"/>
      <c r="J32" s="20"/>
      <c r="K32" s="18"/>
    </row>
    <row r="33" spans="1:11" ht="21" x14ac:dyDescent="0.35">
      <c r="A33" s="19"/>
      <c r="B33" s="20"/>
      <c r="C33" s="19"/>
      <c r="D33" s="21"/>
      <c r="E33" s="21"/>
      <c r="F33" s="33"/>
      <c r="G33" s="21"/>
      <c r="H33" s="21"/>
      <c r="I33" s="19"/>
      <c r="J33" s="20"/>
      <c r="K33" s="18"/>
    </row>
    <row r="34" spans="1:11" x14ac:dyDescent="0.25">
      <c r="A34" s="19"/>
      <c r="B34" s="20"/>
      <c r="C34" s="19"/>
      <c r="D34" s="21"/>
      <c r="E34" s="21"/>
      <c r="F34" s="21"/>
      <c r="G34" s="21"/>
      <c r="H34" s="21"/>
      <c r="I34" s="19"/>
      <c r="J34" s="20"/>
      <c r="K34" s="18"/>
    </row>
    <row r="35" spans="1:11" x14ac:dyDescent="0.25">
      <c r="A35" s="19"/>
      <c r="B35" s="20"/>
      <c r="C35" s="20"/>
      <c r="D35" s="20"/>
      <c r="E35" s="20"/>
      <c r="F35" s="20"/>
      <c r="G35" s="20"/>
      <c r="H35" s="20"/>
      <c r="I35" s="20"/>
      <c r="J35" s="20"/>
      <c r="K35" s="18"/>
    </row>
    <row r="36" spans="1:11" x14ac:dyDescent="0.25">
      <c r="A36" s="19"/>
      <c r="B36" s="20"/>
      <c r="C36" s="20" t="s">
        <v>163</v>
      </c>
      <c r="D36" s="20"/>
      <c r="E36" s="20"/>
      <c r="F36" s="57"/>
      <c r="G36" s="20"/>
      <c r="H36" s="20"/>
      <c r="I36" s="175" t="s">
        <v>38</v>
      </c>
      <c r="J36" s="20"/>
      <c r="K36" s="18"/>
    </row>
    <row r="37" spans="1:11" x14ac:dyDescent="0.25">
      <c r="A37" s="54"/>
      <c r="B37" s="20"/>
      <c r="C37" s="20" t="s">
        <v>164</v>
      </c>
      <c r="D37" s="20"/>
      <c r="E37" s="20"/>
      <c r="F37" s="56"/>
      <c r="G37" s="20"/>
      <c r="H37" s="20"/>
      <c r="I37" s="55" t="s">
        <v>39</v>
      </c>
      <c r="J37" s="20"/>
      <c r="K37" s="18"/>
    </row>
    <row r="38" spans="1:11" x14ac:dyDescent="0.25">
      <c r="A38" s="19"/>
      <c r="B38" s="20"/>
      <c r="C38" s="20"/>
      <c r="D38" s="20"/>
      <c r="E38" s="20"/>
      <c r="F38" s="20"/>
      <c r="G38" s="20"/>
      <c r="H38" s="20"/>
      <c r="I38" s="20"/>
      <c r="J38" s="20"/>
      <c r="K38" s="18"/>
    </row>
    <row r="39" spans="1:11" x14ac:dyDescent="0.25">
      <c r="A39" s="19"/>
      <c r="B39" s="20"/>
      <c r="C39" s="20"/>
      <c r="D39" s="20"/>
      <c r="E39" s="20"/>
      <c r="F39" s="20"/>
      <c r="G39" s="20"/>
      <c r="H39" s="20"/>
      <c r="I39" s="20"/>
      <c r="J39" s="20"/>
      <c r="K39" s="18"/>
    </row>
    <row r="40" spans="1:11" x14ac:dyDescent="0.25">
      <c r="A40" s="19"/>
      <c r="B40" s="20"/>
      <c r="C40" s="20"/>
      <c r="D40" s="20"/>
      <c r="E40" s="20"/>
      <c r="F40" s="20"/>
      <c r="G40" s="20"/>
      <c r="H40" s="20"/>
      <c r="I40" s="20"/>
      <c r="J40" s="20"/>
      <c r="K40" s="18"/>
    </row>
  </sheetData>
  <hyperlinks>
    <hyperlink ref="I36" r:id="rId1" xr:uid="{069424C1-407B-4BDB-8200-52B6D701FD1D}"/>
  </hyperlinks>
  <pageMargins left="0.7" right="0.7" top="0.75" bottom="0.75" header="0.3" footer="0.3"/>
  <pageSetup scale="72" fitToHeight="0" orientation="portrait" r:id="rId2"/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9C1B1B4-BF11-495E-B637-37D8D9EFD515}">
  <sheetPr codeName="Sheet2">
    <pageSetUpPr fitToPage="1"/>
  </sheetPr>
  <dimension ref="B1:AD48"/>
  <sheetViews>
    <sheetView showGridLines="0" view="pageBreakPreview" zoomScale="90" zoomScaleNormal="90" zoomScaleSheetLayoutView="90" workbookViewId="0">
      <selection activeCell="D7" sqref="D7"/>
    </sheetView>
  </sheetViews>
  <sheetFormatPr defaultRowHeight="15" x14ac:dyDescent="0.25"/>
  <cols>
    <col min="1" max="1" width="1.7109375" customWidth="1"/>
    <col min="2" max="4" width="12.7109375" customWidth="1"/>
  </cols>
  <sheetData>
    <row r="1" spans="2:30" ht="55.5" customHeight="1" x14ac:dyDescent="0.25">
      <c r="C1" s="1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</row>
    <row r="2" spans="2:30" x14ac:dyDescent="0.25">
      <c r="B2" s="3" t="s">
        <v>23</v>
      </c>
    </row>
    <row r="3" spans="2:30" x14ac:dyDescent="0.25">
      <c r="B3" t="s">
        <v>2</v>
      </c>
      <c r="D3" s="4" t="str">
        <f>'Project Summary'!D3</f>
        <v>Hilcorp Energy</v>
      </c>
    </row>
    <row r="4" spans="2:30" x14ac:dyDescent="0.25">
      <c r="B4" t="s">
        <v>3</v>
      </c>
      <c r="D4" s="4" t="str">
        <f>'Project Summary'!D4</f>
        <v>OCS Y-0097 Raven 1</v>
      </c>
    </row>
    <row r="5" spans="2:30" x14ac:dyDescent="0.25">
      <c r="B5" t="s">
        <v>14</v>
      </c>
      <c r="D5" s="32" t="str">
        <f>'Project Summary'!D5</f>
        <v>Alaska</v>
      </c>
    </row>
    <row r="6" spans="2:30" x14ac:dyDescent="0.25">
      <c r="B6" t="s">
        <v>15</v>
      </c>
      <c r="D6" s="32" t="str">
        <f>'Project Summary'!D6</f>
        <v>55-220-00002</v>
      </c>
    </row>
    <row r="7" spans="2:30" x14ac:dyDescent="0.25">
      <c r="B7" t="s">
        <v>16</v>
      </c>
      <c r="D7" s="32">
        <f>'Project Summary'!D7</f>
        <v>28164</v>
      </c>
    </row>
    <row r="8" spans="2:30" x14ac:dyDescent="0.25">
      <c r="B8" t="s">
        <v>17</v>
      </c>
      <c r="D8" s="98">
        <f ca="1">'Project Summary'!D8</f>
        <v>44221</v>
      </c>
    </row>
    <row r="10" spans="2:30" x14ac:dyDescent="0.25">
      <c r="B10" s="3" t="s">
        <v>18</v>
      </c>
    </row>
    <row r="11" spans="2:30" x14ac:dyDescent="0.25">
      <c r="B11" s="3"/>
    </row>
    <row r="12" spans="2:30" x14ac:dyDescent="0.25">
      <c r="B12" s="29" t="s">
        <v>155</v>
      </c>
    </row>
    <row r="14" spans="2:30" x14ac:dyDescent="0.25">
      <c r="B14" s="3" t="s">
        <v>19</v>
      </c>
    </row>
    <row r="15" spans="2:30" x14ac:dyDescent="0.25">
      <c r="B15" s="3"/>
    </row>
    <row r="16" spans="2:30" x14ac:dyDescent="0.25">
      <c r="B16" s="29" t="s">
        <v>107</v>
      </c>
    </row>
    <row r="17" spans="2:2" x14ac:dyDescent="0.25">
      <c r="B17" s="29"/>
    </row>
    <row r="18" spans="2:2" s="145" customFormat="1" ht="17.25" x14ac:dyDescent="0.25">
      <c r="B18" s="150" t="s">
        <v>159</v>
      </c>
    </row>
    <row r="19" spans="2:2" s="145" customFormat="1" x14ac:dyDescent="0.25">
      <c r="B19" s="159" t="s">
        <v>157</v>
      </c>
    </row>
    <row r="20" spans="2:2" s="145" customFormat="1" x14ac:dyDescent="0.25">
      <c r="B20" s="159" t="s">
        <v>158</v>
      </c>
    </row>
    <row r="21" spans="2:2" s="145" customFormat="1" x14ac:dyDescent="0.25">
      <c r="B21" s="159"/>
    </row>
    <row r="22" spans="2:2" ht="17.25" x14ac:dyDescent="0.25">
      <c r="B22" s="150" t="s">
        <v>156</v>
      </c>
    </row>
    <row r="23" spans="2:2" s="144" customFormat="1" x14ac:dyDescent="0.25">
      <c r="B23" s="159" t="s">
        <v>132</v>
      </c>
    </row>
    <row r="24" spans="2:2" s="144" customFormat="1" x14ac:dyDescent="0.25">
      <c r="B24" s="159" t="s">
        <v>133</v>
      </c>
    </row>
    <row r="25" spans="2:2" s="144" customFormat="1" x14ac:dyDescent="0.25">
      <c r="B25" s="159" t="s">
        <v>134</v>
      </c>
    </row>
    <row r="26" spans="2:2" s="144" customFormat="1" x14ac:dyDescent="0.25">
      <c r="B26" s="159" t="s">
        <v>135</v>
      </c>
    </row>
    <row r="27" spans="2:2" s="144" customFormat="1" x14ac:dyDescent="0.25">
      <c r="B27" s="150"/>
    </row>
    <row r="28" spans="2:2" x14ac:dyDescent="0.25">
      <c r="B28" s="29" t="s">
        <v>20</v>
      </c>
    </row>
    <row r="29" spans="2:2" x14ac:dyDescent="0.25">
      <c r="B29" s="124" t="s">
        <v>138</v>
      </c>
    </row>
    <row r="30" spans="2:2" x14ac:dyDescent="0.25">
      <c r="B30" s="124" t="s">
        <v>37</v>
      </c>
    </row>
    <row r="31" spans="2:2" x14ac:dyDescent="0.25">
      <c r="B31" s="124" t="s">
        <v>162</v>
      </c>
    </row>
    <row r="32" spans="2:2" x14ac:dyDescent="0.25">
      <c r="B32" s="124" t="s">
        <v>137</v>
      </c>
    </row>
    <row r="33" spans="2:3" x14ac:dyDescent="0.25">
      <c r="B33" s="124" t="s">
        <v>136</v>
      </c>
    </row>
    <row r="34" spans="2:3" x14ac:dyDescent="0.25">
      <c r="B34" s="124" t="s">
        <v>21</v>
      </c>
    </row>
    <row r="35" spans="2:3" x14ac:dyDescent="0.25">
      <c r="B35" s="124"/>
    </row>
    <row r="36" spans="2:3" ht="17.25" x14ac:dyDescent="0.25">
      <c r="B36" s="29" t="s">
        <v>161</v>
      </c>
    </row>
    <row r="38" spans="2:3" x14ac:dyDescent="0.25">
      <c r="B38" s="34" t="s">
        <v>22</v>
      </c>
    </row>
    <row r="39" spans="2:3" x14ac:dyDescent="0.25">
      <c r="B39" s="34"/>
    </row>
    <row r="40" spans="2:3" x14ac:dyDescent="0.25">
      <c r="B40" s="31" t="s">
        <v>160</v>
      </c>
    </row>
    <row r="41" spans="2:3" x14ac:dyDescent="0.25">
      <c r="B41" s="31" t="s">
        <v>45</v>
      </c>
    </row>
    <row r="42" spans="2:3" x14ac:dyDescent="0.25">
      <c r="B42" s="31" t="s">
        <v>41</v>
      </c>
      <c r="C42" s="30"/>
    </row>
    <row r="43" spans="2:3" x14ac:dyDescent="0.25">
      <c r="B43" s="31" t="s">
        <v>42</v>
      </c>
    </row>
    <row r="44" spans="2:3" x14ac:dyDescent="0.25">
      <c r="B44" s="31" t="s">
        <v>43</v>
      </c>
    </row>
    <row r="45" spans="2:3" x14ac:dyDescent="0.25">
      <c r="B45" s="31" t="s">
        <v>44</v>
      </c>
    </row>
    <row r="46" spans="2:3" x14ac:dyDescent="0.25">
      <c r="B46" s="31"/>
    </row>
    <row r="47" spans="2:3" x14ac:dyDescent="0.25">
      <c r="B47" s="31"/>
    </row>
    <row r="48" spans="2:3" x14ac:dyDescent="0.25">
      <c r="B48" s="31"/>
    </row>
  </sheetData>
  <pageMargins left="0.7" right="0.7" top="0.75" bottom="0.75" header="0.3" footer="0.3"/>
  <pageSetup scale="65" fitToHeight="0" orientation="landscape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E712112-5C7F-4CAA-B790-7F9CAB7CDF74}">
  <sheetPr codeName="Sheet3">
    <pageSetUpPr fitToPage="1"/>
  </sheetPr>
  <dimension ref="B1:AA98"/>
  <sheetViews>
    <sheetView showGridLines="0" tabSelected="1" view="pageBreakPreview" zoomScale="60" zoomScaleNormal="80" zoomScalePageLayoutView="60" workbookViewId="0">
      <selection activeCell="D7" sqref="D7"/>
    </sheetView>
  </sheetViews>
  <sheetFormatPr defaultRowHeight="15" x14ac:dyDescent="0.25"/>
  <cols>
    <col min="1" max="1" width="1.7109375" customWidth="1"/>
    <col min="2" max="2" width="22.5703125" customWidth="1"/>
    <col min="3" max="7" width="12.7109375" customWidth="1"/>
    <col min="8" max="8" width="11.5703125" customWidth="1"/>
    <col min="9" max="10" width="12.7109375" customWidth="1"/>
    <col min="11" max="11" width="16.42578125" customWidth="1"/>
    <col min="12" max="12" width="12.7109375" customWidth="1"/>
    <col min="13" max="13" width="13.7109375" bestFit="1" customWidth="1"/>
    <col min="14" max="16" width="12.7109375" customWidth="1"/>
    <col min="17" max="17" width="14.85546875" customWidth="1"/>
    <col min="18" max="21" width="12.7109375" customWidth="1"/>
    <col min="22" max="22" width="1.7109375" customWidth="1"/>
    <col min="23" max="25" width="12.7109375" customWidth="1"/>
  </cols>
  <sheetData>
    <row r="1" spans="2:27" ht="55.5" customHeight="1" x14ac:dyDescent="0.25">
      <c r="B1" s="183" t="s">
        <v>0</v>
      </c>
      <c r="C1" s="183"/>
      <c r="D1" s="183"/>
      <c r="E1" s="183"/>
      <c r="F1" s="183"/>
      <c r="G1" s="183"/>
      <c r="H1" s="183"/>
      <c r="I1" s="183"/>
      <c r="J1" s="183"/>
      <c r="K1" s="183"/>
      <c r="L1" s="183"/>
      <c r="M1" s="183"/>
      <c r="N1" s="183"/>
      <c r="O1" s="183"/>
      <c r="P1" s="183"/>
      <c r="Q1" s="183"/>
      <c r="R1" s="183"/>
      <c r="S1" s="183"/>
      <c r="T1" s="183"/>
      <c r="U1" s="183"/>
    </row>
    <row r="2" spans="2:27" x14ac:dyDescent="0.25">
      <c r="B2" s="3" t="s">
        <v>23</v>
      </c>
      <c r="F2" s="35"/>
      <c r="G2" s="35"/>
      <c r="H2" s="35"/>
      <c r="I2" s="7"/>
      <c r="J2" s="7"/>
      <c r="K2" s="36"/>
      <c r="L2" s="36"/>
      <c r="M2" s="37"/>
      <c r="N2" s="36"/>
      <c r="O2" s="5"/>
      <c r="P2" s="5"/>
      <c r="Q2" s="5"/>
      <c r="R2" s="5"/>
      <c r="S2" s="36"/>
      <c r="T2" s="37"/>
      <c r="U2" s="36"/>
    </row>
    <row r="3" spans="2:27" x14ac:dyDescent="0.25">
      <c r="B3" t="s">
        <v>2</v>
      </c>
      <c r="D3" s="4" t="s">
        <v>140</v>
      </c>
      <c r="E3" s="4"/>
      <c r="F3" s="7"/>
      <c r="G3" s="7"/>
      <c r="H3" s="7"/>
      <c r="I3" s="38"/>
      <c r="J3" s="38"/>
      <c r="K3" s="39"/>
      <c r="L3" s="39"/>
      <c r="M3" s="36"/>
      <c r="N3" s="36"/>
      <c r="O3" s="5"/>
      <c r="P3" s="5"/>
      <c r="Q3" s="5"/>
      <c r="R3" s="5"/>
      <c r="S3" s="36"/>
      <c r="T3" s="36"/>
      <c r="U3" s="36"/>
    </row>
    <row r="4" spans="2:27" x14ac:dyDescent="0.25">
      <c r="B4" t="s">
        <v>3</v>
      </c>
      <c r="D4" s="4" t="s">
        <v>192</v>
      </c>
      <c r="E4" s="4"/>
      <c r="F4" s="7"/>
      <c r="G4" s="7"/>
      <c r="H4" s="7"/>
      <c r="I4" s="38"/>
      <c r="J4" s="38"/>
      <c r="K4" s="39"/>
      <c r="L4" s="39"/>
      <c r="M4" s="36"/>
      <c r="N4" s="36"/>
      <c r="O4" s="5"/>
      <c r="P4" s="5"/>
      <c r="Q4" s="5"/>
      <c r="R4" s="5"/>
      <c r="S4" s="36"/>
      <c r="T4" s="36"/>
      <c r="U4" s="36"/>
    </row>
    <row r="5" spans="2:27" x14ac:dyDescent="0.25">
      <c r="B5" t="s">
        <v>14</v>
      </c>
      <c r="D5" s="32" t="s">
        <v>153</v>
      </c>
      <c r="E5" s="32"/>
      <c r="F5" s="7"/>
      <c r="G5" s="7"/>
      <c r="H5" s="7"/>
      <c r="I5" s="38"/>
      <c r="J5" s="38"/>
      <c r="K5" s="39"/>
      <c r="L5" s="39"/>
      <c r="M5" s="36"/>
      <c r="N5" s="36"/>
      <c r="O5" s="5"/>
      <c r="P5" s="5"/>
      <c r="Q5" s="5"/>
      <c r="R5" s="5"/>
      <c r="S5" s="36"/>
      <c r="T5" s="36"/>
      <c r="U5" s="36"/>
    </row>
    <row r="6" spans="2:27" x14ac:dyDescent="0.25">
      <c r="B6" t="s">
        <v>15</v>
      </c>
      <c r="D6" s="32" t="s">
        <v>193</v>
      </c>
      <c r="E6" s="32"/>
      <c r="F6" s="7"/>
      <c r="G6" s="7"/>
      <c r="H6" s="7"/>
      <c r="I6" s="38"/>
      <c r="J6" s="38"/>
      <c r="K6" s="39"/>
      <c r="L6" s="39"/>
      <c r="M6" s="36"/>
      <c r="N6" s="36"/>
      <c r="O6" s="5"/>
      <c r="P6" s="5"/>
      <c r="Q6" s="5"/>
      <c r="R6" s="5"/>
      <c r="S6" s="36"/>
      <c r="T6" s="36"/>
      <c r="U6" s="36"/>
    </row>
    <row r="7" spans="2:27" x14ac:dyDescent="0.25">
      <c r="B7" t="s">
        <v>16</v>
      </c>
      <c r="D7" s="32">
        <v>28164</v>
      </c>
      <c r="E7" s="32"/>
      <c r="F7" s="7"/>
      <c r="G7" s="7"/>
      <c r="H7" s="7"/>
      <c r="I7" s="38"/>
      <c r="J7" s="38"/>
      <c r="K7" s="36"/>
      <c r="L7" s="36"/>
      <c r="M7" s="36"/>
      <c r="N7" s="36"/>
      <c r="O7" s="5"/>
      <c r="P7" s="5"/>
      <c r="Q7" s="5"/>
      <c r="R7" s="5"/>
      <c r="S7" s="36"/>
      <c r="T7" s="36"/>
      <c r="U7" s="36"/>
    </row>
    <row r="8" spans="2:27" x14ac:dyDescent="0.25">
      <c r="B8" t="s">
        <v>17</v>
      </c>
      <c r="D8" s="98">
        <f ca="1">TODAY()</f>
        <v>44221</v>
      </c>
      <c r="E8" s="98"/>
      <c r="F8" s="7"/>
      <c r="G8" s="7"/>
      <c r="H8" s="7"/>
      <c r="I8" s="38"/>
      <c r="J8" s="38"/>
      <c r="K8" s="36"/>
      <c r="L8" s="36"/>
      <c r="M8" s="36"/>
      <c r="N8" s="36"/>
      <c r="O8" s="5"/>
      <c r="P8" s="5"/>
      <c r="Q8" s="5"/>
      <c r="R8" s="5"/>
      <c r="S8" s="36"/>
      <c r="T8" s="36"/>
      <c r="U8" s="36"/>
    </row>
    <row r="9" spans="2:27" ht="15.75" thickBot="1" x14ac:dyDescent="0.3">
      <c r="F9" s="7"/>
      <c r="G9" s="7"/>
      <c r="H9" s="7"/>
      <c r="I9" s="7"/>
      <c r="J9" s="7"/>
      <c r="K9" s="7"/>
      <c r="L9" s="7"/>
      <c r="M9" s="7"/>
      <c r="N9" s="7"/>
      <c r="O9" s="7"/>
      <c r="P9" s="7"/>
      <c r="Q9" s="7"/>
      <c r="R9" s="7"/>
      <c r="S9" s="7"/>
      <c r="T9" s="7"/>
      <c r="U9" s="7"/>
    </row>
    <row r="10" spans="2:27" ht="15.75" thickBot="1" x14ac:dyDescent="0.3">
      <c r="B10" s="188" t="s">
        <v>1</v>
      </c>
      <c r="C10" s="189"/>
      <c r="D10" s="189"/>
      <c r="E10" s="190"/>
      <c r="F10" s="184" t="s">
        <v>24</v>
      </c>
      <c r="G10" s="185"/>
      <c r="H10" s="185"/>
      <c r="I10" s="185"/>
      <c r="J10" s="185"/>
      <c r="K10" s="185"/>
      <c r="L10" s="186"/>
      <c r="M10" s="187"/>
      <c r="N10" s="184" t="s">
        <v>8</v>
      </c>
      <c r="O10" s="185"/>
      <c r="P10" s="185"/>
      <c r="Q10" s="185"/>
      <c r="R10" s="185"/>
      <c r="S10" s="185"/>
      <c r="T10" s="185"/>
      <c r="U10" s="185"/>
    </row>
    <row r="11" spans="2:27" ht="48.75" customHeight="1" x14ac:dyDescent="0.25">
      <c r="B11" s="9" t="s">
        <v>7</v>
      </c>
      <c r="C11" s="10" t="s">
        <v>4</v>
      </c>
      <c r="D11" s="10" t="s">
        <v>169</v>
      </c>
      <c r="E11" s="80" t="s">
        <v>170</v>
      </c>
      <c r="F11" s="9" t="s">
        <v>165</v>
      </c>
      <c r="G11" s="10" t="s">
        <v>166</v>
      </c>
      <c r="H11" s="10" t="s">
        <v>25</v>
      </c>
      <c r="I11" s="40" t="s">
        <v>26</v>
      </c>
      <c r="J11" s="40" t="s">
        <v>106</v>
      </c>
      <c r="K11" s="40" t="s">
        <v>154</v>
      </c>
      <c r="L11" s="58" t="s">
        <v>118</v>
      </c>
      <c r="M11" s="41" t="s">
        <v>100</v>
      </c>
      <c r="N11" s="42" t="s">
        <v>27</v>
      </c>
      <c r="O11" s="40" t="s">
        <v>28</v>
      </c>
      <c r="P11" s="40" t="s">
        <v>29</v>
      </c>
      <c r="Q11" s="10" t="s">
        <v>30</v>
      </c>
      <c r="R11" s="10" t="s">
        <v>31</v>
      </c>
      <c r="S11" s="10" t="s">
        <v>32</v>
      </c>
      <c r="T11" s="10" t="s">
        <v>33</v>
      </c>
      <c r="U11" s="10" t="s">
        <v>34</v>
      </c>
      <c r="V11" s="12"/>
      <c r="W11" s="12"/>
      <c r="X11" s="12"/>
      <c r="Y11" s="12"/>
    </row>
    <row r="12" spans="2:27" ht="15.75" thickBot="1" x14ac:dyDescent="0.3">
      <c r="B12" s="13"/>
      <c r="C12" s="14"/>
      <c r="D12" s="14" t="s">
        <v>6</v>
      </c>
      <c r="E12" s="83" t="s">
        <v>6</v>
      </c>
      <c r="F12" s="13" t="s">
        <v>9</v>
      </c>
      <c r="G12" s="14" t="s">
        <v>9</v>
      </c>
      <c r="H12" s="14" t="s">
        <v>35</v>
      </c>
      <c r="I12" s="14" t="s">
        <v>35</v>
      </c>
      <c r="J12" s="14" t="s">
        <v>90</v>
      </c>
      <c r="K12" s="16" t="s">
        <v>36</v>
      </c>
      <c r="L12" s="59" t="s">
        <v>128</v>
      </c>
      <c r="M12" s="15" t="s">
        <v>5</v>
      </c>
      <c r="N12" s="13" t="s">
        <v>9</v>
      </c>
      <c r="O12" s="14" t="s">
        <v>9</v>
      </c>
      <c r="P12" s="14" t="s">
        <v>9</v>
      </c>
      <c r="Q12" s="14" t="s">
        <v>9</v>
      </c>
      <c r="R12" s="14" t="s">
        <v>9</v>
      </c>
      <c r="S12" s="14" t="s">
        <v>9</v>
      </c>
      <c r="T12" s="14" t="s">
        <v>9</v>
      </c>
      <c r="U12" s="14" t="s">
        <v>9</v>
      </c>
      <c r="V12" s="119"/>
      <c r="W12" s="119"/>
      <c r="X12" s="119"/>
      <c r="Y12" s="119"/>
      <c r="Z12" s="118"/>
    </row>
    <row r="13" spans="2:27" s="145" customFormat="1" x14ac:dyDescent="0.25">
      <c r="B13" s="146" t="s">
        <v>192</v>
      </c>
      <c r="C13" s="147" t="s">
        <v>172</v>
      </c>
      <c r="D13" s="149">
        <v>1770</v>
      </c>
      <c r="E13" s="142">
        <v>1800</v>
      </c>
      <c r="F13" s="151">
        <v>6.5668580788674156</v>
      </c>
      <c r="G13" s="152">
        <v>9.3309629442169157</v>
      </c>
      <c r="H13" s="149">
        <v>2.1594209917983855</v>
      </c>
      <c r="I13" s="176">
        <v>2.4473670842569271</v>
      </c>
      <c r="J13" s="156">
        <v>347</v>
      </c>
      <c r="K13" s="153">
        <v>1.9479167894581404E-3</v>
      </c>
      <c r="L13" s="157">
        <v>11.212603000157836</v>
      </c>
      <c r="M13" s="154">
        <v>1.5619288054621261E-2</v>
      </c>
      <c r="N13" s="151">
        <v>2.548692265519005</v>
      </c>
      <c r="O13" s="152">
        <v>3.5976741890243593</v>
      </c>
      <c r="P13" s="152">
        <v>1.8660502488017219</v>
      </c>
      <c r="Q13" s="152">
        <v>1.3185462408718289</v>
      </c>
      <c r="R13" s="152">
        <v>0</v>
      </c>
      <c r="S13" s="152">
        <v>6.7822706786979108</v>
      </c>
      <c r="T13" s="152">
        <v>4.9832723497134239</v>
      </c>
      <c r="U13" s="152">
        <v>3.9769731018743584</v>
      </c>
      <c r="V13" s="158"/>
      <c r="W13" s="158"/>
      <c r="X13" s="158"/>
      <c r="Y13" s="158"/>
      <c r="Z13" s="160"/>
      <c r="AA13" s="160"/>
    </row>
    <row r="14" spans="2:27" s="145" customFormat="1" x14ac:dyDescent="0.25">
      <c r="B14" s="146" t="s">
        <v>192</v>
      </c>
      <c r="C14" s="147" t="s">
        <v>173</v>
      </c>
      <c r="D14" s="149">
        <v>1800</v>
      </c>
      <c r="E14" s="142">
        <v>1830</v>
      </c>
      <c r="F14" s="151">
        <v>10.237935220582701</v>
      </c>
      <c r="G14" s="152">
        <v>11.82126476176248</v>
      </c>
      <c r="H14" s="149">
        <v>2.2548265829243492</v>
      </c>
      <c r="I14" s="179">
        <v>2.6021476969429038</v>
      </c>
      <c r="J14" s="156">
        <v>348</v>
      </c>
      <c r="K14" s="153">
        <v>2.2990453647358713E-3</v>
      </c>
      <c r="L14" s="157">
        <v>16.996925506865189</v>
      </c>
      <c r="M14" s="154">
        <v>1.5619484010659303E-2</v>
      </c>
      <c r="N14" s="151">
        <v>3.7871269568254999</v>
      </c>
      <c r="O14" s="152">
        <v>5.8895847468273521</v>
      </c>
      <c r="P14" s="152">
        <v>1.6735919418368086</v>
      </c>
      <c r="Q14" s="152">
        <v>0.47096111627281961</v>
      </c>
      <c r="R14" s="152">
        <v>0</v>
      </c>
      <c r="S14" s="152">
        <v>8.0341378049369805</v>
      </c>
      <c r="T14" s="152">
        <v>5.4979274102213731</v>
      </c>
      <c r="U14" s="152">
        <v>3.3942413785363454</v>
      </c>
      <c r="V14" s="158"/>
      <c r="W14" s="158"/>
      <c r="X14" s="158"/>
      <c r="Y14" s="158"/>
      <c r="Z14" s="160"/>
      <c r="AA14" s="160"/>
    </row>
    <row r="15" spans="2:27" s="145" customFormat="1" x14ac:dyDescent="0.25">
      <c r="B15" s="146" t="s">
        <v>192</v>
      </c>
      <c r="C15" s="147" t="s">
        <v>174</v>
      </c>
      <c r="D15" s="149">
        <v>1920</v>
      </c>
      <c r="E15" s="142">
        <v>1950</v>
      </c>
      <c r="F15" s="151">
        <v>6.5539385539735209</v>
      </c>
      <c r="G15" s="152">
        <v>8.2758852261050269</v>
      </c>
      <c r="H15" s="149">
        <v>2.2387358516133817</v>
      </c>
      <c r="I15" s="176">
        <v>2.4941107917102725</v>
      </c>
      <c r="J15" s="156">
        <v>3380</v>
      </c>
      <c r="K15" s="153">
        <v>5.974361948994087E-4</v>
      </c>
      <c r="L15" s="157">
        <v>12.179956203744082</v>
      </c>
      <c r="M15" s="154">
        <v>9.4906490604197043E-3</v>
      </c>
      <c r="N15" s="151">
        <v>3.4075772037697578</v>
      </c>
      <c r="O15" s="152">
        <v>3.3681392706620428</v>
      </c>
      <c r="P15" s="152">
        <v>1.5001687516732265</v>
      </c>
      <c r="Q15" s="152">
        <v>0</v>
      </c>
      <c r="R15" s="152">
        <v>0</v>
      </c>
      <c r="S15" s="152">
        <v>4.8683080223352695</v>
      </c>
      <c r="T15" s="152">
        <v>2.9542176052827487</v>
      </c>
      <c r="U15" s="152">
        <v>2.1660879409819778</v>
      </c>
      <c r="V15" s="158"/>
      <c r="W15" s="158"/>
      <c r="X15" s="158"/>
      <c r="Y15" s="158"/>
      <c r="Z15" s="160"/>
      <c r="AA15" s="160"/>
    </row>
    <row r="16" spans="2:27" s="145" customFormat="1" x14ac:dyDescent="0.25">
      <c r="B16" s="146" t="s">
        <v>192</v>
      </c>
      <c r="C16" s="147" t="s">
        <v>175</v>
      </c>
      <c r="D16" s="149">
        <v>2040</v>
      </c>
      <c r="E16" s="142">
        <v>2070</v>
      </c>
      <c r="F16" s="151">
        <v>7.2289952781320483</v>
      </c>
      <c r="G16" s="152">
        <v>8.6480102922767248</v>
      </c>
      <c r="H16" s="149">
        <v>2.1628370970492945</v>
      </c>
      <c r="I16" s="176">
        <v>2.4432600427794608</v>
      </c>
      <c r="J16" s="156">
        <v>1843</v>
      </c>
      <c r="K16" s="153">
        <v>5.8406217910626844E-4</v>
      </c>
      <c r="L16" s="157">
        <v>9.7425393892356471</v>
      </c>
      <c r="M16" s="154">
        <v>9.4905612175420744E-3</v>
      </c>
      <c r="N16" s="151">
        <v>3.9268390212966344</v>
      </c>
      <c r="O16" s="152">
        <v>3.4776159322602238</v>
      </c>
      <c r="P16" s="152">
        <v>1.243555338719867</v>
      </c>
      <c r="Q16" s="152">
        <v>0</v>
      </c>
      <c r="R16" s="152">
        <v>0</v>
      </c>
      <c r="S16" s="152">
        <v>4.7211712709800908</v>
      </c>
      <c r="T16" s="152">
        <v>3.0404596771796166</v>
      </c>
      <c r="U16" s="152">
        <v>1.8001235472586179</v>
      </c>
      <c r="V16" s="158"/>
      <c r="W16" s="158"/>
      <c r="X16" s="158"/>
      <c r="Y16" s="158"/>
      <c r="Z16" s="160"/>
      <c r="AA16" s="160"/>
    </row>
    <row r="17" spans="2:27" x14ac:dyDescent="0.25">
      <c r="B17" s="8" t="s">
        <v>192</v>
      </c>
      <c r="C17" s="147" t="s">
        <v>184</v>
      </c>
      <c r="D17" s="17">
        <v>2070</v>
      </c>
      <c r="E17" s="142">
        <v>2100</v>
      </c>
      <c r="F17" s="43">
        <v>6.5087664780548282</v>
      </c>
      <c r="G17" s="44">
        <v>7.463063273246143</v>
      </c>
      <c r="H17" s="17">
        <v>2.3708718809132399</v>
      </c>
      <c r="I17" s="179">
        <v>2.5904183482096617</v>
      </c>
      <c r="J17" s="75">
        <v>3931</v>
      </c>
      <c r="K17" s="45">
        <v>1.95304113522856E-4</v>
      </c>
      <c r="L17" s="114">
        <v>21.383257031448984</v>
      </c>
      <c r="M17" s="46">
        <v>5.622464918195561E-3</v>
      </c>
      <c r="N17" s="43">
        <v>4.3835240364824797</v>
      </c>
      <c r="O17" s="44">
        <v>2.3868395416569124</v>
      </c>
      <c r="P17" s="44">
        <v>0.69269969510675156</v>
      </c>
      <c r="Q17" s="44">
        <v>0</v>
      </c>
      <c r="R17" s="44">
        <v>0</v>
      </c>
      <c r="S17" s="44">
        <v>3.0795392367636638</v>
      </c>
      <c r="T17" s="44">
        <v>1.973329419557019</v>
      </c>
      <c r="U17" s="44">
        <v>1.370075511699445</v>
      </c>
      <c r="V17" s="119"/>
      <c r="W17" s="158"/>
      <c r="X17" s="119"/>
      <c r="Y17" s="119"/>
      <c r="Z17" s="118"/>
      <c r="AA17" s="160"/>
    </row>
    <row r="18" spans="2:27" x14ac:dyDescent="0.25">
      <c r="B18" s="8" t="s">
        <v>192</v>
      </c>
      <c r="C18" s="147" t="s">
        <v>185</v>
      </c>
      <c r="D18" s="17">
        <v>2130</v>
      </c>
      <c r="E18" s="142">
        <v>2160</v>
      </c>
      <c r="F18" s="43">
        <v>3.883746186494843</v>
      </c>
      <c r="G18" s="44">
        <v>6.1992596574663148</v>
      </c>
      <c r="H18" s="17">
        <v>2.3991280348942521</v>
      </c>
      <c r="I18" s="179">
        <v>2.5805120639058878</v>
      </c>
      <c r="J18" s="75">
        <v>26</v>
      </c>
      <c r="K18" s="45">
        <v>2.9841942650246221E-2</v>
      </c>
      <c r="L18" s="114">
        <v>30.922506818125235</v>
      </c>
      <c r="M18" s="46">
        <v>1.5610658001610784E-2</v>
      </c>
      <c r="N18" s="43">
        <v>1.5104098779919743</v>
      </c>
      <c r="O18" s="44">
        <v>1.7511250569781318</v>
      </c>
      <c r="P18" s="44">
        <v>1.4033429725946536</v>
      </c>
      <c r="Q18" s="44">
        <v>1.0951526067434061</v>
      </c>
      <c r="R18" s="44">
        <v>0.43922914315814898</v>
      </c>
      <c r="S18" s="44">
        <v>4.6888497794743405</v>
      </c>
      <c r="T18" s="44">
        <v>3.9261035752154747</v>
      </c>
      <c r="U18" s="44">
        <v>3.4374428296813377</v>
      </c>
      <c r="V18" s="119"/>
      <c r="W18" s="158"/>
      <c r="X18" s="119"/>
      <c r="Y18" s="119"/>
      <c r="Z18" s="118"/>
      <c r="AA18" s="160"/>
    </row>
    <row r="19" spans="2:27" x14ac:dyDescent="0.25">
      <c r="B19" s="8" t="s">
        <v>192</v>
      </c>
      <c r="C19" s="147" t="s">
        <v>186</v>
      </c>
      <c r="D19" s="17">
        <v>2400</v>
      </c>
      <c r="E19" s="142">
        <v>2430</v>
      </c>
      <c r="F19" s="43">
        <v>18.625533071482117</v>
      </c>
      <c r="G19" s="44">
        <v>23.082714449642364</v>
      </c>
      <c r="H19" s="17">
        <v>1.8538105994619238</v>
      </c>
      <c r="I19" s="176">
        <v>2.4783810429882478</v>
      </c>
      <c r="J19" s="75">
        <v>8</v>
      </c>
      <c r="K19" s="45">
        <v>3.4418821218119362</v>
      </c>
      <c r="L19" s="114">
        <v>10.584771693266891</v>
      </c>
      <c r="M19" s="46">
        <v>0.40002241442827385</v>
      </c>
      <c r="N19" s="43">
        <v>2.8898239938322994</v>
      </c>
      <c r="O19" s="44">
        <v>3.4798525273139953</v>
      </c>
      <c r="P19" s="44">
        <v>7.8754961042418348</v>
      </c>
      <c r="Q19" s="44">
        <v>6.6744114462643136</v>
      </c>
      <c r="R19" s="44">
        <v>2.16313037798992</v>
      </c>
      <c r="S19" s="44">
        <v>20.192890455810065</v>
      </c>
      <c r="T19" s="44">
        <v>19.115823909265238</v>
      </c>
      <c r="U19" s="44">
        <v>18.24750210800687</v>
      </c>
      <c r="V19" s="119"/>
      <c r="W19" s="158"/>
      <c r="X19" s="119"/>
      <c r="Y19" s="119"/>
      <c r="Z19" s="118"/>
      <c r="AA19" s="160"/>
    </row>
    <row r="20" spans="2:27" x14ac:dyDescent="0.25">
      <c r="B20" s="8" t="s">
        <v>192</v>
      </c>
      <c r="C20" s="147" t="s">
        <v>176</v>
      </c>
      <c r="D20" s="17">
        <v>2720</v>
      </c>
      <c r="E20" s="142">
        <v>2760</v>
      </c>
      <c r="F20" s="43">
        <v>11.373354761650541</v>
      </c>
      <c r="G20" s="44">
        <v>13.946727220903368</v>
      </c>
      <c r="H20" s="17">
        <v>2.1497534960344566</v>
      </c>
      <c r="I20" s="179">
        <v>2.5726352234522754</v>
      </c>
      <c r="J20" s="75">
        <v>12</v>
      </c>
      <c r="K20" s="45">
        <v>0.18495628448605234</v>
      </c>
      <c r="L20" s="114">
        <v>13.390399354098387</v>
      </c>
      <c r="M20" s="46">
        <v>1.325558904087433E-2</v>
      </c>
      <c r="N20" s="43">
        <v>5.3459837474651852</v>
      </c>
      <c r="O20" s="44">
        <v>2.8731524768034338</v>
      </c>
      <c r="P20" s="44">
        <v>3.1927804073169654</v>
      </c>
      <c r="Q20" s="44">
        <v>1.9629238092929391</v>
      </c>
      <c r="R20" s="44">
        <v>0.57188678002484405</v>
      </c>
      <c r="S20" s="44">
        <v>8.6007434734381825</v>
      </c>
      <c r="T20" s="44">
        <v>7.3314218189210107</v>
      </c>
      <c r="U20" s="44">
        <v>6.6161863437473993</v>
      </c>
      <c r="V20" s="119"/>
      <c r="W20" s="158"/>
      <c r="X20" s="162"/>
      <c r="Y20" s="119"/>
      <c r="Z20" s="118"/>
      <c r="AA20" s="160"/>
    </row>
    <row r="21" spans="2:27" x14ac:dyDescent="0.25">
      <c r="B21" s="8" t="s">
        <v>192</v>
      </c>
      <c r="C21" s="147" t="s">
        <v>187</v>
      </c>
      <c r="D21" s="17">
        <v>2850</v>
      </c>
      <c r="E21" s="142">
        <v>2880</v>
      </c>
      <c r="F21" s="43">
        <v>19.079188443382655</v>
      </c>
      <c r="G21" s="44">
        <v>23.909953489842238</v>
      </c>
      <c r="H21" s="17">
        <v>1.8422373610001834</v>
      </c>
      <c r="I21" s="179">
        <v>2.5083586296628759</v>
      </c>
      <c r="J21" s="75">
        <v>3</v>
      </c>
      <c r="K21" s="45">
        <v>26.092593887790052</v>
      </c>
      <c r="L21" s="114">
        <v>8.6307852328933752</v>
      </c>
      <c r="M21" s="46">
        <v>0.62882924324703304</v>
      </c>
      <c r="N21" s="43">
        <v>3.4489628884604189</v>
      </c>
      <c r="O21" s="44">
        <v>3.0789386444678017</v>
      </c>
      <c r="P21" s="44">
        <v>6.2024849942007547</v>
      </c>
      <c r="Q21" s="44">
        <v>7.2686097401505387</v>
      </c>
      <c r="R21" s="44">
        <v>3.9109572225627214</v>
      </c>
      <c r="S21" s="44">
        <v>20.460990601381816</v>
      </c>
      <c r="T21" s="44">
        <v>19.492388248766694</v>
      </c>
      <c r="U21" s="44">
        <v>18.683779533217951</v>
      </c>
      <c r="V21" s="119"/>
      <c r="W21" s="158"/>
      <c r="X21" s="119"/>
      <c r="Y21" s="119"/>
      <c r="Z21" s="118"/>
      <c r="AA21" s="160"/>
    </row>
    <row r="22" spans="2:27" x14ac:dyDescent="0.25">
      <c r="B22" s="8" t="s">
        <v>192</v>
      </c>
      <c r="C22" s="147" t="s">
        <v>177</v>
      </c>
      <c r="D22" s="17">
        <v>3120</v>
      </c>
      <c r="E22" s="142">
        <v>3150</v>
      </c>
      <c r="F22" s="43">
        <v>15.164063531100133</v>
      </c>
      <c r="G22" s="44">
        <v>18.007354395310145</v>
      </c>
      <c r="H22" s="17">
        <v>2.1704007673471533</v>
      </c>
      <c r="I22" s="179">
        <v>2.7185038997887987</v>
      </c>
      <c r="J22" s="75">
        <v>4</v>
      </c>
      <c r="K22" s="45">
        <v>2.668865258805071</v>
      </c>
      <c r="L22" s="114">
        <v>14.693452076229732</v>
      </c>
      <c r="M22" s="46">
        <v>5.525747873510585E-2</v>
      </c>
      <c r="N22" s="43">
        <v>4.0443184567227757</v>
      </c>
      <c r="O22" s="44">
        <v>4.6598890682764944</v>
      </c>
      <c r="P22" s="44">
        <v>4.1447744805855811</v>
      </c>
      <c r="Q22" s="44">
        <v>3.7375473785464965</v>
      </c>
      <c r="R22" s="44">
        <v>1.4208250111787954</v>
      </c>
      <c r="S22" s="44">
        <v>13.963035938587367</v>
      </c>
      <c r="T22" s="44">
        <v>12.226922873693379</v>
      </c>
      <c r="U22" s="44">
        <v>10.803525016600632</v>
      </c>
      <c r="V22" s="119"/>
      <c r="W22" s="158"/>
      <c r="X22" s="119"/>
      <c r="Y22" s="119"/>
      <c r="Z22" s="118"/>
      <c r="AA22" s="160"/>
    </row>
    <row r="23" spans="2:27" x14ac:dyDescent="0.25">
      <c r="B23" s="8" t="s">
        <v>192</v>
      </c>
      <c r="C23" s="147" t="s">
        <v>188</v>
      </c>
      <c r="D23" s="17">
        <v>3150</v>
      </c>
      <c r="E23" s="142">
        <v>3180</v>
      </c>
      <c r="F23" s="43">
        <v>12.038956532937405</v>
      </c>
      <c r="G23" s="44">
        <v>12.785501586165557</v>
      </c>
      <c r="H23" s="17">
        <v>2.1703750885467517</v>
      </c>
      <c r="I23" s="179">
        <v>2.5080307552929293</v>
      </c>
      <c r="J23" s="75">
        <v>2904</v>
      </c>
      <c r="K23" s="45">
        <v>6.2205186474694472E-4</v>
      </c>
      <c r="L23" s="114">
        <v>18.528613822347996</v>
      </c>
      <c r="M23" s="46">
        <v>6.7182618902959174E-3</v>
      </c>
      <c r="N23" s="43">
        <v>7.9495316290985549</v>
      </c>
      <c r="O23" s="44">
        <v>4.4157971138536203</v>
      </c>
      <c r="P23" s="44">
        <v>0.42017284321338072</v>
      </c>
      <c r="Q23" s="44">
        <v>0</v>
      </c>
      <c r="R23" s="44">
        <v>0</v>
      </c>
      <c r="S23" s="44">
        <v>4.8359699570670012</v>
      </c>
      <c r="T23" s="44">
        <v>2.752134666018534</v>
      </c>
      <c r="U23" s="44">
        <v>1.6766866401264007</v>
      </c>
      <c r="V23" s="119"/>
      <c r="W23" s="158"/>
      <c r="X23" s="119"/>
      <c r="Y23" s="119"/>
      <c r="Z23" s="118"/>
      <c r="AA23" s="160"/>
    </row>
    <row r="24" spans="2:27" x14ac:dyDescent="0.25">
      <c r="B24" s="8" t="s">
        <v>192</v>
      </c>
      <c r="C24" s="147" t="s">
        <v>178</v>
      </c>
      <c r="D24" s="17">
        <v>3150</v>
      </c>
      <c r="E24" s="142">
        <v>3180</v>
      </c>
      <c r="F24" s="43">
        <v>10.354424584955343</v>
      </c>
      <c r="G24" s="44">
        <v>10.600279693354848</v>
      </c>
      <c r="H24" s="17">
        <v>2.1574021544558395</v>
      </c>
      <c r="I24" s="176">
        <v>2.428010873260384</v>
      </c>
      <c r="J24" s="75">
        <v>3932</v>
      </c>
      <c r="K24" s="45">
        <v>3.3773878159677886E-4</v>
      </c>
      <c r="L24" s="114">
        <v>14.141815665541234</v>
      </c>
      <c r="M24" s="46">
        <v>4.6851029614721103E-3</v>
      </c>
      <c r="N24" s="43">
        <v>6.57277978604216</v>
      </c>
      <c r="O24" s="44">
        <v>4.0274999073126869</v>
      </c>
      <c r="P24" s="44">
        <v>0</v>
      </c>
      <c r="Q24" s="44">
        <v>0</v>
      </c>
      <c r="R24" s="44">
        <v>0</v>
      </c>
      <c r="S24" s="44">
        <v>4.0274999073126869</v>
      </c>
      <c r="T24" s="44">
        <v>2.5374190608612781</v>
      </c>
      <c r="U24" s="44">
        <v>1.4867728319278637</v>
      </c>
      <c r="V24" s="119"/>
      <c r="W24" s="158"/>
      <c r="X24" s="119"/>
      <c r="Y24" s="119"/>
      <c r="Z24" s="118"/>
      <c r="AA24" s="160"/>
    </row>
    <row r="25" spans="2:27" x14ac:dyDescent="0.25">
      <c r="B25" s="8" t="s">
        <v>192</v>
      </c>
      <c r="C25" s="147" t="s">
        <v>189</v>
      </c>
      <c r="D25" s="17">
        <v>3180</v>
      </c>
      <c r="E25" s="142">
        <v>3210</v>
      </c>
      <c r="F25" s="43">
        <v>15.327517830662574</v>
      </c>
      <c r="G25" s="44">
        <v>20.846547052155419</v>
      </c>
      <c r="H25" s="17">
        <v>1.9968963196854319</v>
      </c>
      <c r="I25" s="179">
        <v>2.5530266019527668</v>
      </c>
      <c r="J25" s="75">
        <v>5</v>
      </c>
      <c r="K25" s="45">
        <v>7.8487849747787601</v>
      </c>
      <c r="L25" s="114">
        <v>17.109425226758432</v>
      </c>
      <c r="M25" s="46">
        <v>2.9607222823287663E-2</v>
      </c>
      <c r="N25" s="43">
        <v>4.5713326971556336</v>
      </c>
      <c r="O25" s="44">
        <v>4.3620945826141009</v>
      </c>
      <c r="P25" s="44">
        <v>4.1410844778419689</v>
      </c>
      <c r="Q25" s="44">
        <v>4.7039353108776325</v>
      </c>
      <c r="R25" s="44">
        <v>3.0680999836660807</v>
      </c>
      <c r="S25" s="44">
        <v>16.275214354999783</v>
      </c>
      <c r="T25" s="44">
        <v>14.413609633517435</v>
      </c>
      <c r="U25" s="44">
        <v>13.184682713133242</v>
      </c>
      <c r="V25" s="119"/>
      <c r="W25" s="158"/>
      <c r="X25" s="119"/>
      <c r="Y25" s="119"/>
      <c r="Z25" s="118"/>
      <c r="AA25" s="160"/>
    </row>
    <row r="26" spans="2:27" x14ac:dyDescent="0.25">
      <c r="B26" s="8" t="s">
        <v>192</v>
      </c>
      <c r="C26" s="147" t="s">
        <v>190</v>
      </c>
      <c r="D26" s="17">
        <v>3210</v>
      </c>
      <c r="E26" s="142">
        <v>3240</v>
      </c>
      <c r="F26" s="43">
        <v>13.366759536124743</v>
      </c>
      <c r="G26" s="44">
        <v>19.421909128406085</v>
      </c>
      <c r="H26" s="17">
        <v>2.0289395993806467</v>
      </c>
      <c r="I26" s="179">
        <v>2.5698340196394982</v>
      </c>
      <c r="J26" s="75">
        <v>16</v>
      </c>
      <c r="K26" s="45">
        <v>0.53756989566182223</v>
      </c>
      <c r="L26" s="114">
        <v>11.601388446529787</v>
      </c>
      <c r="M26" s="46">
        <v>2.5277519735587093E-2</v>
      </c>
      <c r="N26" s="43">
        <v>4.2778749035211945</v>
      </c>
      <c r="O26" s="44">
        <v>4.3140637755685827</v>
      </c>
      <c r="P26" s="44">
        <v>4.7753145411286457</v>
      </c>
      <c r="Q26" s="44">
        <v>3.7608509474966239</v>
      </c>
      <c r="R26" s="44">
        <v>2.2938049606910371</v>
      </c>
      <c r="S26" s="44">
        <v>15.144034224884889</v>
      </c>
      <c r="T26" s="44">
        <v>13.321014502517345</v>
      </c>
      <c r="U26" s="44">
        <v>12.087591808031455</v>
      </c>
      <c r="V26" s="119"/>
      <c r="W26" s="158"/>
      <c r="X26" s="119"/>
      <c r="Y26" s="119"/>
      <c r="Z26" s="118"/>
      <c r="AA26" s="160"/>
    </row>
    <row r="27" spans="2:27" x14ac:dyDescent="0.25">
      <c r="B27" s="8" t="s">
        <v>192</v>
      </c>
      <c r="C27" s="147" t="s">
        <v>191</v>
      </c>
      <c r="D27" s="17">
        <v>3240</v>
      </c>
      <c r="E27" s="142">
        <v>3270</v>
      </c>
      <c r="F27" s="43">
        <v>19.013622451267182</v>
      </c>
      <c r="G27" s="44">
        <v>21.975474070986898</v>
      </c>
      <c r="H27" s="17">
        <v>1.9399373802043165</v>
      </c>
      <c r="I27" s="179">
        <v>2.5744616357944636</v>
      </c>
      <c r="J27" s="75">
        <v>12</v>
      </c>
      <c r="K27" s="45">
        <v>0.56340588154013171</v>
      </c>
      <c r="L27" s="114">
        <v>10.007259578490833</v>
      </c>
      <c r="M27" s="46">
        <v>0.13856999537103254</v>
      </c>
      <c r="N27" s="43">
        <v>2.4091600288828561</v>
      </c>
      <c r="O27" s="44">
        <v>6.656021365408554</v>
      </c>
      <c r="P27" s="44">
        <v>9.3153074011219221</v>
      </c>
      <c r="Q27" s="44">
        <v>2.8261164258489346</v>
      </c>
      <c r="R27" s="44">
        <v>0.76886884972463332</v>
      </c>
      <c r="S27" s="44">
        <v>19.566314042104043</v>
      </c>
      <c r="T27" s="44">
        <v>17.861405137121483</v>
      </c>
      <c r="U27" s="44">
        <v>15.87473340682781</v>
      </c>
      <c r="V27" s="119"/>
      <c r="W27" s="158"/>
      <c r="X27" s="119"/>
      <c r="Y27" s="119"/>
      <c r="Z27" s="118"/>
      <c r="AA27" s="160"/>
    </row>
    <row r="28" spans="2:27" s="145" customFormat="1" x14ac:dyDescent="0.25">
      <c r="B28" s="146" t="s">
        <v>192</v>
      </c>
      <c r="C28" s="147" t="s">
        <v>179</v>
      </c>
      <c r="D28" s="149">
        <v>3270</v>
      </c>
      <c r="E28" s="142">
        <v>3290</v>
      </c>
      <c r="F28" s="151">
        <v>21.883930405911485</v>
      </c>
      <c r="G28" s="152">
        <v>27.055898276886552</v>
      </c>
      <c r="H28" s="149">
        <v>1.8388742619875407</v>
      </c>
      <c r="I28" s="179">
        <v>2.5662961654014134</v>
      </c>
      <c r="J28" s="156">
        <v>3</v>
      </c>
      <c r="K28" s="153">
        <v>48.563198471490573</v>
      </c>
      <c r="L28" s="157">
        <v>11.640105273015489</v>
      </c>
      <c r="M28" s="154">
        <v>0.40096791712779795</v>
      </c>
      <c r="N28" s="151">
        <v>2.7300190810558176</v>
      </c>
      <c r="O28" s="152">
        <v>5.3089072237264476</v>
      </c>
      <c r="P28" s="152">
        <v>6.5070966363520499</v>
      </c>
      <c r="Q28" s="152">
        <v>7.4704867327949671</v>
      </c>
      <c r="R28" s="152">
        <v>5.0393886029572696</v>
      </c>
      <c r="S28" s="152">
        <v>24.325879195830737</v>
      </c>
      <c r="T28" s="152">
        <v>22.663794864280696</v>
      </c>
      <c r="U28" s="152">
        <v>21.159047850426223</v>
      </c>
      <c r="V28" s="158"/>
      <c r="W28" s="158"/>
      <c r="X28" s="158"/>
      <c r="Y28" s="158"/>
      <c r="Z28" s="160"/>
      <c r="AA28" s="160"/>
    </row>
    <row r="29" spans="2:27" s="145" customFormat="1" x14ac:dyDescent="0.25">
      <c r="B29" s="146" t="s">
        <v>192</v>
      </c>
      <c r="C29" s="147" t="s">
        <v>180</v>
      </c>
      <c r="D29" s="149">
        <v>3660</v>
      </c>
      <c r="E29" s="142">
        <v>3690</v>
      </c>
      <c r="F29" s="151">
        <v>22.150922904802076</v>
      </c>
      <c r="G29" s="152">
        <v>27.20309853526604</v>
      </c>
      <c r="H29" s="149">
        <v>1.8722780548714621</v>
      </c>
      <c r="I29" s="179">
        <v>2.5851218251772918</v>
      </c>
      <c r="J29" s="156">
        <v>2</v>
      </c>
      <c r="K29" s="153">
        <v>294.06008200062394</v>
      </c>
      <c r="L29" s="157">
        <v>15.134243268726985</v>
      </c>
      <c r="M29" s="154">
        <v>1.3299177559868818</v>
      </c>
      <c r="N29" s="151">
        <v>2.0103385369524829</v>
      </c>
      <c r="O29" s="152">
        <v>3.8215723007914399</v>
      </c>
      <c r="P29" s="152">
        <v>5.9869013235160642</v>
      </c>
      <c r="Q29" s="152">
        <v>6.9222194957867575</v>
      </c>
      <c r="R29" s="152">
        <v>8.4620668782192965</v>
      </c>
      <c r="S29" s="152">
        <v>25.192759998313559</v>
      </c>
      <c r="T29" s="152">
        <v>24.164929023302129</v>
      </c>
      <c r="U29" s="152">
        <v>23.096367655203508</v>
      </c>
      <c r="V29" s="158"/>
      <c r="W29" s="158"/>
      <c r="X29" s="158"/>
      <c r="Y29" s="158"/>
      <c r="Z29" s="160"/>
      <c r="AA29" s="160"/>
    </row>
    <row r="30" spans="2:27" s="145" customFormat="1" x14ac:dyDescent="0.25">
      <c r="B30" s="146" t="s">
        <v>192</v>
      </c>
      <c r="C30" s="147" t="s">
        <v>181</v>
      </c>
      <c r="D30" s="149">
        <v>4090</v>
      </c>
      <c r="E30" s="142">
        <v>4100</v>
      </c>
      <c r="F30" s="151">
        <v>6.7452002560275561</v>
      </c>
      <c r="G30" s="152">
        <v>6.7452002560275561</v>
      </c>
      <c r="H30" s="149">
        <v>2.3463654206856077</v>
      </c>
      <c r="I30" s="179">
        <v>2.5487292000673527</v>
      </c>
      <c r="J30" s="156">
        <v>8381</v>
      </c>
      <c r="K30" s="153">
        <v>1.8643496562403423E-4</v>
      </c>
      <c r="L30" s="157">
        <v>12.722605326295472</v>
      </c>
      <c r="M30" s="154">
        <v>5.6225987176641038E-3</v>
      </c>
      <c r="N30" s="151">
        <v>4.0098521861301402</v>
      </c>
      <c r="O30" s="152">
        <v>2.7353480698974155</v>
      </c>
      <c r="P30" s="152">
        <v>0</v>
      </c>
      <c r="Q30" s="152">
        <v>0</v>
      </c>
      <c r="R30" s="152">
        <v>0</v>
      </c>
      <c r="S30" s="152">
        <v>2.7353480698974155</v>
      </c>
      <c r="T30" s="152">
        <v>1.8056245808803069</v>
      </c>
      <c r="U30" s="152">
        <v>1.005940309196663</v>
      </c>
      <c r="V30" s="158"/>
      <c r="W30" s="158"/>
      <c r="X30" s="158"/>
      <c r="Y30" s="158"/>
      <c r="Z30" s="160"/>
      <c r="AA30" s="160"/>
    </row>
    <row r="31" spans="2:27" s="145" customFormat="1" x14ac:dyDescent="0.25">
      <c r="B31" s="146" t="s">
        <v>192</v>
      </c>
      <c r="C31" s="147" t="s">
        <v>182</v>
      </c>
      <c r="D31" s="149">
        <v>4290</v>
      </c>
      <c r="E31" s="142">
        <v>4300</v>
      </c>
      <c r="F31" s="151">
        <v>18.711833671220191</v>
      </c>
      <c r="G31" s="152">
        <v>24.567557457033864</v>
      </c>
      <c r="H31" s="149">
        <v>1.8746921794059612</v>
      </c>
      <c r="I31" s="179">
        <v>2.5197745432825438</v>
      </c>
      <c r="J31" s="156">
        <v>9</v>
      </c>
      <c r="K31" s="153">
        <v>4.940298837866103</v>
      </c>
      <c r="L31" s="157">
        <v>12.665256875427538</v>
      </c>
      <c r="M31" s="154">
        <v>0.40019815462814429</v>
      </c>
      <c r="N31" s="151">
        <v>2.4612064890710021</v>
      </c>
      <c r="O31" s="152">
        <v>3.8306842219792721</v>
      </c>
      <c r="P31" s="152">
        <v>8.7916452139973185</v>
      </c>
      <c r="Q31" s="152">
        <v>6.4189744671447793</v>
      </c>
      <c r="R31" s="152">
        <v>3.0650470648414916</v>
      </c>
      <c r="S31" s="152">
        <v>22.106350967962861</v>
      </c>
      <c r="T31" s="152">
        <v>21.252361003878015</v>
      </c>
      <c r="U31" s="152">
        <v>20.225067105564314</v>
      </c>
      <c r="V31" s="158"/>
      <c r="W31" s="158"/>
      <c r="X31" s="158"/>
      <c r="Y31" s="158"/>
      <c r="Z31" s="160"/>
      <c r="AA31" s="160"/>
    </row>
    <row r="32" spans="2:27" ht="15.75" thickBot="1" x14ac:dyDescent="0.3">
      <c r="B32" s="47" t="s">
        <v>192</v>
      </c>
      <c r="C32" s="48" t="s">
        <v>183</v>
      </c>
      <c r="D32" s="49">
        <v>7080</v>
      </c>
      <c r="E32" s="143">
        <v>7090</v>
      </c>
      <c r="F32" s="50">
        <v>10.372453636599758</v>
      </c>
      <c r="G32" s="51">
        <v>14.049633771944197</v>
      </c>
      <c r="H32" s="49">
        <v>2.2428599270638512</v>
      </c>
      <c r="I32" s="180">
        <v>2.6389364801647472</v>
      </c>
      <c r="J32" s="120">
        <v>473</v>
      </c>
      <c r="K32" s="52">
        <v>4.1482280657066852E-3</v>
      </c>
      <c r="L32" s="116">
        <v>18.216403193429681</v>
      </c>
      <c r="M32" s="53">
        <v>1.3252015932387395E-2</v>
      </c>
      <c r="N32" s="50">
        <v>4.621465246398075</v>
      </c>
      <c r="O32" s="51">
        <v>5.0970345385723563</v>
      </c>
      <c r="P32" s="51">
        <v>3.0716980892710075</v>
      </c>
      <c r="Q32" s="51">
        <v>1.2594358977027587</v>
      </c>
      <c r="R32" s="51">
        <v>0</v>
      </c>
      <c r="S32" s="51">
        <v>9.4281685255461234</v>
      </c>
      <c r="T32" s="51">
        <v>7.942716315949423</v>
      </c>
      <c r="U32" s="51">
        <v>6.4435472312301183</v>
      </c>
      <c r="V32" s="119"/>
      <c r="W32" s="158"/>
      <c r="X32" s="119"/>
      <c r="Y32" s="119"/>
      <c r="Z32" s="118"/>
      <c r="AA32" s="160"/>
    </row>
    <row r="33" spans="2:27" s="145" customFormat="1" ht="15.75" thickBot="1" x14ac:dyDescent="0.3">
      <c r="B33" s="161"/>
      <c r="C33" s="161"/>
      <c r="D33" s="162"/>
      <c r="E33" s="162"/>
      <c r="F33" s="163">
        <f t="shared" ref="F33:U33" si="0">AVERAGE(F13:F32)</f>
        <v>12.759400070711454</v>
      </c>
      <c r="G33" s="164">
        <f t="shared" si="0"/>
        <v>15.796814776949935</v>
      </c>
      <c r="H33" s="165">
        <f t="shared" si="0"/>
        <v>2.1035321524662018</v>
      </c>
      <c r="I33" s="165">
        <f t="shared" si="0"/>
        <v>2.546395846186535</v>
      </c>
      <c r="J33" s="166">
        <f t="shared" si="0"/>
        <v>1281.95</v>
      </c>
      <c r="K33" s="167">
        <f t="shared" si="0"/>
        <v>19.447119888791207</v>
      </c>
      <c r="L33" s="165">
        <f t="shared" si="0"/>
        <v>14.575215649131442</v>
      </c>
      <c r="M33" s="167">
        <f t="shared" si="0"/>
        <v>0.17618171879444433</v>
      </c>
      <c r="N33" s="164">
        <f t="shared" si="0"/>
        <v>3.8453409516336974</v>
      </c>
      <c r="O33" s="164">
        <f t="shared" si="0"/>
        <v>3.9565917276997609</v>
      </c>
      <c r="P33" s="164">
        <f t="shared" si="0"/>
        <v>3.6402082730760261</v>
      </c>
      <c r="Q33" s="164">
        <f t="shared" si="0"/>
        <v>2.7945085807897394</v>
      </c>
      <c r="R33" s="164">
        <f t="shared" si="0"/>
        <v>1.5601652437507119</v>
      </c>
      <c r="S33" s="164">
        <f t="shared" si="0"/>
        <v>11.951473825316238</v>
      </c>
      <c r="T33" s="164">
        <f t="shared" si="0"/>
        <v>10.462843783807132</v>
      </c>
      <c r="U33" s="164">
        <f t="shared" si="0"/>
        <v>9.3368187431636294</v>
      </c>
      <c r="V33" s="158"/>
      <c r="W33" s="158"/>
      <c r="X33" s="158"/>
      <c r="Y33" s="158"/>
      <c r="Z33" s="160"/>
      <c r="AA33" s="160"/>
    </row>
    <row r="38" spans="2:27" x14ac:dyDescent="0.25">
      <c r="Z38" s="145"/>
    </row>
    <row r="39" spans="2:27" x14ac:dyDescent="0.25">
      <c r="Y39" s="145"/>
      <c r="Z39" s="145"/>
    </row>
    <row r="40" spans="2:27" x14ac:dyDescent="0.25">
      <c r="Y40" s="145"/>
      <c r="Z40" s="145"/>
    </row>
    <row r="41" spans="2:27" x14ac:dyDescent="0.25">
      <c r="Y41" s="145"/>
      <c r="Z41" s="145"/>
    </row>
    <row r="42" spans="2:27" x14ac:dyDescent="0.25">
      <c r="X42" s="145"/>
      <c r="Y42" s="145"/>
      <c r="Z42" s="145"/>
    </row>
    <row r="43" spans="2:27" x14ac:dyDescent="0.25">
      <c r="X43" s="145"/>
      <c r="Y43" s="145"/>
      <c r="Z43" s="145"/>
    </row>
    <row r="44" spans="2:27" x14ac:dyDescent="0.25">
      <c r="X44" s="145"/>
      <c r="Y44" s="145"/>
      <c r="Z44" s="145"/>
    </row>
    <row r="45" spans="2:27" x14ac:dyDescent="0.25">
      <c r="X45" s="145"/>
      <c r="Y45" s="145"/>
      <c r="Z45" s="145"/>
    </row>
    <row r="46" spans="2:27" x14ac:dyDescent="0.25">
      <c r="X46" s="145"/>
      <c r="Y46" s="145"/>
      <c r="Z46" s="145"/>
    </row>
    <row r="47" spans="2:27" x14ac:dyDescent="0.25">
      <c r="X47" s="145"/>
      <c r="Y47" s="145"/>
      <c r="Z47" s="145"/>
    </row>
    <row r="48" spans="2:27" x14ac:dyDescent="0.25">
      <c r="X48" s="145"/>
      <c r="Y48" s="145"/>
      <c r="Z48" s="145"/>
    </row>
    <row r="49" spans="24:26" x14ac:dyDescent="0.25">
      <c r="X49" s="145"/>
      <c r="Y49" s="145"/>
      <c r="Z49" s="145"/>
    </row>
    <row r="50" spans="24:26" x14ac:dyDescent="0.25">
      <c r="X50" s="145"/>
      <c r="Y50" s="145"/>
      <c r="Z50" s="145"/>
    </row>
    <row r="51" spans="24:26" x14ac:dyDescent="0.25">
      <c r="X51" s="145"/>
      <c r="Y51" s="145"/>
      <c r="Z51" s="145"/>
    </row>
    <row r="52" spans="24:26" x14ac:dyDescent="0.25">
      <c r="X52" s="145"/>
      <c r="Y52" s="145"/>
      <c r="Z52" s="145"/>
    </row>
    <row r="53" spans="24:26" x14ac:dyDescent="0.25">
      <c r="X53" s="145"/>
      <c r="Y53" s="145"/>
      <c r="Z53" s="145"/>
    </row>
    <row r="98" spans="2:2" x14ac:dyDescent="0.25">
      <c r="B98" t="s">
        <v>40</v>
      </c>
    </row>
  </sheetData>
  <sortState xmlns:xlrd2="http://schemas.microsoft.com/office/spreadsheetml/2017/richdata2" ref="Y13:Z32">
    <sortCondition ref="Z13"/>
  </sortState>
  <mergeCells count="4">
    <mergeCell ref="B1:U1"/>
    <mergeCell ref="F10:M10"/>
    <mergeCell ref="N10:U10"/>
    <mergeCell ref="B10:E10"/>
  </mergeCells>
  <pageMargins left="0.7" right="0.7" top="0.75" bottom="0.75" header="0.3" footer="0.3"/>
  <pageSetup scale="45" fitToHeight="0" orientation="landscape" r:id="rId1"/>
  <rowBreaks count="1" manualBreakCount="1">
    <brk id="34" max="16383" man="1"/>
  </rowBreaks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F195D46-D1BB-4299-90B2-35F0981EB8C5}">
  <sheetPr codeName="Sheet4"/>
  <dimension ref="A1:AI132"/>
  <sheetViews>
    <sheetView workbookViewId="0">
      <selection activeCell="B1" sqref="B1"/>
    </sheetView>
  </sheetViews>
  <sheetFormatPr defaultRowHeight="15" x14ac:dyDescent="0.25"/>
  <cols>
    <col min="2" max="2" width="17.85546875" bestFit="1" customWidth="1"/>
  </cols>
  <sheetData>
    <row r="1" spans="1:35" x14ac:dyDescent="0.25">
      <c r="A1" s="62" t="s">
        <v>46</v>
      </c>
      <c r="B1" s="62"/>
      <c r="C1" s="125" t="s">
        <v>172</v>
      </c>
      <c r="D1" s="125" t="s">
        <v>173</v>
      </c>
      <c r="E1" s="125" t="s">
        <v>174</v>
      </c>
      <c r="F1" s="125" t="s">
        <v>175</v>
      </c>
      <c r="G1" s="125" t="s">
        <v>184</v>
      </c>
      <c r="H1" s="125" t="s">
        <v>185</v>
      </c>
      <c r="I1" s="125" t="s">
        <v>186</v>
      </c>
      <c r="J1" s="125" t="s">
        <v>176</v>
      </c>
      <c r="K1" s="125" t="s">
        <v>187</v>
      </c>
      <c r="L1" t="s">
        <v>177</v>
      </c>
      <c r="M1" t="s">
        <v>188</v>
      </c>
      <c r="N1" t="s">
        <v>178</v>
      </c>
      <c r="O1" t="s">
        <v>189</v>
      </c>
      <c r="P1" t="s">
        <v>190</v>
      </c>
      <c r="Q1" t="s">
        <v>191</v>
      </c>
      <c r="R1" t="s">
        <v>179</v>
      </c>
      <c r="S1" t="s">
        <v>180</v>
      </c>
      <c r="T1" t="s">
        <v>181</v>
      </c>
      <c r="U1" t="s">
        <v>182</v>
      </c>
      <c r="V1" t="s">
        <v>183</v>
      </c>
    </row>
    <row r="2" spans="1:35" x14ac:dyDescent="0.25">
      <c r="A2" s="62">
        <v>18</v>
      </c>
      <c r="B2" s="63">
        <v>53.151468716242704</v>
      </c>
      <c r="C2" s="63">
        <v>0</v>
      </c>
      <c r="D2" s="126">
        <v>0</v>
      </c>
      <c r="E2" s="126">
        <v>0</v>
      </c>
      <c r="F2" s="126">
        <v>0</v>
      </c>
      <c r="G2" s="126">
        <v>0</v>
      </c>
      <c r="H2" s="126">
        <v>0</v>
      </c>
      <c r="I2" s="126">
        <v>0</v>
      </c>
      <c r="J2" s="126">
        <v>0</v>
      </c>
      <c r="K2" s="126">
        <v>0</v>
      </c>
      <c r="L2" s="126">
        <v>0</v>
      </c>
      <c r="M2" s="126">
        <v>0</v>
      </c>
      <c r="N2" s="126">
        <v>0</v>
      </c>
      <c r="O2" s="126">
        <v>0</v>
      </c>
      <c r="P2" s="155">
        <v>0</v>
      </c>
      <c r="Q2" s="155">
        <v>0</v>
      </c>
      <c r="R2" s="155">
        <v>0</v>
      </c>
      <c r="S2" s="155">
        <v>0.29792994378162674</v>
      </c>
      <c r="T2" s="155">
        <v>0</v>
      </c>
      <c r="U2" s="155">
        <v>0</v>
      </c>
      <c r="V2" s="155">
        <v>0</v>
      </c>
      <c r="W2" s="155"/>
      <c r="X2" s="155"/>
      <c r="Y2" s="155"/>
      <c r="Z2" s="155"/>
      <c r="AA2" s="121"/>
      <c r="AB2" s="121"/>
      <c r="AC2" s="121"/>
      <c r="AD2" s="121"/>
      <c r="AE2" s="121"/>
      <c r="AF2" s="121"/>
      <c r="AG2" s="121"/>
      <c r="AH2" s="121"/>
      <c r="AI2" s="121"/>
    </row>
    <row r="3" spans="1:35" x14ac:dyDescent="0.25">
      <c r="A3" s="62">
        <v>19</v>
      </c>
      <c r="B3" s="155">
        <v>45.693541696502912</v>
      </c>
      <c r="C3" s="126">
        <v>0</v>
      </c>
      <c r="D3" s="126">
        <v>0</v>
      </c>
      <c r="E3" s="126">
        <v>0</v>
      </c>
      <c r="F3" s="126">
        <v>0</v>
      </c>
      <c r="G3" s="126">
        <v>0</v>
      </c>
      <c r="H3" s="126">
        <v>0</v>
      </c>
      <c r="I3" s="126">
        <v>0</v>
      </c>
      <c r="J3" s="126">
        <v>0</v>
      </c>
      <c r="K3" s="126">
        <v>0</v>
      </c>
      <c r="L3" s="126">
        <v>0</v>
      </c>
      <c r="M3" s="126">
        <v>0</v>
      </c>
      <c r="N3" s="126">
        <v>0</v>
      </c>
      <c r="O3" s="126">
        <v>0</v>
      </c>
      <c r="P3" s="155">
        <v>0</v>
      </c>
      <c r="Q3" s="155">
        <v>0</v>
      </c>
      <c r="R3" s="155">
        <v>0</v>
      </c>
      <c r="S3" s="155">
        <v>0.62538954965283744</v>
      </c>
      <c r="T3" s="155">
        <v>0</v>
      </c>
      <c r="U3" s="155">
        <v>0</v>
      </c>
      <c r="V3" s="155">
        <v>0</v>
      </c>
      <c r="W3" s="155"/>
      <c r="X3" s="155"/>
      <c r="Y3" s="155"/>
      <c r="Z3" s="155"/>
      <c r="AA3" s="122"/>
      <c r="AB3" s="122"/>
      <c r="AC3" s="122"/>
      <c r="AD3" s="122"/>
      <c r="AE3" s="122"/>
      <c r="AF3" s="122"/>
      <c r="AG3" s="122"/>
      <c r="AH3" s="122"/>
      <c r="AI3" s="122"/>
    </row>
    <row r="4" spans="1:35" x14ac:dyDescent="0.25">
      <c r="A4" s="62">
        <v>20</v>
      </c>
      <c r="B4" s="155">
        <v>39.255809218424517</v>
      </c>
      <c r="C4" s="126">
        <v>0</v>
      </c>
      <c r="D4" s="126">
        <v>0</v>
      </c>
      <c r="E4" s="126">
        <v>0</v>
      </c>
      <c r="F4" s="126">
        <v>0</v>
      </c>
      <c r="G4" s="126">
        <v>0</v>
      </c>
      <c r="H4" s="126">
        <v>0</v>
      </c>
      <c r="I4" s="126">
        <v>0</v>
      </c>
      <c r="J4" s="126">
        <v>0</v>
      </c>
      <c r="K4" s="126">
        <v>0</v>
      </c>
      <c r="L4" s="126">
        <v>0</v>
      </c>
      <c r="M4" s="126">
        <v>0</v>
      </c>
      <c r="N4" s="126">
        <v>0</v>
      </c>
      <c r="O4" s="126">
        <v>0</v>
      </c>
      <c r="P4" s="155">
        <v>0</v>
      </c>
      <c r="Q4" s="155">
        <v>0</v>
      </c>
      <c r="R4" s="155">
        <v>0</v>
      </c>
      <c r="S4" s="155">
        <v>0.87279780939211915</v>
      </c>
      <c r="T4" s="155">
        <v>0</v>
      </c>
      <c r="U4" s="155">
        <v>0</v>
      </c>
      <c r="V4" s="155">
        <v>0</v>
      </c>
      <c r="W4" s="155"/>
      <c r="X4" s="155"/>
      <c r="Y4" s="155"/>
      <c r="Z4" s="155"/>
      <c r="AA4" s="122"/>
      <c r="AB4" s="122"/>
      <c r="AC4" s="122"/>
      <c r="AD4" s="122"/>
      <c r="AE4" s="122"/>
      <c r="AF4" s="122"/>
      <c r="AG4" s="122"/>
      <c r="AH4" s="122"/>
      <c r="AI4" s="122"/>
    </row>
    <row r="5" spans="1:35" x14ac:dyDescent="0.25">
      <c r="A5" s="62">
        <v>21</v>
      </c>
      <c r="B5" s="155">
        <v>33.753635148050435</v>
      </c>
      <c r="C5" s="126">
        <v>0</v>
      </c>
      <c r="D5" s="126">
        <v>0</v>
      </c>
      <c r="E5" s="126">
        <v>0</v>
      </c>
      <c r="F5" s="126">
        <v>0</v>
      </c>
      <c r="G5" s="126">
        <v>0</v>
      </c>
      <c r="H5" s="126">
        <v>0</v>
      </c>
      <c r="I5" s="126">
        <v>0</v>
      </c>
      <c r="J5" s="126">
        <v>0</v>
      </c>
      <c r="K5" s="126">
        <v>3.9937774227259172E-2</v>
      </c>
      <c r="L5" s="126">
        <v>0</v>
      </c>
      <c r="M5" s="126">
        <v>0</v>
      </c>
      <c r="N5" s="126">
        <v>0</v>
      </c>
      <c r="O5" s="126">
        <v>0</v>
      </c>
      <c r="P5" s="155">
        <v>0</v>
      </c>
      <c r="Q5" s="155">
        <v>0</v>
      </c>
      <c r="R5" s="155">
        <v>6.7343556154839918E-2</v>
      </c>
      <c r="S5" s="155">
        <v>1.2094113001139948</v>
      </c>
      <c r="T5" s="155">
        <v>0</v>
      </c>
      <c r="U5" s="155">
        <v>0</v>
      </c>
      <c r="V5" s="155">
        <v>0</v>
      </c>
      <c r="W5" s="155"/>
      <c r="X5" s="155"/>
      <c r="Y5" s="155"/>
      <c r="Z5" s="155"/>
      <c r="AA5" s="122"/>
      <c r="AB5" s="122"/>
      <c r="AC5" s="122"/>
      <c r="AD5" s="122"/>
      <c r="AE5" s="122"/>
      <c r="AF5" s="122"/>
      <c r="AG5" s="122"/>
      <c r="AH5" s="122"/>
      <c r="AI5" s="122"/>
    </row>
    <row r="6" spans="1:35" x14ac:dyDescent="0.25">
      <c r="A6" s="62">
        <v>22</v>
      </c>
      <c r="B6" s="155">
        <v>29.017833031968472</v>
      </c>
      <c r="C6" s="126">
        <v>0</v>
      </c>
      <c r="D6" s="126">
        <v>0</v>
      </c>
      <c r="E6" s="126">
        <v>0</v>
      </c>
      <c r="F6" s="126">
        <v>0</v>
      </c>
      <c r="G6" s="126">
        <v>0</v>
      </c>
      <c r="H6" s="126">
        <v>0</v>
      </c>
      <c r="I6" s="126">
        <v>0</v>
      </c>
      <c r="J6" s="126">
        <v>0</v>
      </c>
      <c r="K6" s="126">
        <v>0.11116688163532094</v>
      </c>
      <c r="L6" s="126">
        <v>1.492201685811668E-2</v>
      </c>
      <c r="M6" s="126">
        <v>0</v>
      </c>
      <c r="N6" s="126">
        <v>0</v>
      </c>
      <c r="O6" s="126">
        <v>0</v>
      </c>
      <c r="P6" s="155">
        <v>0</v>
      </c>
      <c r="Q6" s="155">
        <v>0</v>
      </c>
      <c r="R6" s="155">
        <v>0.13761176037454606</v>
      </c>
      <c r="S6" s="155">
        <v>1.6870918510848356</v>
      </c>
      <c r="T6" s="155">
        <v>0</v>
      </c>
      <c r="U6" s="155">
        <v>0</v>
      </c>
      <c r="V6" s="155">
        <v>0</v>
      </c>
      <c r="W6" s="155"/>
      <c r="X6" s="155"/>
      <c r="Y6" s="155"/>
      <c r="Z6" s="155"/>
      <c r="AA6" s="122"/>
      <c r="AB6" s="122"/>
      <c r="AC6" s="122"/>
      <c r="AD6" s="122"/>
      <c r="AE6" s="122"/>
      <c r="AF6" s="122"/>
      <c r="AG6" s="122"/>
      <c r="AH6" s="122"/>
      <c r="AI6" s="122"/>
    </row>
    <row r="7" spans="1:35" x14ac:dyDescent="0.25">
      <c r="A7" s="62">
        <v>23</v>
      </c>
      <c r="B7" s="155">
        <v>24.920004187729372</v>
      </c>
      <c r="C7" s="126">
        <v>0</v>
      </c>
      <c r="D7" s="126">
        <v>0</v>
      </c>
      <c r="E7" s="126">
        <v>0</v>
      </c>
      <c r="F7" s="126">
        <v>0</v>
      </c>
      <c r="G7" s="126">
        <v>0</v>
      </c>
      <c r="H7" s="126">
        <v>0</v>
      </c>
      <c r="I7" s="126">
        <v>0</v>
      </c>
      <c r="J7" s="126">
        <v>0</v>
      </c>
      <c r="K7" s="126">
        <v>0.20336339348382554</v>
      </c>
      <c r="L7" s="126">
        <v>3.3521746702533439E-2</v>
      </c>
      <c r="M7" s="126">
        <v>0</v>
      </c>
      <c r="N7" s="126">
        <v>0</v>
      </c>
      <c r="O7" s="126">
        <v>3.2134208352559965E-2</v>
      </c>
      <c r="P7" s="155">
        <v>0</v>
      </c>
      <c r="Q7" s="155">
        <v>0</v>
      </c>
      <c r="R7" s="155">
        <v>0.32361318732385635</v>
      </c>
      <c r="S7" s="155">
        <v>2.1868098028189578</v>
      </c>
      <c r="T7" s="155">
        <v>0</v>
      </c>
      <c r="U7" s="155">
        <v>0</v>
      </c>
      <c r="V7" s="155">
        <v>0</v>
      </c>
      <c r="W7" s="155"/>
      <c r="X7" s="155"/>
      <c r="Y7" s="155"/>
      <c r="Z7" s="155"/>
      <c r="AA7" s="122"/>
      <c r="AB7" s="122"/>
      <c r="AC7" s="122"/>
      <c r="AD7" s="122"/>
      <c r="AE7" s="122"/>
      <c r="AF7" s="122"/>
      <c r="AG7" s="122"/>
      <c r="AH7" s="122"/>
      <c r="AI7" s="122"/>
    </row>
    <row r="8" spans="1:35" x14ac:dyDescent="0.25">
      <c r="A8" s="62">
        <v>24</v>
      </c>
      <c r="B8" s="155">
        <v>21.420945002025515</v>
      </c>
      <c r="C8" s="126">
        <v>0</v>
      </c>
      <c r="D8" s="126">
        <v>0</v>
      </c>
      <c r="E8" s="126">
        <v>0</v>
      </c>
      <c r="F8" s="126">
        <v>0</v>
      </c>
      <c r="G8" s="126">
        <v>0</v>
      </c>
      <c r="H8" s="126">
        <v>0</v>
      </c>
      <c r="I8" s="126">
        <v>0</v>
      </c>
      <c r="J8" s="126">
        <v>0</v>
      </c>
      <c r="K8" s="126">
        <v>0.29132105197076907</v>
      </c>
      <c r="L8" s="126">
        <v>6.1779941928458718E-2</v>
      </c>
      <c r="M8" s="126">
        <v>0</v>
      </c>
      <c r="N8" s="126">
        <v>0</v>
      </c>
      <c r="O8" s="126">
        <v>9.8349332915308826E-2</v>
      </c>
      <c r="P8" s="155">
        <v>0</v>
      </c>
      <c r="Q8" s="155">
        <v>0</v>
      </c>
      <c r="R8" s="155">
        <v>0.551159276039625</v>
      </c>
      <c r="S8" s="155">
        <v>2.4225005535217763</v>
      </c>
      <c r="T8" s="155">
        <v>0</v>
      </c>
      <c r="U8" s="155">
        <v>0</v>
      </c>
      <c r="V8" s="155">
        <v>0</v>
      </c>
      <c r="W8" s="155"/>
      <c r="X8" s="155"/>
      <c r="Y8" s="155"/>
      <c r="Z8" s="155"/>
      <c r="AA8" s="122"/>
      <c r="AB8" s="122"/>
      <c r="AC8" s="122"/>
      <c r="AD8" s="122"/>
      <c r="AE8" s="122"/>
      <c r="AF8" s="122"/>
      <c r="AG8" s="122"/>
      <c r="AH8" s="122"/>
      <c r="AI8" s="122"/>
    </row>
    <row r="9" spans="1:35" x14ac:dyDescent="0.25">
      <c r="A9" s="62">
        <v>25</v>
      </c>
      <c r="B9" s="155">
        <v>18.398395111195516</v>
      </c>
      <c r="C9" s="126">
        <v>0</v>
      </c>
      <c r="D9" s="126">
        <v>0</v>
      </c>
      <c r="E9" s="126">
        <v>0</v>
      </c>
      <c r="F9" s="126">
        <v>0</v>
      </c>
      <c r="G9" s="126">
        <v>0</v>
      </c>
      <c r="H9" s="126">
        <v>0</v>
      </c>
      <c r="I9" s="126">
        <v>0</v>
      </c>
      <c r="J9" s="126">
        <v>0</v>
      </c>
      <c r="K9" s="126">
        <v>0.39166179448234628</v>
      </c>
      <c r="L9" s="126">
        <v>8.9771563983823188E-2</v>
      </c>
      <c r="M9" s="126">
        <v>0</v>
      </c>
      <c r="N9" s="126">
        <v>0</v>
      </c>
      <c r="O9" s="126">
        <v>0.22094046018161767</v>
      </c>
      <c r="P9" s="155">
        <v>0</v>
      </c>
      <c r="Q9" s="155">
        <v>0</v>
      </c>
      <c r="R9" s="155">
        <v>0.87054219309476355</v>
      </c>
      <c r="S9" s="155">
        <v>2.2908379340666771</v>
      </c>
      <c r="T9" s="155">
        <v>0</v>
      </c>
      <c r="U9" s="155">
        <v>0</v>
      </c>
      <c r="V9" s="155">
        <v>0</v>
      </c>
      <c r="W9" s="155"/>
      <c r="X9" s="155"/>
      <c r="Y9" s="155"/>
      <c r="Z9" s="155"/>
      <c r="AA9" s="122"/>
      <c r="AB9" s="122"/>
      <c r="AC9" s="122"/>
      <c r="AD9" s="122"/>
      <c r="AE9" s="122"/>
      <c r="AF9" s="122"/>
      <c r="AG9" s="122"/>
      <c r="AH9" s="122"/>
      <c r="AI9" s="122"/>
    </row>
    <row r="10" spans="1:35" x14ac:dyDescent="0.25">
      <c r="A10" s="62">
        <v>26</v>
      </c>
      <c r="B10" s="155">
        <v>15.836465293858808</v>
      </c>
      <c r="C10" s="126">
        <v>0</v>
      </c>
      <c r="D10" s="126">
        <v>0</v>
      </c>
      <c r="E10" s="126">
        <v>0</v>
      </c>
      <c r="F10" s="126">
        <v>0</v>
      </c>
      <c r="G10" s="126">
        <v>0</v>
      </c>
      <c r="H10" s="126">
        <v>0</v>
      </c>
      <c r="I10" s="126">
        <v>0</v>
      </c>
      <c r="J10" s="126">
        <v>0</v>
      </c>
      <c r="K10" s="126">
        <v>0.54391056585689035</v>
      </c>
      <c r="L10" s="126">
        <v>0.12400797197399173</v>
      </c>
      <c r="M10" s="126">
        <v>0</v>
      </c>
      <c r="N10" s="126">
        <v>0</v>
      </c>
      <c r="O10" s="126">
        <v>0.34578347867429404</v>
      </c>
      <c r="P10" s="155">
        <v>0</v>
      </c>
      <c r="Q10" s="155">
        <v>0</v>
      </c>
      <c r="R10" s="155">
        <v>1.0714195982100587</v>
      </c>
      <c r="S10" s="155">
        <v>1.9664044252339101</v>
      </c>
      <c r="T10" s="155">
        <v>0</v>
      </c>
      <c r="U10" s="155">
        <v>0</v>
      </c>
      <c r="V10" s="155">
        <v>0</v>
      </c>
      <c r="W10" s="155"/>
      <c r="X10" s="155"/>
      <c r="Y10" s="155"/>
      <c r="Z10" s="155"/>
      <c r="AA10" s="122"/>
      <c r="AB10" s="122"/>
      <c r="AC10" s="122"/>
      <c r="AD10" s="122"/>
      <c r="AE10" s="122"/>
      <c r="AF10" s="122"/>
      <c r="AG10" s="122"/>
      <c r="AH10" s="122"/>
      <c r="AI10" s="122"/>
    </row>
    <row r="11" spans="1:35" x14ac:dyDescent="0.25">
      <c r="A11" s="62">
        <v>27</v>
      </c>
      <c r="B11" s="155">
        <v>13.619114475864437</v>
      </c>
      <c r="C11" s="126">
        <v>0</v>
      </c>
      <c r="D11" s="126">
        <v>0</v>
      </c>
      <c r="E11" s="126">
        <v>0</v>
      </c>
      <c r="F11" s="126">
        <v>0</v>
      </c>
      <c r="G11" s="126">
        <v>0</v>
      </c>
      <c r="H11" s="126">
        <v>0</v>
      </c>
      <c r="I11" s="126">
        <v>5.509344056680282E-2</v>
      </c>
      <c r="J11" s="126">
        <v>0</v>
      </c>
      <c r="K11" s="126">
        <v>0.71754041519084144</v>
      </c>
      <c r="L11" s="126">
        <v>0.1563423166464489</v>
      </c>
      <c r="M11" s="126">
        <v>0</v>
      </c>
      <c r="N11" s="126">
        <v>0</v>
      </c>
      <c r="O11" s="126">
        <v>0.41218848613662351</v>
      </c>
      <c r="P11" s="155">
        <v>0</v>
      </c>
      <c r="Q11" s="155">
        <v>0</v>
      </c>
      <c r="R11" s="155">
        <v>1.1533865370241068</v>
      </c>
      <c r="S11" s="155">
        <v>1.691317630163665</v>
      </c>
      <c r="T11" s="155">
        <v>0</v>
      </c>
      <c r="U11" s="155">
        <v>8.8217803128907424E-2</v>
      </c>
      <c r="V11" s="155">
        <v>0</v>
      </c>
      <c r="W11" s="155"/>
      <c r="X11" s="155"/>
      <c r="Y11" s="155"/>
      <c r="Z11" s="155"/>
      <c r="AA11" s="122"/>
      <c r="AB11" s="122"/>
      <c r="AC11" s="122"/>
      <c r="AD11" s="122"/>
      <c r="AE11" s="122"/>
      <c r="AF11" s="122"/>
      <c r="AG11" s="122"/>
      <c r="AH11" s="122"/>
      <c r="AI11" s="122"/>
    </row>
    <row r="12" spans="1:35" x14ac:dyDescent="0.25">
      <c r="A12" s="62">
        <v>28</v>
      </c>
      <c r="B12" s="155">
        <v>11.723690551588072</v>
      </c>
      <c r="C12" s="126">
        <v>0</v>
      </c>
      <c r="D12" s="126">
        <v>0</v>
      </c>
      <c r="E12" s="126">
        <v>0</v>
      </c>
      <c r="F12" s="126">
        <v>0</v>
      </c>
      <c r="G12" s="126">
        <v>0</v>
      </c>
      <c r="H12" s="126">
        <v>0</v>
      </c>
      <c r="I12" s="126">
        <v>0.12210100898816942</v>
      </c>
      <c r="J12" s="126">
        <v>0</v>
      </c>
      <c r="K12" s="126">
        <v>0.90890935568878672</v>
      </c>
      <c r="L12" s="126">
        <v>0.23314652125536303</v>
      </c>
      <c r="M12" s="126">
        <v>0</v>
      </c>
      <c r="N12" s="126">
        <v>0</v>
      </c>
      <c r="O12" s="126">
        <v>0.42441383969632773</v>
      </c>
      <c r="P12" s="155">
        <v>0</v>
      </c>
      <c r="Q12" s="155">
        <v>0</v>
      </c>
      <c r="R12" s="155">
        <v>1.1629342957658364</v>
      </c>
      <c r="S12" s="155">
        <v>1.4556487703976555</v>
      </c>
      <c r="T12" s="155">
        <v>0</v>
      </c>
      <c r="U12" s="155">
        <v>0.22882622757492899</v>
      </c>
      <c r="V12" s="155">
        <v>0</v>
      </c>
      <c r="W12" s="155"/>
      <c r="X12" s="155"/>
      <c r="Y12" s="155"/>
      <c r="Z12" s="155"/>
      <c r="AA12" s="122"/>
      <c r="AB12" s="122"/>
      <c r="AC12" s="122"/>
      <c r="AD12" s="122"/>
      <c r="AE12" s="122"/>
      <c r="AF12" s="122"/>
      <c r="AG12" s="122"/>
      <c r="AH12" s="122"/>
      <c r="AI12" s="122"/>
    </row>
    <row r="13" spans="1:35" x14ac:dyDescent="0.25">
      <c r="A13" s="62">
        <v>29</v>
      </c>
      <c r="B13" s="155">
        <v>10.089020273278457</v>
      </c>
      <c r="C13" s="126">
        <v>0</v>
      </c>
      <c r="D13" s="126">
        <v>0</v>
      </c>
      <c r="E13" s="126">
        <v>0</v>
      </c>
      <c r="F13" s="126">
        <v>0</v>
      </c>
      <c r="G13" s="126">
        <v>0</v>
      </c>
      <c r="H13" s="126">
        <v>0</v>
      </c>
      <c r="I13" s="126">
        <v>0.20495020008157619</v>
      </c>
      <c r="J13" s="126">
        <v>1.2435860145229849E-2</v>
      </c>
      <c r="K13" s="126">
        <v>0.98539945073149626</v>
      </c>
      <c r="L13" s="126">
        <v>0.28956721967474214</v>
      </c>
      <c r="M13" s="126">
        <v>0</v>
      </c>
      <c r="N13" s="126">
        <v>0</v>
      </c>
      <c r="O13" s="126">
        <v>0.4002319216109102</v>
      </c>
      <c r="P13" s="155">
        <v>0</v>
      </c>
      <c r="Q13" s="155">
        <v>0</v>
      </c>
      <c r="R13" s="155">
        <v>1.1585250294520382</v>
      </c>
      <c r="S13" s="155">
        <v>1.3614313351855889</v>
      </c>
      <c r="T13" s="155">
        <v>0</v>
      </c>
      <c r="U13" s="155">
        <v>0.37827708175707447</v>
      </c>
      <c r="V13" s="155">
        <v>0</v>
      </c>
      <c r="W13" s="155"/>
      <c r="X13" s="155"/>
      <c r="Y13" s="155"/>
      <c r="Z13" s="155"/>
      <c r="AA13" s="122"/>
      <c r="AB13" s="122"/>
      <c r="AC13" s="122"/>
      <c r="AD13" s="122"/>
      <c r="AE13" s="122"/>
      <c r="AF13" s="122"/>
      <c r="AG13" s="122"/>
      <c r="AH13" s="122"/>
      <c r="AI13" s="122"/>
    </row>
    <row r="14" spans="1:35" x14ac:dyDescent="0.25">
      <c r="A14" s="62">
        <v>30</v>
      </c>
      <c r="B14" s="155">
        <v>8.6982926177921822</v>
      </c>
      <c r="C14" s="126">
        <v>0</v>
      </c>
      <c r="D14" s="126">
        <v>0</v>
      </c>
      <c r="E14" s="126">
        <v>0</v>
      </c>
      <c r="F14" s="126">
        <v>0</v>
      </c>
      <c r="G14" s="126">
        <v>0</v>
      </c>
      <c r="H14" s="126">
        <v>0</v>
      </c>
      <c r="I14" s="126">
        <v>0.2321686265926397</v>
      </c>
      <c r="J14" s="126">
        <v>3.2905128449695641E-2</v>
      </c>
      <c r="K14" s="126">
        <v>1.0031970646813064</v>
      </c>
      <c r="L14" s="126">
        <v>0.34506983877817793</v>
      </c>
      <c r="M14" s="126">
        <v>0</v>
      </c>
      <c r="N14" s="126">
        <v>0</v>
      </c>
      <c r="O14" s="126">
        <v>0.43020114802882659</v>
      </c>
      <c r="P14" s="155">
        <v>0</v>
      </c>
      <c r="Q14" s="155">
        <v>1.4490361604845195E-2</v>
      </c>
      <c r="R14" s="155">
        <v>1.1825859004591985</v>
      </c>
      <c r="S14" s="155">
        <v>1.3199906766155736</v>
      </c>
      <c r="T14" s="155">
        <v>0</v>
      </c>
      <c r="U14" s="155">
        <v>0.44955190107071824</v>
      </c>
      <c r="V14" s="155">
        <v>0</v>
      </c>
      <c r="W14" s="155"/>
      <c r="X14" s="155"/>
      <c r="Y14" s="155"/>
      <c r="Z14" s="155"/>
      <c r="AA14" s="122"/>
      <c r="AB14" s="122"/>
      <c r="AC14" s="122"/>
      <c r="AD14" s="122"/>
      <c r="AE14" s="122"/>
      <c r="AF14" s="122"/>
      <c r="AG14" s="122"/>
      <c r="AH14" s="122"/>
      <c r="AI14" s="122"/>
    </row>
    <row r="15" spans="1:35" x14ac:dyDescent="0.25">
      <c r="A15" s="62">
        <v>31</v>
      </c>
      <c r="B15" s="155">
        <v>7.5010797427984857</v>
      </c>
      <c r="C15" s="126">
        <v>0</v>
      </c>
      <c r="D15" s="126">
        <v>0</v>
      </c>
      <c r="E15" s="126">
        <v>0</v>
      </c>
      <c r="F15" s="126">
        <v>0</v>
      </c>
      <c r="G15" s="126">
        <v>0</v>
      </c>
      <c r="H15" s="126">
        <v>0</v>
      </c>
      <c r="I15" s="126">
        <v>0.27888183388380666</v>
      </c>
      <c r="J15" s="126">
        <v>6.1477304330103087E-2</v>
      </c>
      <c r="K15" s="126">
        <v>0.96671535534733277</v>
      </c>
      <c r="L15" s="126">
        <v>0.34343641026764593</v>
      </c>
      <c r="M15" s="126">
        <v>0</v>
      </c>
      <c r="N15" s="126">
        <v>0</v>
      </c>
      <c r="O15" s="126">
        <v>0.47403592130927746</v>
      </c>
      <c r="P15" s="155">
        <v>3.4675006874713775E-2</v>
      </c>
      <c r="Q15" s="155">
        <v>3.8202423334550831E-2</v>
      </c>
      <c r="R15" s="155">
        <v>1.2123780612751323</v>
      </c>
      <c r="S15" s="155">
        <v>1.3027390611332872</v>
      </c>
      <c r="T15" s="155">
        <v>0</v>
      </c>
      <c r="U15" s="155">
        <v>0.50143464888736811</v>
      </c>
      <c r="V15" s="155">
        <v>0</v>
      </c>
      <c r="W15" s="155"/>
      <c r="X15" s="155"/>
      <c r="Y15" s="155"/>
      <c r="Z15" s="155"/>
      <c r="AA15" s="122"/>
      <c r="AB15" s="122"/>
      <c r="AC15" s="122"/>
      <c r="AD15" s="122"/>
      <c r="AE15" s="122"/>
      <c r="AF15" s="122"/>
      <c r="AG15" s="122"/>
      <c r="AH15" s="122"/>
      <c r="AI15" s="122"/>
    </row>
    <row r="16" spans="1:35" x14ac:dyDescent="0.25">
      <c r="A16" s="62">
        <v>32</v>
      </c>
      <c r="B16" s="155">
        <v>6.4570023057266921</v>
      </c>
      <c r="C16" s="126">
        <v>0</v>
      </c>
      <c r="D16" s="126">
        <v>0</v>
      </c>
      <c r="E16" s="126">
        <v>0</v>
      </c>
      <c r="F16" s="126">
        <v>0</v>
      </c>
      <c r="G16" s="126">
        <v>0</v>
      </c>
      <c r="H16" s="126">
        <v>0</v>
      </c>
      <c r="I16" s="126">
        <v>0.35168001801290361</v>
      </c>
      <c r="J16" s="126">
        <v>7.7908218772861818E-2</v>
      </c>
      <c r="K16" s="126">
        <v>0.986960368028028</v>
      </c>
      <c r="L16" s="126">
        <v>0.35771898844533195</v>
      </c>
      <c r="M16" s="126">
        <v>0</v>
      </c>
      <c r="N16" s="126">
        <v>0</v>
      </c>
      <c r="O16" s="126">
        <v>0.5148383720120977</v>
      </c>
      <c r="P16" s="155">
        <v>8.3947396317035267E-2</v>
      </c>
      <c r="Q16" s="155">
        <v>7.317088108959402E-2</v>
      </c>
      <c r="R16" s="155">
        <v>1.2348719072195156</v>
      </c>
      <c r="S16" s="155">
        <v>1.2880207513441495</v>
      </c>
      <c r="T16" s="155">
        <v>0</v>
      </c>
      <c r="U16" s="155">
        <v>0.56464109442953103</v>
      </c>
      <c r="V16" s="155">
        <v>0</v>
      </c>
      <c r="W16" s="155"/>
      <c r="X16" s="155"/>
      <c r="Y16" s="155"/>
      <c r="Z16" s="155"/>
      <c r="AA16" s="122"/>
      <c r="AB16" s="122"/>
      <c r="AC16" s="122"/>
      <c r="AD16" s="122"/>
      <c r="AE16" s="122"/>
      <c r="AF16" s="122"/>
      <c r="AG16" s="122"/>
      <c r="AH16" s="122"/>
      <c r="AI16" s="122"/>
    </row>
    <row r="17" spans="1:35" x14ac:dyDescent="0.25">
      <c r="A17" s="62">
        <v>33</v>
      </c>
      <c r="B17" s="155">
        <v>5.580265285743411</v>
      </c>
      <c r="C17" s="126">
        <v>0</v>
      </c>
      <c r="D17" s="126">
        <v>0</v>
      </c>
      <c r="E17" s="126">
        <v>0</v>
      </c>
      <c r="F17" s="126">
        <v>0</v>
      </c>
      <c r="G17" s="126">
        <v>0</v>
      </c>
      <c r="H17" s="126">
        <v>0</v>
      </c>
      <c r="I17" s="126">
        <v>0.4766836063253862</v>
      </c>
      <c r="J17" s="126">
        <v>9.8222204717863346E-2</v>
      </c>
      <c r="K17" s="126">
        <v>1.0169553282546162</v>
      </c>
      <c r="L17" s="126">
        <v>0.37683118623686673</v>
      </c>
      <c r="M17" s="126">
        <v>0</v>
      </c>
      <c r="N17" s="126">
        <v>0</v>
      </c>
      <c r="O17" s="126">
        <v>0.53330787618098829</v>
      </c>
      <c r="P17" s="155">
        <v>0.15512513316753437</v>
      </c>
      <c r="Q17" s="155">
        <v>0.10287857310220463</v>
      </c>
      <c r="R17" s="155">
        <v>1.2314856901741493</v>
      </c>
      <c r="S17" s="155">
        <v>1.267455720184413</v>
      </c>
      <c r="T17" s="155">
        <v>0</v>
      </c>
      <c r="U17" s="155">
        <v>0.63832498017581452</v>
      </c>
      <c r="V17" s="155">
        <v>0</v>
      </c>
      <c r="W17" s="155"/>
      <c r="X17" s="155"/>
      <c r="Y17" s="155"/>
      <c r="Z17" s="155"/>
      <c r="AA17" s="122"/>
      <c r="AB17" s="122"/>
      <c r="AC17" s="122"/>
      <c r="AD17" s="122"/>
      <c r="AE17" s="122"/>
      <c r="AF17" s="122"/>
      <c r="AG17" s="122"/>
      <c r="AH17" s="122"/>
      <c r="AI17" s="122"/>
    </row>
    <row r="18" spans="1:35" x14ac:dyDescent="0.25">
      <c r="A18" s="62">
        <v>34</v>
      </c>
      <c r="B18" s="155">
        <v>4.8276986942341571</v>
      </c>
      <c r="C18" s="126">
        <v>0</v>
      </c>
      <c r="D18" s="126">
        <v>0</v>
      </c>
      <c r="E18" s="126">
        <v>0</v>
      </c>
      <c r="F18" s="126">
        <v>0</v>
      </c>
      <c r="G18" s="126">
        <v>0</v>
      </c>
      <c r="H18" s="126">
        <v>9.9719430613459895E-3</v>
      </c>
      <c r="I18" s="126">
        <v>0.61757828699056272</v>
      </c>
      <c r="J18" s="126">
        <v>0.11620712268532132</v>
      </c>
      <c r="K18" s="126">
        <v>1.0662956832660591</v>
      </c>
      <c r="L18" s="126">
        <v>0.39630042733128157</v>
      </c>
      <c r="M18" s="126">
        <v>0</v>
      </c>
      <c r="N18" s="126">
        <v>0</v>
      </c>
      <c r="O18" s="126">
        <v>0.54148578199187025</v>
      </c>
      <c r="P18" s="155">
        <v>0.20179110455594398</v>
      </c>
      <c r="Q18" s="155">
        <v>0.13486871581925217</v>
      </c>
      <c r="R18" s="155">
        <v>1.2196819555528944</v>
      </c>
      <c r="S18" s="155">
        <v>1.2478076380732663</v>
      </c>
      <c r="T18" s="155">
        <v>0</v>
      </c>
      <c r="U18" s="155">
        <v>0.73026410275563369</v>
      </c>
      <c r="V18" s="155">
        <v>0</v>
      </c>
      <c r="W18" s="155"/>
      <c r="X18" s="155"/>
      <c r="Y18" s="155"/>
      <c r="Z18" s="155"/>
      <c r="AA18" s="122"/>
      <c r="AB18" s="122"/>
      <c r="AC18" s="122"/>
      <c r="AD18" s="122"/>
      <c r="AE18" s="122"/>
      <c r="AF18" s="122"/>
      <c r="AG18" s="122"/>
      <c r="AH18" s="122"/>
      <c r="AI18" s="122"/>
    </row>
    <row r="19" spans="1:35" x14ac:dyDescent="0.25">
      <c r="A19" s="62">
        <v>35</v>
      </c>
      <c r="B19" s="155">
        <v>4.1770490450241295</v>
      </c>
      <c r="C19" s="126">
        <v>0</v>
      </c>
      <c r="D19" s="126">
        <v>0</v>
      </c>
      <c r="E19" s="126">
        <v>0</v>
      </c>
      <c r="F19" s="126">
        <v>0</v>
      </c>
      <c r="G19" s="126">
        <v>0</v>
      </c>
      <c r="H19" s="126">
        <v>2.8015735408742495E-2</v>
      </c>
      <c r="I19" s="126">
        <v>0.79934694969549003</v>
      </c>
      <c r="J19" s="126">
        <v>0.14611497243174398</v>
      </c>
      <c r="K19" s="126">
        <v>1.1337054431367324</v>
      </c>
      <c r="L19" s="126">
        <v>0.41531314215308279</v>
      </c>
      <c r="M19" s="126">
        <v>0</v>
      </c>
      <c r="N19" s="126">
        <v>0</v>
      </c>
      <c r="O19" s="126">
        <v>0.56752530150753233</v>
      </c>
      <c r="P19" s="155">
        <v>0.24162775509574644</v>
      </c>
      <c r="Q19" s="155">
        <v>0.165110442811186</v>
      </c>
      <c r="R19" s="155">
        <v>1.2475612235400981</v>
      </c>
      <c r="S19" s="155">
        <v>1.2202500207892542</v>
      </c>
      <c r="T19" s="155">
        <v>0</v>
      </c>
      <c r="U19" s="155">
        <v>0.85766301105040943</v>
      </c>
      <c r="V19" s="155">
        <v>0</v>
      </c>
      <c r="W19" s="155"/>
      <c r="X19" s="155"/>
      <c r="Y19" s="155"/>
      <c r="Z19" s="155"/>
      <c r="AA19" s="122"/>
      <c r="AB19" s="122"/>
      <c r="AC19" s="122"/>
      <c r="AD19" s="122"/>
      <c r="AE19" s="122"/>
      <c r="AF19" s="122"/>
      <c r="AG19" s="122"/>
      <c r="AH19" s="122"/>
      <c r="AI19" s="122"/>
    </row>
    <row r="20" spans="1:35" x14ac:dyDescent="0.25">
      <c r="A20" s="62">
        <v>36</v>
      </c>
      <c r="B20" s="155">
        <v>3.616343240664837</v>
      </c>
      <c r="C20" s="126">
        <v>0</v>
      </c>
      <c r="D20" s="126">
        <v>0</v>
      </c>
      <c r="E20" s="126">
        <v>0</v>
      </c>
      <c r="F20" s="126">
        <v>0</v>
      </c>
      <c r="G20" s="126">
        <v>0</v>
      </c>
      <c r="H20" s="126">
        <v>2.0902889742097985E-2</v>
      </c>
      <c r="I20" s="126">
        <v>0.60347607369286138</v>
      </c>
      <c r="J20" s="126">
        <v>8.0083195150531833E-2</v>
      </c>
      <c r="K20" s="126">
        <v>1.237166710893381</v>
      </c>
      <c r="L20" s="126">
        <v>0.21514325324241934</v>
      </c>
      <c r="M20" s="126">
        <v>0</v>
      </c>
      <c r="N20" s="126">
        <v>0</v>
      </c>
      <c r="O20" s="126">
        <v>0.44578307806065115</v>
      </c>
      <c r="P20" s="155">
        <v>0.13398650744322527</v>
      </c>
      <c r="Q20" s="155">
        <v>0.21235956256488478</v>
      </c>
      <c r="R20" s="155">
        <v>1.2676409610555095</v>
      </c>
      <c r="S20" s="155">
        <v>0.69462656954830915</v>
      </c>
      <c r="T20" s="155">
        <v>0</v>
      </c>
      <c r="U20" s="155">
        <v>0.64530822736436932</v>
      </c>
      <c r="V20" s="155">
        <v>0</v>
      </c>
      <c r="W20" s="155"/>
      <c r="X20" s="155"/>
      <c r="Y20" s="155"/>
      <c r="Z20" s="155"/>
      <c r="AA20" s="122"/>
      <c r="AB20" s="122"/>
      <c r="AC20" s="122"/>
      <c r="AD20" s="122"/>
      <c r="AE20" s="122"/>
      <c r="AF20" s="122"/>
      <c r="AG20" s="122"/>
      <c r="AH20" s="122"/>
      <c r="AI20" s="122"/>
    </row>
    <row r="21" spans="1:35" x14ac:dyDescent="0.25">
      <c r="A21" s="62">
        <v>37</v>
      </c>
      <c r="B21" s="155">
        <v>2.703880266561272</v>
      </c>
      <c r="C21" s="126">
        <v>0</v>
      </c>
      <c r="D21" s="126">
        <v>0</v>
      </c>
      <c r="E21" s="126">
        <v>0</v>
      </c>
      <c r="F21" s="126">
        <v>0</v>
      </c>
      <c r="G21" s="126">
        <v>0</v>
      </c>
      <c r="H21" s="126">
        <v>2.3017090468715827E-2</v>
      </c>
      <c r="I21" s="126">
        <v>0.54550013939176922</v>
      </c>
      <c r="J21" s="126">
        <v>9.3290367387385262E-2</v>
      </c>
      <c r="K21" s="126">
        <v>0.92041934635138223</v>
      </c>
      <c r="L21" s="126">
        <v>0.21898973190345494</v>
      </c>
      <c r="M21" s="126">
        <v>0</v>
      </c>
      <c r="N21" s="126">
        <v>0</v>
      </c>
      <c r="O21" s="126">
        <v>0.44672599123564283</v>
      </c>
      <c r="P21" s="155">
        <v>0.10182622373567889</v>
      </c>
      <c r="Q21" s="155">
        <v>0.1582413815839159</v>
      </c>
      <c r="R21" s="155">
        <v>1.2151385068761107</v>
      </c>
      <c r="S21" s="155">
        <v>0.63411651799437918</v>
      </c>
      <c r="T21" s="155">
        <v>0</v>
      </c>
      <c r="U21" s="155">
        <v>0.29779714008031594</v>
      </c>
      <c r="V21" s="155">
        <v>0</v>
      </c>
      <c r="W21" s="155"/>
      <c r="X21" s="155"/>
      <c r="Y21" s="155"/>
      <c r="Z21" s="155"/>
      <c r="AA21" s="122"/>
      <c r="AB21" s="122"/>
      <c r="AC21" s="122"/>
      <c r="AD21" s="122"/>
      <c r="AE21" s="122"/>
      <c r="AF21" s="122"/>
      <c r="AG21" s="122"/>
      <c r="AH21" s="122"/>
      <c r="AI21" s="122"/>
    </row>
    <row r="22" spans="1:35" x14ac:dyDescent="0.25">
      <c r="A22" s="62">
        <v>38</v>
      </c>
      <c r="B22" s="155">
        <v>2.2812790987754381</v>
      </c>
      <c r="C22" s="126">
        <v>0</v>
      </c>
      <c r="D22" s="126">
        <v>0</v>
      </c>
      <c r="E22" s="126">
        <v>0</v>
      </c>
      <c r="F22" s="126">
        <v>0</v>
      </c>
      <c r="G22" s="126">
        <v>0</v>
      </c>
      <c r="H22" s="126">
        <v>1.8882732486183558E-2</v>
      </c>
      <c r="I22" s="126">
        <v>0.64457161137449415</v>
      </c>
      <c r="J22" s="126">
        <v>0.12209986988755393</v>
      </c>
      <c r="K22" s="126">
        <v>0.84390687515444052</v>
      </c>
      <c r="L22" s="126">
        <v>0.24334638424116481</v>
      </c>
      <c r="M22" s="126">
        <v>0</v>
      </c>
      <c r="N22" s="126">
        <v>0</v>
      </c>
      <c r="O22" s="126">
        <v>0.42639731336338538</v>
      </c>
      <c r="P22" s="155">
        <v>0.11704012030367919</v>
      </c>
      <c r="Q22" s="155">
        <v>9.3661181392727971E-2</v>
      </c>
      <c r="R22" s="155">
        <v>1.1674954815101319</v>
      </c>
      <c r="S22" s="155">
        <v>0.63505901078658666</v>
      </c>
      <c r="T22" s="155">
        <v>0</v>
      </c>
      <c r="U22" s="155">
        <v>0.15362486980886439</v>
      </c>
      <c r="V22" s="155">
        <v>0</v>
      </c>
      <c r="W22" s="155"/>
      <c r="X22" s="155"/>
      <c r="Y22" s="155"/>
      <c r="Z22" s="155"/>
      <c r="AA22" s="122"/>
      <c r="AB22" s="122"/>
      <c r="AC22" s="122"/>
      <c r="AD22" s="122"/>
      <c r="AE22" s="122"/>
      <c r="AF22" s="122"/>
      <c r="AG22" s="122"/>
      <c r="AH22" s="122"/>
      <c r="AI22" s="122"/>
    </row>
    <row r="23" spans="1:35" x14ac:dyDescent="0.25">
      <c r="A23" s="62">
        <v>39</v>
      </c>
      <c r="B23" s="155">
        <v>2.0564032768945157</v>
      </c>
      <c r="C23" s="126">
        <v>0</v>
      </c>
      <c r="D23" s="126">
        <v>0</v>
      </c>
      <c r="E23" s="126">
        <v>0</v>
      </c>
      <c r="F23" s="126">
        <v>0</v>
      </c>
      <c r="G23" s="126">
        <v>0</v>
      </c>
      <c r="H23" s="126">
        <v>4.7317530464208384E-2</v>
      </c>
      <c r="I23" s="126">
        <v>1.082494659779845</v>
      </c>
      <c r="J23" s="126">
        <v>0.28486023681248118</v>
      </c>
      <c r="K23" s="126">
        <v>0.84074322247419786</v>
      </c>
      <c r="L23" s="126">
        <v>0.59979416243188621</v>
      </c>
      <c r="M23" s="126">
        <v>0</v>
      </c>
      <c r="N23" s="126">
        <v>0</v>
      </c>
      <c r="O23" s="126">
        <v>0.56011042961290947</v>
      </c>
      <c r="P23" s="155">
        <v>0.34955547294005729</v>
      </c>
      <c r="Q23" s="155">
        <v>8.5514397503739625E-2</v>
      </c>
      <c r="R23" s="155">
        <v>1.1271339940071003</v>
      </c>
      <c r="S23" s="155">
        <v>1.0064717800475194</v>
      </c>
      <c r="T23" s="155">
        <v>0</v>
      </c>
      <c r="U23" s="155">
        <v>0.44634274058003276</v>
      </c>
      <c r="V23" s="155">
        <v>0</v>
      </c>
      <c r="W23" s="155"/>
      <c r="X23" s="155"/>
      <c r="Y23" s="155"/>
      <c r="Z23" s="155"/>
      <c r="AA23" s="122"/>
      <c r="AB23" s="122"/>
      <c r="AC23" s="122"/>
      <c r="AD23" s="122"/>
      <c r="AE23" s="122"/>
      <c r="AF23" s="122"/>
      <c r="AG23" s="122"/>
      <c r="AH23" s="122"/>
      <c r="AI23" s="122"/>
    </row>
    <row r="24" spans="1:35" x14ac:dyDescent="0.25">
      <c r="A24" s="62">
        <v>40</v>
      </c>
      <c r="B24" s="155">
        <v>1.6099334520011481</v>
      </c>
      <c r="C24" s="126">
        <v>0</v>
      </c>
      <c r="D24" s="126">
        <v>0</v>
      </c>
      <c r="E24" s="126">
        <v>0</v>
      </c>
      <c r="F24" s="126">
        <v>0</v>
      </c>
      <c r="G24" s="126">
        <v>0</v>
      </c>
      <c r="H24" s="126">
        <v>6.8720174533579134E-2</v>
      </c>
      <c r="I24" s="126">
        <v>1.8514796880173492</v>
      </c>
      <c r="J24" s="126">
        <v>0.31105334753798303</v>
      </c>
      <c r="K24" s="126">
        <v>1.293888862977973</v>
      </c>
      <c r="L24" s="126">
        <v>0.76617979305251038</v>
      </c>
      <c r="M24" s="126">
        <v>0</v>
      </c>
      <c r="N24" s="126">
        <v>0</v>
      </c>
      <c r="O24" s="126">
        <v>0.59240562418747633</v>
      </c>
      <c r="P24" s="155">
        <v>0.44865135593725863</v>
      </c>
      <c r="Q24" s="155">
        <v>0.21185739510863927</v>
      </c>
      <c r="R24" s="155">
        <v>1.160922729603922</v>
      </c>
      <c r="S24" s="155">
        <v>1.0375464019463738</v>
      </c>
      <c r="T24" s="155">
        <v>0</v>
      </c>
      <c r="U24" s="155">
        <v>1.1730547285715731</v>
      </c>
      <c r="V24" s="155">
        <v>0</v>
      </c>
      <c r="W24" s="155"/>
      <c r="X24" s="155"/>
      <c r="Y24" s="155"/>
      <c r="Z24" s="155"/>
      <c r="AA24" s="122"/>
      <c r="AB24" s="122"/>
      <c r="AC24" s="122"/>
      <c r="AD24" s="122"/>
      <c r="AE24" s="122"/>
      <c r="AF24" s="122"/>
      <c r="AG24" s="122"/>
      <c r="AH24" s="122"/>
      <c r="AI24" s="122"/>
    </row>
    <row r="25" spans="1:35" x14ac:dyDescent="0.25">
      <c r="A25" s="62">
        <v>41</v>
      </c>
      <c r="B25" s="155">
        <v>1.4230705218228037</v>
      </c>
      <c r="C25" s="126">
        <v>0</v>
      </c>
      <c r="D25" s="126">
        <v>0</v>
      </c>
      <c r="E25" s="126">
        <v>0</v>
      </c>
      <c r="F25" s="126">
        <v>0</v>
      </c>
      <c r="G25" s="126">
        <v>0</v>
      </c>
      <c r="H25" s="126">
        <v>8.2250484476393312E-2</v>
      </c>
      <c r="I25" s="126">
        <v>2.0895464891166644</v>
      </c>
      <c r="J25" s="126">
        <v>0.31329260110885743</v>
      </c>
      <c r="K25" s="126">
        <v>1.4718800314702249</v>
      </c>
      <c r="L25" s="126">
        <v>0.891303065009589</v>
      </c>
      <c r="M25" s="126">
        <v>0</v>
      </c>
      <c r="N25" s="126">
        <v>0</v>
      </c>
      <c r="O25" s="126">
        <v>0.62270664513544693</v>
      </c>
      <c r="P25" s="155">
        <v>0.45732120898823031</v>
      </c>
      <c r="Q25" s="155">
        <v>0.38706205696291862</v>
      </c>
      <c r="R25" s="155">
        <v>1.1466111593589259</v>
      </c>
      <c r="S25" s="155">
        <v>0.91138617288214285</v>
      </c>
      <c r="T25" s="155">
        <v>0</v>
      </c>
      <c r="U25" s="155">
        <v>1.4837038191173322</v>
      </c>
      <c r="V25" s="155">
        <v>0</v>
      </c>
      <c r="W25" s="155"/>
      <c r="X25" s="155"/>
      <c r="Y25" s="155"/>
      <c r="Z25" s="155"/>
      <c r="AA25" s="122"/>
      <c r="AB25" s="122"/>
      <c r="AC25" s="122"/>
      <c r="AD25" s="122"/>
      <c r="AE25" s="122"/>
      <c r="AF25" s="122"/>
      <c r="AG25" s="122"/>
      <c r="AH25" s="122"/>
      <c r="AI25" s="122"/>
    </row>
    <row r="26" spans="1:35" x14ac:dyDescent="0.25">
      <c r="A26" s="62">
        <v>42</v>
      </c>
      <c r="B26" s="155">
        <v>1.3033192202361801</v>
      </c>
      <c r="C26" s="126">
        <v>0</v>
      </c>
      <c r="D26" s="126">
        <v>0</v>
      </c>
      <c r="E26" s="126">
        <v>0</v>
      </c>
      <c r="F26" s="126">
        <v>0</v>
      </c>
      <c r="G26" s="126">
        <v>0</v>
      </c>
      <c r="H26" s="126">
        <v>0.10589373720542658</v>
      </c>
      <c r="I26" s="126">
        <v>2.2101689563513438</v>
      </c>
      <c r="J26" s="126">
        <v>0.3246628244606321</v>
      </c>
      <c r="K26" s="126">
        <v>1.4928498671636468</v>
      </c>
      <c r="L26" s="126">
        <v>1.0015928863276566</v>
      </c>
      <c r="M26" s="126">
        <v>0</v>
      </c>
      <c r="N26" s="126">
        <v>0</v>
      </c>
      <c r="O26" s="126">
        <v>0.62350845403201005</v>
      </c>
      <c r="P26" s="155">
        <v>0.51384665380906447</v>
      </c>
      <c r="Q26" s="155">
        <v>0.50542440354173757</v>
      </c>
      <c r="R26" s="155">
        <v>1.1495561616627938</v>
      </c>
      <c r="S26" s="155">
        <v>0.92615867383119244</v>
      </c>
      <c r="T26" s="155">
        <v>0</v>
      </c>
      <c r="U26" s="155">
        <v>1.5745466856333106</v>
      </c>
      <c r="V26" s="155">
        <v>0</v>
      </c>
      <c r="W26" s="155"/>
      <c r="X26" s="155"/>
      <c r="Y26" s="155"/>
      <c r="Z26" s="155"/>
      <c r="AA26" s="122"/>
      <c r="AB26" s="122"/>
      <c r="AC26" s="122"/>
      <c r="AD26" s="122"/>
      <c r="AE26" s="122"/>
      <c r="AF26" s="122"/>
      <c r="AG26" s="122"/>
      <c r="AH26" s="122"/>
      <c r="AI26" s="122"/>
    </row>
    <row r="27" spans="1:35" x14ac:dyDescent="0.25">
      <c r="A27" s="62">
        <v>43</v>
      </c>
      <c r="B27" s="155">
        <v>1.1290903919241766</v>
      </c>
      <c r="C27" s="126">
        <v>0</v>
      </c>
      <c r="D27" s="126">
        <v>0</v>
      </c>
      <c r="E27" s="126">
        <v>0</v>
      </c>
      <c r="F27" s="126">
        <v>0</v>
      </c>
      <c r="G27" s="126">
        <v>0</v>
      </c>
      <c r="H27" s="126">
        <v>0.11220516137367574</v>
      </c>
      <c r="I27" s="126">
        <v>2.1481675187853426</v>
      </c>
      <c r="J27" s="126">
        <v>0.38023223649319604</v>
      </c>
      <c r="K27" s="126">
        <v>1.5221947821460846</v>
      </c>
      <c r="L27" s="126">
        <v>1.1090069874240338</v>
      </c>
      <c r="M27" s="126">
        <v>0</v>
      </c>
      <c r="N27" s="126">
        <v>0</v>
      </c>
      <c r="O27" s="126">
        <v>0.5816900990066779</v>
      </c>
      <c r="P27" s="155">
        <v>0.57318141742800832</v>
      </c>
      <c r="Q27" s="155">
        <v>0.66170754746482852</v>
      </c>
      <c r="R27" s="155">
        <v>1.1113805005727608</v>
      </c>
      <c r="S27" s="155">
        <v>0.85512191799195447</v>
      </c>
      <c r="T27" s="155">
        <v>0</v>
      </c>
      <c r="U27" s="155">
        <v>1.5991366012535062</v>
      </c>
      <c r="V27" s="155">
        <v>0</v>
      </c>
      <c r="W27" s="155"/>
      <c r="X27" s="155"/>
      <c r="Y27" s="155"/>
      <c r="Z27" s="155"/>
      <c r="AA27" s="122"/>
      <c r="AB27" s="122"/>
      <c r="AC27" s="122"/>
      <c r="AD27" s="122"/>
      <c r="AE27" s="122"/>
      <c r="AF27" s="122"/>
      <c r="AG27" s="122"/>
      <c r="AH27" s="122"/>
      <c r="AI27" s="122"/>
    </row>
    <row r="28" spans="1:35" x14ac:dyDescent="0.25">
      <c r="A28" s="62">
        <v>44</v>
      </c>
      <c r="B28" s="155">
        <v>0.98064976321589648</v>
      </c>
      <c r="C28" s="126">
        <v>0</v>
      </c>
      <c r="D28" s="126">
        <v>0</v>
      </c>
      <c r="E28" s="126">
        <v>0</v>
      </c>
      <c r="F28" s="126">
        <v>0</v>
      </c>
      <c r="G28" s="126">
        <v>0</v>
      </c>
      <c r="H28" s="126">
        <v>0.11767430456575499</v>
      </c>
      <c r="I28" s="126">
        <v>2.1062692628516309</v>
      </c>
      <c r="J28" s="126">
        <v>0.3754963514738931</v>
      </c>
      <c r="K28" s="126">
        <v>1.5076098292585915</v>
      </c>
      <c r="L28" s="126">
        <v>1.0155875916828383</v>
      </c>
      <c r="M28" s="126">
        <v>0</v>
      </c>
      <c r="N28" s="126">
        <v>0</v>
      </c>
      <c r="O28" s="126">
        <v>0.5982943094423514</v>
      </c>
      <c r="P28" s="155">
        <v>0.59784193321326062</v>
      </c>
      <c r="Q28" s="155">
        <v>0.80472727125573518</v>
      </c>
      <c r="R28" s="155">
        <v>1.0913123421478794</v>
      </c>
      <c r="S28" s="155">
        <v>0.90658651450750427</v>
      </c>
      <c r="T28" s="155">
        <v>0</v>
      </c>
      <c r="U28" s="155">
        <v>1.6417577107399997</v>
      </c>
      <c r="V28" s="155">
        <v>0</v>
      </c>
      <c r="W28" s="155"/>
      <c r="X28" s="155"/>
      <c r="Y28" s="155"/>
      <c r="Z28" s="155"/>
      <c r="AA28" s="122"/>
      <c r="AB28" s="122"/>
      <c r="AC28" s="122"/>
      <c r="AD28" s="122"/>
      <c r="AE28" s="122"/>
      <c r="AF28" s="122"/>
      <c r="AG28" s="122"/>
      <c r="AH28" s="122"/>
      <c r="AI28" s="122"/>
    </row>
    <row r="29" spans="1:35" x14ac:dyDescent="0.25">
      <c r="A29" s="62">
        <v>45</v>
      </c>
      <c r="B29" s="155">
        <v>0.84633470621441698</v>
      </c>
      <c r="C29" s="126">
        <v>0</v>
      </c>
      <c r="D29" s="126">
        <v>0</v>
      </c>
      <c r="E29" s="126">
        <v>0</v>
      </c>
      <c r="F29" s="126">
        <v>0</v>
      </c>
      <c r="G29" s="126">
        <v>0</v>
      </c>
      <c r="H29" s="126">
        <v>0.11558159330122723</v>
      </c>
      <c r="I29" s="126">
        <v>2.1227188155551433</v>
      </c>
      <c r="J29" s="126">
        <v>0.36882155936517541</v>
      </c>
      <c r="K29" s="126">
        <v>1.551762458913635</v>
      </c>
      <c r="L29" s="126">
        <v>0.89483405284345396</v>
      </c>
      <c r="M29" s="126">
        <v>0</v>
      </c>
      <c r="N29" s="126">
        <v>0</v>
      </c>
      <c r="O29" s="126">
        <v>0.60579853591751365</v>
      </c>
      <c r="P29" s="155">
        <v>0.60187858707953923</v>
      </c>
      <c r="Q29" s="155">
        <v>1.0314878861053907</v>
      </c>
      <c r="R29" s="155">
        <v>1.0660759611353514</v>
      </c>
      <c r="S29" s="155">
        <v>0.9123365565277769</v>
      </c>
      <c r="T29" s="155">
        <v>0</v>
      </c>
      <c r="U29" s="155">
        <v>1.7844463859750732</v>
      </c>
      <c r="V29" s="155">
        <v>0</v>
      </c>
      <c r="W29" s="155"/>
      <c r="X29" s="155"/>
      <c r="Y29" s="155"/>
      <c r="Z29" s="155"/>
      <c r="AA29" s="122"/>
      <c r="AB29" s="122"/>
      <c r="AC29" s="122"/>
      <c r="AD29" s="122"/>
      <c r="AE29" s="122"/>
      <c r="AF29" s="122"/>
      <c r="AG29" s="122"/>
      <c r="AH29" s="122"/>
      <c r="AI29" s="122"/>
    </row>
    <row r="30" spans="1:35" x14ac:dyDescent="0.25">
      <c r="A30" s="62">
        <v>46</v>
      </c>
      <c r="B30" s="155">
        <v>0.72038265169960591</v>
      </c>
      <c r="C30" s="126">
        <v>0</v>
      </c>
      <c r="D30" s="126">
        <v>0</v>
      </c>
      <c r="E30" s="126">
        <v>0</v>
      </c>
      <c r="F30" s="126">
        <v>0</v>
      </c>
      <c r="G30" s="126">
        <v>0</v>
      </c>
      <c r="H30" s="126">
        <v>0.11257261511884392</v>
      </c>
      <c r="I30" s="126">
        <v>1.9919454929770215</v>
      </c>
      <c r="J30" s="126">
        <v>0.3444211648888747</v>
      </c>
      <c r="K30" s="126">
        <v>1.4614276450664945</v>
      </c>
      <c r="L30" s="126">
        <v>0.73243831161485295</v>
      </c>
      <c r="M30" s="126">
        <v>0</v>
      </c>
      <c r="N30" s="126">
        <v>0</v>
      </c>
      <c r="O30" s="126">
        <v>0.56887210541907973</v>
      </c>
      <c r="P30" s="155">
        <v>0.63895658504919617</v>
      </c>
      <c r="Q30" s="155">
        <v>1.1987685560065928</v>
      </c>
      <c r="R30" s="155">
        <v>1.0661686092379838</v>
      </c>
      <c r="S30" s="155">
        <v>0.93748541440040922</v>
      </c>
      <c r="T30" s="155">
        <v>0</v>
      </c>
      <c r="U30" s="155">
        <v>1.8812467392708643</v>
      </c>
      <c r="V30" s="155">
        <v>0</v>
      </c>
      <c r="W30" s="155"/>
      <c r="X30" s="155"/>
      <c r="Y30" s="155"/>
      <c r="Z30" s="155"/>
      <c r="AA30" s="122"/>
      <c r="AB30" s="122"/>
      <c r="AC30" s="122"/>
      <c r="AD30" s="122"/>
      <c r="AE30" s="122"/>
      <c r="AF30" s="122"/>
      <c r="AG30" s="122"/>
      <c r="AH30" s="122"/>
      <c r="AI30" s="122"/>
    </row>
    <row r="31" spans="1:35" x14ac:dyDescent="0.25">
      <c r="A31" s="62">
        <v>47</v>
      </c>
      <c r="B31" s="155">
        <v>0.62153927337711756</v>
      </c>
      <c r="C31" s="126">
        <v>0</v>
      </c>
      <c r="D31" s="126">
        <v>0</v>
      </c>
      <c r="E31" s="126">
        <v>0</v>
      </c>
      <c r="F31" s="126">
        <v>0</v>
      </c>
      <c r="G31" s="126">
        <v>0</v>
      </c>
      <c r="H31" s="126">
        <v>0.10361197840978018</v>
      </c>
      <c r="I31" s="126">
        <v>2.0080192806491701</v>
      </c>
      <c r="J31" s="126">
        <v>0.37696379542191361</v>
      </c>
      <c r="K31" s="126">
        <v>1.408184332713273</v>
      </c>
      <c r="L31" s="126">
        <v>0.67906526824237223</v>
      </c>
      <c r="M31" s="126">
        <v>0</v>
      </c>
      <c r="N31" s="126">
        <v>0</v>
      </c>
      <c r="O31" s="126">
        <v>0.54555707009855081</v>
      </c>
      <c r="P31" s="155">
        <v>0.6595662753551742</v>
      </c>
      <c r="Q31" s="155">
        <v>1.4155837985546338</v>
      </c>
      <c r="R31" s="155">
        <v>1.0710236532818829</v>
      </c>
      <c r="S31" s="155">
        <v>0.94382259629425502</v>
      </c>
      <c r="T31" s="155">
        <v>0</v>
      </c>
      <c r="U31" s="155">
        <v>2.0653535924805637</v>
      </c>
      <c r="V31" s="155">
        <v>0</v>
      </c>
      <c r="W31" s="155"/>
      <c r="X31" s="155"/>
      <c r="Y31" s="155"/>
      <c r="Z31" s="155"/>
      <c r="AA31" s="122"/>
      <c r="AB31" s="122"/>
      <c r="AC31" s="122"/>
      <c r="AD31" s="122"/>
      <c r="AE31" s="122"/>
      <c r="AF31" s="122"/>
      <c r="AG31" s="122"/>
      <c r="AH31" s="122"/>
      <c r="AI31" s="122"/>
    </row>
    <row r="32" spans="1:35" x14ac:dyDescent="0.25">
      <c r="A32" s="62">
        <v>48</v>
      </c>
      <c r="B32" s="155">
        <v>0.53288933368641689</v>
      </c>
      <c r="C32" s="126">
        <v>0</v>
      </c>
      <c r="D32" s="126">
        <v>0</v>
      </c>
      <c r="E32" s="126">
        <v>0</v>
      </c>
      <c r="F32" s="126">
        <v>0</v>
      </c>
      <c r="G32" s="126">
        <v>0</v>
      </c>
      <c r="H32" s="126">
        <v>0.11102967875449883</v>
      </c>
      <c r="I32" s="126">
        <v>1.8648299102307972</v>
      </c>
      <c r="J32" s="126">
        <v>0.38067954812212862</v>
      </c>
      <c r="K32" s="126">
        <v>1.3506053866468366</v>
      </c>
      <c r="L32" s="126">
        <v>0.60639744866177692</v>
      </c>
      <c r="M32" s="126">
        <v>0</v>
      </c>
      <c r="N32" s="126">
        <v>0</v>
      </c>
      <c r="O32" s="126">
        <v>0.52573711226363662</v>
      </c>
      <c r="P32" s="155">
        <v>0.72359418784501528</v>
      </c>
      <c r="Q32" s="155">
        <v>1.6225636487979909</v>
      </c>
      <c r="R32" s="155">
        <v>1.0696128380317278</v>
      </c>
      <c r="S32" s="155">
        <v>0.99643666017312982</v>
      </c>
      <c r="T32" s="155">
        <v>0</v>
      </c>
      <c r="U32" s="155">
        <v>2.1148567618677654</v>
      </c>
      <c r="V32" s="155">
        <v>0</v>
      </c>
      <c r="W32" s="155"/>
      <c r="X32" s="155"/>
      <c r="Y32" s="155"/>
      <c r="Z32" s="155"/>
      <c r="AA32" s="122"/>
      <c r="AB32" s="122"/>
      <c r="AC32" s="122"/>
      <c r="AD32" s="122"/>
      <c r="AE32" s="122"/>
      <c r="AF32" s="122"/>
      <c r="AG32" s="122"/>
      <c r="AH32" s="122"/>
      <c r="AI32" s="122"/>
    </row>
    <row r="33" spans="1:35" x14ac:dyDescent="0.25">
      <c r="A33" s="62">
        <v>49</v>
      </c>
      <c r="B33" s="155">
        <v>0.46029891130903577</v>
      </c>
      <c r="C33" s="126">
        <v>0</v>
      </c>
      <c r="D33" s="126">
        <v>0</v>
      </c>
      <c r="E33" s="126">
        <v>0</v>
      </c>
      <c r="F33" s="126">
        <v>0</v>
      </c>
      <c r="G33" s="126">
        <v>0</v>
      </c>
      <c r="H33" s="126">
        <v>0.10050695432617567</v>
      </c>
      <c r="I33" s="126">
        <v>1.8263633800308292</v>
      </c>
      <c r="J33" s="126">
        <v>0.42087829777008356</v>
      </c>
      <c r="K33" s="126">
        <v>1.3139555380710046</v>
      </c>
      <c r="L33" s="126">
        <v>0.57672890899634766</v>
      </c>
      <c r="M33" s="126">
        <v>0</v>
      </c>
      <c r="N33" s="126">
        <v>0</v>
      </c>
      <c r="O33" s="126">
        <v>0.52126384048907803</v>
      </c>
      <c r="P33" s="155">
        <v>0.69686855725330665</v>
      </c>
      <c r="Q33" s="155">
        <v>1.8088753992884916</v>
      </c>
      <c r="R33" s="155">
        <v>1.0847813296770428</v>
      </c>
      <c r="S33" s="155">
        <v>0.99270478776708959</v>
      </c>
      <c r="T33" s="155">
        <v>0</v>
      </c>
      <c r="U33" s="155">
        <v>2.1899343710214518</v>
      </c>
      <c r="V33" s="155">
        <v>0</v>
      </c>
      <c r="W33" s="155"/>
      <c r="X33" s="155"/>
      <c r="Y33" s="155"/>
      <c r="Z33" s="155"/>
      <c r="AA33" s="122"/>
      <c r="AB33" s="122"/>
      <c r="AC33" s="122"/>
      <c r="AD33" s="122"/>
      <c r="AE33" s="122"/>
      <c r="AF33" s="122"/>
      <c r="AG33" s="122"/>
      <c r="AH33" s="122"/>
      <c r="AI33" s="122"/>
    </row>
    <row r="34" spans="1:35" x14ac:dyDescent="0.25">
      <c r="A34" s="62">
        <v>50</v>
      </c>
      <c r="B34" s="155">
        <v>0.39957392284395216</v>
      </c>
      <c r="C34" s="126">
        <v>0</v>
      </c>
      <c r="D34" s="126">
        <v>0</v>
      </c>
      <c r="E34" s="126">
        <v>0</v>
      </c>
      <c r="F34" s="126">
        <v>0</v>
      </c>
      <c r="G34" s="126">
        <v>0</v>
      </c>
      <c r="H34" s="126">
        <v>9.543548703674451E-2</v>
      </c>
      <c r="I34" s="126">
        <v>1.7061825890715596</v>
      </c>
      <c r="J34" s="126">
        <v>0.44248044419252408</v>
      </c>
      <c r="K34" s="126">
        <v>1.2533664999581791</v>
      </c>
      <c r="L34" s="126">
        <v>0.53893820850119867</v>
      </c>
      <c r="M34" s="126">
        <v>0</v>
      </c>
      <c r="N34" s="126">
        <v>0</v>
      </c>
      <c r="O34" s="126">
        <v>0.50572095945923479</v>
      </c>
      <c r="P34" s="155">
        <v>0.67450572988121937</v>
      </c>
      <c r="Q34" s="155">
        <v>1.8893772215184166</v>
      </c>
      <c r="R34" s="155">
        <v>1.0930225324604737</v>
      </c>
      <c r="S34" s="155">
        <v>0.99154339949066628</v>
      </c>
      <c r="T34" s="155">
        <v>0</v>
      </c>
      <c r="U34" s="155">
        <v>2.0713041519638167</v>
      </c>
      <c r="V34" s="155">
        <v>0</v>
      </c>
      <c r="W34" s="155"/>
      <c r="X34" s="155"/>
      <c r="Y34" s="155"/>
      <c r="Z34" s="155"/>
      <c r="AA34" s="122"/>
      <c r="AB34" s="122"/>
      <c r="AC34" s="122"/>
      <c r="AD34" s="122"/>
      <c r="AE34" s="122"/>
      <c r="AF34" s="122"/>
      <c r="AG34" s="122"/>
      <c r="AH34" s="122"/>
      <c r="AI34" s="122"/>
    </row>
    <row r="35" spans="1:35" x14ac:dyDescent="0.25">
      <c r="A35" s="62">
        <v>51</v>
      </c>
      <c r="B35" s="155">
        <v>0.34161734149345668</v>
      </c>
      <c r="C35" s="126">
        <v>0</v>
      </c>
      <c r="D35" s="126">
        <v>0</v>
      </c>
      <c r="E35" s="126">
        <v>0</v>
      </c>
      <c r="F35" s="126">
        <v>0</v>
      </c>
      <c r="G35" s="126">
        <v>0</v>
      </c>
      <c r="H35" s="126">
        <v>8.8857819612389366E-2</v>
      </c>
      <c r="I35" s="126">
        <v>1.6300275989476385</v>
      </c>
      <c r="J35" s="126">
        <v>0.47833056626411058</v>
      </c>
      <c r="K35" s="126">
        <v>1.1909893596050551</v>
      </c>
      <c r="L35" s="126">
        <v>0.53048204981572145</v>
      </c>
      <c r="M35" s="126">
        <v>0</v>
      </c>
      <c r="N35" s="126">
        <v>0</v>
      </c>
      <c r="O35" s="126">
        <v>0.4787743339896583</v>
      </c>
      <c r="P35" s="155">
        <v>0.62250905879056417</v>
      </c>
      <c r="Q35" s="155">
        <v>1.8956429665098713</v>
      </c>
      <c r="R35" s="155">
        <v>1.0985992141445615</v>
      </c>
      <c r="S35" s="155">
        <v>0.98194760500607292</v>
      </c>
      <c r="T35" s="155">
        <v>0</v>
      </c>
      <c r="U35" s="155">
        <v>1.9278198402812314</v>
      </c>
      <c r="V35" s="155">
        <v>0</v>
      </c>
      <c r="W35" s="155"/>
      <c r="X35" s="155"/>
      <c r="Y35" s="155"/>
      <c r="Z35" s="155"/>
      <c r="AA35" s="122"/>
      <c r="AB35" s="122"/>
      <c r="AC35" s="122"/>
      <c r="AD35" s="122"/>
      <c r="AE35" s="122"/>
      <c r="AF35" s="122"/>
      <c r="AG35" s="122"/>
      <c r="AH35" s="122"/>
      <c r="AI35" s="122"/>
    </row>
    <row r="36" spans="1:35" x14ac:dyDescent="0.25">
      <c r="A36" s="62">
        <v>52</v>
      </c>
      <c r="B36" s="155">
        <v>0.29567779277254419</v>
      </c>
      <c r="C36" s="126">
        <v>2.0407803542149765E-2</v>
      </c>
      <c r="D36" s="126">
        <v>1.3295454235221266E-2</v>
      </c>
      <c r="E36" s="126">
        <v>0</v>
      </c>
      <c r="F36" s="126">
        <v>0</v>
      </c>
      <c r="G36" s="126">
        <v>0</v>
      </c>
      <c r="H36" s="126">
        <v>8.5548922672356531E-2</v>
      </c>
      <c r="I36" s="126">
        <v>1.5440631177204054</v>
      </c>
      <c r="J36" s="126">
        <v>0.47599467344116947</v>
      </c>
      <c r="K36" s="126">
        <v>1.1291925422459319</v>
      </c>
      <c r="L36" s="126">
        <v>0.52283008560945987</v>
      </c>
      <c r="M36" s="126">
        <v>0</v>
      </c>
      <c r="N36" s="126">
        <v>0</v>
      </c>
      <c r="O36" s="126">
        <v>0.45530346098869756</v>
      </c>
      <c r="P36" s="155">
        <v>0.59405917711701328</v>
      </c>
      <c r="Q36" s="155">
        <v>1.8728102397136519</v>
      </c>
      <c r="R36" s="155">
        <v>1.0913757434253766</v>
      </c>
      <c r="S36" s="155">
        <v>0.98108297042057879</v>
      </c>
      <c r="T36" s="155">
        <v>0</v>
      </c>
      <c r="U36" s="155">
        <v>1.7499626298126716</v>
      </c>
      <c r="V36" s="155">
        <v>3.2151988422657346E-2</v>
      </c>
      <c r="W36" s="155"/>
      <c r="X36" s="155"/>
      <c r="Y36" s="155"/>
      <c r="Z36" s="155"/>
      <c r="AA36" s="122"/>
      <c r="AB36" s="122"/>
      <c r="AC36" s="122"/>
      <c r="AD36" s="122"/>
      <c r="AE36" s="122"/>
      <c r="AF36" s="122"/>
      <c r="AG36" s="122"/>
      <c r="AH36" s="122"/>
      <c r="AI36" s="122"/>
    </row>
    <row r="37" spans="1:35" x14ac:dyDescent="0.25">
      <c r="A37" s="62">
        <v>53</v>
      </c>
      <c r="B37" s="155">
        <v>0.25346685848973277</v>
      </c>
      <c r="C37" s="126">
        <v>5.7150788158433496E-2</v>
      </c>
      <c r="D37" s="126">
        <v>3.7473458285842247E-2</v>
      </c>
      <c r="E37" s="126">
        <v>0</v>
      </c>
      <c r="F37" s="126">
        <v>0</v>
      </c>
      <c r="G37" s="126">
        <v>0</v>
      </c>
      <c r="H37" s="126">
        <v>8.5509808293175407E-2</v>
      </c>
      <c r="I37" s="126">
        <v>1.4377321464712001</v>
      </c>
      <c r="J37" s="126">
        <v>0.48335006333508712</v>
      </c>
      <c r="K37" s="126">
        <v>1.0872319133946931</v>
      </c>
      <c r="L37" s="126">
        <v>0.54633920661264124</v>
      </c>
      <c r="M37" s="126">
        <v>0</v>
      </c>
      <c r="N37" s="126">
        <v>0</v>
      </c>
      <c r="O37" s="126">
        <v>0.42714433775017258</v>
      </c>
      <c r="P37" s="155">
        <v>0.57083681720982604</v>
      </c>
      <c r="Q37" s="155">
        <v>1.8643743460223567</v>
      </c>
      <c r="R37" s="155">
        <v>1.0863958615421099</v>
      </c>
      <c r="S37" s="155">
        <v>0.98101216587244522</v>
      </c>
      <c r="T37" s="155">
        <v>0</v>
      </c>
      <c r="U37" s="155">
        <v>1.5511212513527581</v>
      </c>
      <c r="V37" s="155">
        <v>7.3650140227964345E-2</v>
      </c>
      <c r="W37" s="155"/>
      <c r="X37" s="155"/>
      <c r="Y37" s="155"/>
      <c r="Z37" s="155"/>
      <c r="AA37" s="122"/>
      <c r="AB37" s="122"/>
      <c r="AC37" s="122"/>
      <c r="AD37" s="122"/>
      <c r="AE37" s="122"/>
      <c r="AF37" s="122"/>
      <c r="AG37" s="122"/>
      <c r="AH37" s="122"/>
      <c r="AI37" s="122"/>
    </row>
    <row r="38" spans="1:35" x14ac:dyDescent="0.25">
      <c r="A38" s="62">
        <v>54</v>
      </c>
      <c r="B38" s="155">
        <v>0.21752995104497039</v>
      </c>
      <c r="C38" s="126">
        <v>0.11363283933235935</v>
      </c>
      <c r="D38" s="126">
        <v>6.7233499956251094E-2</v>
      </c>
      <c r="E38" s="126">
        <v>0</v>
      </c>
      <c r="F38" s="126">
        <v>0</v>
      </c>
      <c r="G38" s="126">
        <v>0</v>
      </c>
      <c r="H38" s="126">
        <v>8.380274560250546E-2</v>
      </c>
      <c r="I38" s="126">
        <v>1.3446065752373306</v>
      </c>
      <c r="J38" s="126">
        <v>0.47867178896739804</v>
      </c>
      <c r="K38" s="126">
        <v>1.0404104802673284</v>
      </c>
      <c r="L38" s="126">
        <v>0.56339148136655326</v>
      </c>
      <c r="M38" s="126">
        <v>0</v>
      </c>
      <c r="N38" s="126">
        <v>0</v>
      </c>
      <c r="O38" s="126">
        <v>0.41283131038956405</v>
      </c>
      <c r="P38" s="155">
        <v>0.54970404732702427</v>
      </c>
      <c r="Q38" s="155">
        <v>1.8704517862934396</v>
      </c>
      <c r="R38" s="155">
        <v>1.0838257193024345</v>
      </c>
      <c r="S38" s="155">
        <v>0.95953883190942701</v>
      </c>
      <c r="T38" s="155">
        <v>0</v>
      </c>
      <c r="U38" s="155">
        <v>1.3950825727453955</v>
      </c>
      <c r="V38" s="155">
        <v>0.13119879788903535</v>
      </c>
      <c r="W38" s="155"/>
      <c r="X38" s="155"/>
      <c r="Y38" s="155"/>
      <c r="Z38" s="155"/>
      <c r="AA38" s="122"/>
      <c r="AB38" s="122"/>
      <c r="AC38" s="122"/>
      <c r="AD38" s="122"/>
      <c r="AE38" s="122"/>
      <c r="AF38" s="122"/>
      <c r="AG38" s="122"/>
      <c r="AH38" s="122"/>
      <c r="AI38" s="122"/>
    </row>
    <row r="39" spans="1:35" x14ac:dyDescent="0.25">
      <c r="A39" s="62">
        <v>55</v>
      </c>
      <c r="B39" s="155">
        <v>0.18794560985576481</v>
      </c>
      <c r="C39" s="126">
        <v>0.15981238657412541</v>
      </c>
      <c r="D39" s="126">
        <v>9.2762285414260792E-2</v>
      </c>
      <c r="E39" s="126">
        <v>0</v>
      </c>
      <c r="F39" s="126">
        <v>0</v>
      </c>
      <c r="G39" s="126">
        <v>0</v>
      </c>
      <c r="H39" s="126">
        <v>8.3681353066491146E-2</v>
      </c>
      <c r="I39" s="126">
        <v>1.2628508030035475</v>
      </c>
      <c r="J39" s="126">
        <v>0.49191371975325693</v>
      </c>
      <c r="K39" s="126">
        <v>0.96819747023661262</v>
      </c>
      <c r="L39" s="126">
        <v>0.5866870974343158</v>
      </c>
      <c r="M39" s="126">
        <v>0</v>
      </c>
      <c r="N39" s="126">
        <v>0</v>
      </c>
      <c r="O39" s="126">
        <v>0.40511407128431359</v>
      </c>
      <c r="P39" s="155">
        <v>0.55386493313797325</v>
      </c>
      <c r="Q39" s="155">
        <v>1.8404643514729588</v>
      </c>
      <c r="R39" s="155">
        <v>1.0714450482540234</v>
      </c>
      <c r="S39" s="155">
        <v>0.93972182886928723</v>
      </c>
      <c r="T39" s="155">
        <v>0</v>
      </c>
      <c r="U39" s="155">
        <v>1.2764532610801866</v>
      </c>
      <c r="V39" s="155">
        <v>0.1751801457658301</v>
      </c>
      <c r="W39" s="155"/>
      <c r="X39" s="155"/>
      <c r="Y39" s="155"/>
      <c r="Z39" s="155"/>
      <c r="AA39" s="122"/>
      <c r="AB39" s="122"/>
      <c r="AC39" s="122"/>
      <c r="AD39" s="122"/>
      <c r="AE39" s="122"/>
      <c r="AF39" s="122"/>
      <c r="AG39" s="122"/>
      <c r="AH39" s="122"/>
      <c r="AI39" s="122"/>
    </row>
    <row r="40" spans="1:35" x14ac:dyDescent="0.25">
      <c r="A40" s="62">
        <v>56</v>
      </c>
      <c r="B40" s="155">
        <v>0.16119716545565752</v>
      </c>
      <c r="C40" s="126">
        <v>0.19245533843276749</v>
      </c>
      <c r="D40" s="126">
        <v>0.12019971734655707</v>
      </c>
      <c r="E40" s="126">
        <v>0</v>
      </c>
      <c r="F40" s="126">
        <v>0</v>
      </c>
      <c r="G40" s="126">
        <v>0</v>
      </c>
      <c r="H40" s="126">
        <v>8.3255977839102713E-2</v>
      </c>
      <c r="I40" s="126">
        <v>1.185280980133198</v>
      </c>
      <c r="J40" s="126">
        <v>0.4885667202377833</v>
      </c>
      <c r="K40" s="126">
        <v>0.89577626400022448</v>
      </c>
      <c r="L40" s="126">
        <v>0.58187652872070716</v>
      </c>
      <c r="M40" s="126">
        <v>0</v>
      </c>
      <c r="N40" s="126">
        <v>0</v>
      </c>
      <c r="O40" s="126">
        <v>0.39863220589569315</v>
      </c>
      <c r="P40" s="155">
        <v>0.55142249588696857</v>
      </c>
      <c r="Q40" s="155">
        <v>1.7943781846150804</v>
      </c>
      <c r="R40" s="155">
        <v>1.0363643407527972</v>
      </c>
      <c r="S40" s="155">
        <v>0.92455873458084459</v>
      </c>
      <c r="T40" s="155">
        <v>0</v>
      </c>
      <c r="U40" s="155">
        <v>1.1865177986354047</v>
      </c>
      <c r="V40" s="155">
        <v>0.22922468472795321</v>
      </c>
      <c r="W40" s="155"/>
      <c r="X40" s="155"/>
      <c r="Y40" s="155"/>
      <c r="Z40" s="155"/>
      <c r="AA40" s="122"/>
      <c r="AB40" s="122"/>
      <c r="AC40" s="122"/>
      <c r="AD40" s="122"/>
      <c r="AE40" s="122"/>
      <c r="AF40" s="122"/>
      <c r="AG40" s="122"/>
      <c r="AH40" s="122"/>
      <c r="AI40" s="122"/>
    </row>
    <row r="41" spans="1:35" x14ac:dyDescent="0.25">
      <c r="A41" s="62">
        <v>57</v>
      </c>
      <c r="B41" s="155">
        <v>0.13858923847268359</v>
      </c>
      <c r="C41" s="126">
        <v>0.20267863015244286</v>
      </c>
      <c r="D41" s="126">
        <v>0.15224194783561659</v>
      </c>
      <c r="E41" s="126">
        <v>0</v>
      </c>
      <c r="F41" s="126">
        <v>0</v>
      </c>
      <c r="G41" s="126">
        <v>0</v>
      </c>
      <c r="H41" s="126">
        <v>8.1849677270090418E-2</v>
      </c>
      <c r="I41" s="126">
        <v>1.1106562554753112</v>
      </c>
      <c r="J41" s="126">
        <v>0.46102303608239864</v>
      </c>
      <c r="K41" s="126">
        <v>0.83119161093434635</v>
      </c>
      <c r="L41" s="126">
        <v>0.56313733345203931</v>
      </c>
      <c r="M41" s="126">
        <v>0</v>
      </c>
      <c r="N41" s="126">
        <v>0</v>
      </c>
      <c r="O41" s="126">
        <v>0.37682230252269838</v>
      </c>
      <c r="P41" s="155">
        <v>0.53485794971109246</v>
      </c>
      <c r="Q41" s="155">
        <v>1.7579376667950077</v>
      </c>
      <c r="R41" s="155">
        <v>1.01786971429135</v>
      </c>
      <c r="S41" s="155">
        <v>0.89380445471462366</v>
      </c>
      <c r="T41" s="155">
        <v>0</v>
      </c>
      <c r="U41" s="155">
        <v>1.1161733573791008</v>
      </c>
      <c r="V41" s="155">
        <v>0.29425140268691913</v>
      </c>
      <c r="W41" s="155"/>
      <c r="X41" s="155"/>
      <c r="Y41" s="155"/>
      <c r="Z41" s="155"/>
      <c r="AA41" s="122"/>
      <c r="AB41" s="122"/>
      <c r="AC41" s="122"/>
      <c r="AD41" s="122"/>
      <c r="AE41" s="122"/>
      <c r="AF41" s="122"/>
      <c r="AG41" s="122"/>
      <c r="AH41" s="122"/>
      <c r="AI41" s="122"/>
    </row>
    <row r="42" spans="1:35" x14ac:dyDescent="0.25">
      <c r="A42" s="62">
        <v>58</v>
      </c>
      <c r="B42" s="155">
        <v>0.11910221743501984</v>
      </c>
      <c r="C42" s="126">
        <v>0.19805879938708787</v>
      </c>
      <c r="D42" s="126">
        <v>0.19294712743810302</v>
      </c>
      <c r="E42" s="126">
        <v>0</v>
      </c>
      <c r="F42" s="126">
        <v>0</v>
      </c>
      <c r="G42" s="126">
        <v>0</v>
      </c>
      <c r="H42" s="126">
        <v>8.6225181980913806E-2</v>
      </c>
      <c r="I42" s="126">
        <v>1.0342681625393413</v>
      </c>
      <c r="J42" s="126">
        <v>0.42209496958002579</v>
      </c>
      <c r="K42" s="126">
        <v>0.77552193142770987</v>
      </c>
      <c r="L42" s="126">
        <v>0.55163486559067576</v>
      </c>
      <c r="M42" s="126">
        <v>0</v>
      </c>
      <c r="N42" s="126">
        <v>0</v>
      </c>
      <c r="O42" s="126">
        <v>0.36782977715414744</v>
      </c>
      <c r="P42" s="155">
        <v>0.48704263443230622</v>
      </c>
      <c r="Q42" s="155">
        <v>1.7153758704421382</v>
      </c>
      <c r="R42" s="155">
        <v>1.003251944203464</v>
      </c>
      <c r="S42" s="155">
        <v>0.87487753800626444</v>
      </c>
      <c r="T42" s="155">
        <v>0</v>
      </c>
      <c r="U42" s="155">
        <v>1.064787898759592</v>
      </c>
      <c r="V42" s="155">
        <v>0.36841422544964181</v>
      </c>
      <c r="W42" s="155"/>
      <c r="X42" s="155"/>
      <c r="Y42" s="155"/>
      <c r="Z42" s="155"/>
      <c r="AA42" s="122"/>
      <c r="AB42" s="122"/>
      <c r="AC42" s="122"/>
      <c r="AD42" s="122"/>
      <c r="AE42" s="122"/>
      <c r="AF42" s="122"/>
      <c r="AG42" s="122"/>
      <c r="AH42" s="122"/>
      <c r="AI42" s="122"/>
    </row>
    <row r="43" spans="1:35" x14ac:dyDescent="0.25">
      <c r="A43" s="62">
        <v>59</v>
      </c>
      <c r="B43" s="155">
        <v>0.10205245816019802</v>
      </c>
      <c r="C43" s="126">
        <v>0.18050552168065062</v>
      </c>
      <c r="D43" s="126">
        <v>0.23994241880410974</v>
      </c>
      <c r="E43" s="126">
        <v>0</v>
      </c>
      <c r="F43" s="126">
        <v>0</v>
      </c>
      <c r="G43" s="126">
        <v>0</v>
      </c>
      <c r="H43" s="126">
        <v>9.0256763345238869E-2</v>
      </c>
      <c r="I43" s="126">
        <v>0.97167645837656713</v>
      </c>
      <c r="J43" s="126">
        <v>0.38103629086407947</v>
      </c>
      <c r="K43" s="126">
        <v>0.71983198379756186</v>
      </c>
      <c r="L43" s="126">
        <v>0.54993157564976558</v>
      </c>
      <c r="M43" s="126">
        <v>0</v>
      </c>
      <c r="N43" s="126">
        <v>0</v>
      </c>
      <c r="O43" s="126">
        <v>0.36070064663925522</v>
      </c>
      <c r="P43" s="155">
        <v>0.43577704803510853</v>
      </c>
      <c r="Q43" s="155">
        <v>1.6864142413427001</v>
      </c>
      <c r="R43" s="155">
        <v>1.0027064304345688</v>
      </c>
      <c r="S43" s="155">
        <v>0.8405556514975997</v>
      </c>
      <c r="T43" s="155">
        <v>0</v>
      </c>
      <c r="U43" s="155">
        <v>1.032856387778065</v>
      </c>
      <c r="V43" s="155">
        <v>0.452097084777284</v>
      </c>
      <c r="W43" s="155"/>
      <c r="X43" s="155"/>
      <c r="Y43" s="155"/>
      <c r="Z43" s="155"/>
      <c r="AA43" s="122"/>
      <c r="AB43" s="122"/>
      <c r="AC43" s="122"/>
      <c r="AD43" s="122"/>
      <c r="AE43" s="122"/>
      <c r="AF43" s="122"/>
      <c r="AG43" s="122"/>
      <c r="AH43" s="122"/>
      <c r="AI43" s="122"/>
    </row>
    <row r="44" spans="1:35" x14ac:dyDescent="0.25">
      <c r="A44" s="62">
        <v>60</v>
      </c>
      <c r="B44" s="155">
        <v>8.7699074818218731E-2</v>
      </c>
      <c r="C44" s="126">
        <v>0.16627267579980917</v>
      </c>
      <c r="D44" s="126">
        <v>0.30097342362031981</v>
      </c>
      <c r="E44" s="126">
        <v>0</v>
      </c>
      <c r="F44" s="126">
        <v>0</v>
      </c>
      <c r="G44" s="126">
        <v>0</v>
      </c>
      <c r="H44" s="126">
        <v>9.5566538448710422E-2</v>
      </c>
      <c r="I44" s="126">
        <v>0.90608844108356856</v>
      </c>
      <c r="J44" s="126">
        <v>0.34432496684863323</v>
      </c>
      <c r="K44" s="126">
        <v>0.66731647768835689</v>
      </c>
      <c r="L44" s="126">
        <v>0.55434317101963149</v>
      </c>
      <c r="M44" s="126">
        <v>0</v>
      </c>
      <c r="N44" s="126">
        <v>0</v>
      </c>
      <c r="O44" s="126">
        <v>0.36071349117704071</v>
      </c>
      <c r="P44" s="155">
        <v>0.40567483362844947</v>
      </c>
      <c r="Q44" s="155">
        <v>1.6325473404358675</v>
      </c>
      <c r="R44" s="155">
        <v>0.98736322729040615</v>
      </c>
      <c r="S44" s="155">
        <v>0.83626864574008197</v>
      </c>
      <c r="T44" s="155">
        <v>0</v>
      </c>
      <c r="U44" s="155">
        <v>1.0088861222451191</v>
      </c>
      <c r="V44" s="155">
        <v>0.53961163720545413</v>
      </c>
      <c r="W44" s="155"/>
      <c r="X44" s="155"/>
      <c r="Y44" s="155"/>
      <c r="Z44" s="155"/>
      <c r="AA44" s="122"/>
      <c r="AB44" s="122"/>
      <c r="AC44" s="122"/>
      <c r="AD44" s="122"/>
      <c r="AE44" s="122"/>
      <c r="AF44" s="122"/>
      <c r="AG44" s="122"/>
      <c r="AH44" s="122"/>
      <c r="AI44" s="122"/>
    </row>
    <row r="45" spans="1:35" x14ac:dyDescent="0.25">
      <c r="A45" s="62">
        <v>61</v>
      </c>
      <c r="B45" s="155">
        <v>7.5180206463978938E-2</v>
      </c>
      <c r="C45" s="126">
        <v>0.15316299186033769</v>
      </c>
      <c r="D45" s="126">
        <v>0.35477776637354264</v>
      </c>
      <c r="E45" s="126">
        <v>0</v>
      </c>
      <c r="F45" s="126">
        <v>0</v>
      </c>
      <c r="G45" s="126">
        <v>0</v>
      </c>
      <c r="H45" s="126">
        <v>0.10034821286363657</v>
      </c>
      <c r="I45" s="126">
        <v>0.84714289458403602</v>
      </c>
      <c r="J45" s="126">
        <v>0.31404220066376559</v>
      </c>
      <c r="K45" s="126">
        <v>0.62911893338136926</v>
      </c>
      <c r="L45" s="126">
        <v>0.56468855041547428</v>
      </c>
      <c r="M45" s="126">
        <v>0</v>
      </c>
      <c r="N45" s="126">
        <v>0</v>
      </c>
      <c r="O45" s="126">
        <v>0.36122489818040981</v>
      </c>
      <c r="P45" s="155">
        <v>0.37929195163064594</v>
      </c>
      <c r="Q45" s="155">
        <v>1.6013139177979243</v>
      </c>
      <c r="R45" s="155">
        <v>0.98519016487150568</v>
      </c>
      <c r="S45" s="155">
        <v>0.82026966150060299</v>
      </c>
      <c r="T45" s="155">
        <v>0</v>
      </c>
      <c r="U45" s="155">
        <v>0.99351190635389419</v>
      </c>
      <c r="V45" s="155">
        <v>0.61807553047433628</v>
      </c>
      <c r="W45" s="155"/>
      <c r="X45" s="155"/>
      <c r="Y45" s="155"/>
      <c r="Z45" s="155"/>
      <c r="AA45" s="122"/>
      <c r="AB45" s="122"/>
      <c r="AC45" s="122"/>
      <c r="AD45" s="122"/>
      <c r="AE45" s="122"/>
      <c r="AF45" s="122"/>
      <c r="AG45" s="122"/>
      <c r="AH45" s="122"/>
      <c r="AI45" s="122"/>
    </row>
    <row r="46" spans="1:35" x14ac:dyDescent="0.25">
      <c r="A46" s="62">
        <v>62</v>
      </c>
      <c r="B46" s="155">
        <v>6.4524678780393613E-2</v>
      </c>
      <c r="C46" s="126">
        <v>0.14992713196015989</v>
      </c>
      <c r="D46" s="126">
        <v>0.38385097537800744</v>
      </c>
      <c r="E46" s="126">
        <v>0</v>
      </c>
      <c r="F46" s="126">
        <v>0</v>
      </c>
      <c r="G46" s="126">
        <v>0</v>
      </c>
      <c r="H46" s="126">
        <v>0.10652348936255465</v>
      </c>
      <c r="I46" s="126">
        <v>0.78766268308518861</v>
      </c>
      <c r="J46" s="126">
        <v>0.29219980703730425</v>
      </c>
      <c r="K46" s="126">
        <v>0.58880395655289508</v>
      </c>
      <c r="L46" s="126">
        <v>0.58548293857568834</v>
      </c>
      <c r="M46" s="126">
        <v>0</v>
      </c>
      <c r="N46" s="126">
        <v>0</v>
      </c>
      <c r="O46" s="126">
        <v>0.37352657863947858</v>
      </c>
      <c r="P46" s="155">
        <v>0.37217585629286754</v>
      </c>
      <c r="Q46" s="155">
        <v>1.5688285353869742</v>
      </c>
      <c r="R46" s="155">
        <v>0.99194715850987814</v>
      </c>
      <c r="S46" s="155">
        <v>0.80838694091496688</v>
      </c>
      <c r="T46" s="155">
        <v>0</v>
      </c>
      <c r="U46" s="155">
        <v>0.97369620716536887</v>
      </c>
      <c r="V46" s="155">
        <v>0.68572520214537502</v>
      </c>
      <c r="W46" s="155"/>
      <c r="X46" s="155"/>
      <c r="Y46" s="155"/>
      <c r="Z46" s="155"/>
      <c r="AA46" s="122"/>
      <c r="AB46" s="122"/>
      <c r="AC46" s="122"/>
      <c r="AD46" s="122"/>
      <c r="AE46" s="122"/>
      <c r="AF46" s="122"/>
      <c r="AG46" s="122"/>
      <c r="AH46" s="122"/>
      <c r="AI46" s="122"/>
    </row>
    <row r="47" spans="1:35" x14ac:dyDescent="0.25">
      <c r="A47" s="62">
        <v>63</v>
      </c>
      <c r="B47" s="155">
        <v>5.5245173172977557E-2</v>
      </c>
      <c r="C47" s="126">
        <v>0.14872780126091478</v>
      </c>
      <c r="D47" s="126">
        <v>0.38267296864968281</v>
      </c>
      <c r="E47" s="126">
        <v>0</v>
      </c>
      <c r="F47" s="126">
        <v>0</v>
      </c>
      <c r="G47" s="126">
        <v>0</v>
      </c>
      <c r="H47" s="126">
        <v>0.11383816401129948</v>
      </c>
      <c r="I47" s="126">
        <v>0.73691153611370175</v>
      </c>
      <c r="J47" s="126">
        <v>0.2815170481281743</v>
      </c>
      <c r="K47" s="126">
        <v>0.56102052998331053</v>
      </c>
      <c r="L47" s="126">
        <v>0.62213040092750715</v>
      </c>
      <c r="M47" s="126">
        <v>0</v>
      </c>
      <c r="N47" s="126">
        <v>0</v>
      </c>
      <c r="O47" s="126">
        <v>0.40042937786543142</v>
      </c>
      <c r="P47" s="155">
        <v>0.35870246762591829</v>
      </c>
      <c r="Q47" s="155">
        <v>1.5361535456691602</v>
      </c>
      <c r="R47" s="155">
        <v>1.0049918713050614</v>
      </c>
      <c r="S47" s="155">
        <v>0.7912099660943579</v>
      </c>
      <c r="T47" s="155">
        <v>0</v>
      </c>
      <c r="U47" s="155">
        <v>0.95298679465186231</v>
      </c>
      <c r="V47" s="155">
        <v>0.72869406885335652</v>
      </c>
      <c r="W47" s="155"/>
      <c r="X47" s="155"/>
      <c r="Y47" s="155"/>
      <c r="Z47" s="155"/>
      <c r="AA47" s="122"/>
      <c r="AB47" s="122"/>
      <c r="AC47" s="122"/>
      <c r="AD47" s="122"/>
      <c r="AE47" s="122"/>
      <c r="AF47" s="122"/>
      <c r="AG47" s="122"/>
      <c r="AH47" s="122"/>
      <c r="AI47" s="122"/>
    </row>
    <row r="48" spans="1:35" x14ac:dyDescent="0.25">
      <c r="A48" s="62">
        <v>64</v>
      </c>
      <c r="B48" s="155">
        <v>4.7258079713523318E-2</v>
      </c>
      <c r="C48" s="126">
        <v>0.16094026319570839</v>
      </c>
      <c r="D48" s="126">
        <v>0.37267021882016366</v>
      </c>
      <c r="E48" s="126">
        <v>0</v>
      </c>
      <c r="F48" s="126">
        <v>0</v>
      </c>
      <c r="G48" s="126">
        <v>0</v>
      </c>
      <c r="H48" s="126">
        <v>0.12459694080223059</v>
      </c>
      <c r="I48" s="126">
        <v>0.69143315736636723</v>
      </c>
      <c r="J48" s="126">
        <v>0.2786513949673331</v>
      </c>
      <c r="K48" s="126">
        <v>0.54443620125500136</v>
      </c>
      <c r="L48" s="126">
        <v>0.6733481125912737</v>
      </c>
      <c r="M48" s="126">
        <v>2.651671001243883E-2</v>
      </c>
      <c r="N48" s="126">
        <v>0</v>
      </c>
      <c r="O48" s="126">
        <v>0.44257900708388875</v>
      </c>
      <c r="P48" s="155">
        <v>0.36513774338322158</v>
      </c>
      <c r="Q48" s="155">
        <v>1.5218635788047645</v>
      </c>
      <c r="R48" s="155">
        <v>1.0140844817958625</v>
      </c>
      <c r="S48" s="155">
        <v>0.77621618074052312</v>
      </c>
      <c r="T48" s="155">
        <v>0</v>
      </c>
      <c r="U48" s="155">
        <v>0.91780464093170866</v>
      </c>
      <c r="V48" s="155">
        <v>0.75844443535973716</v>
      </c>
      <c r="W48" s="155"/>
      <c r="X48" s="155"/>
      <c r="Y48" s="155"/>
      <c r="Z48" s="155"/>
      <c r="AA48" s="122"/>
      <c r="AB48" s="122"/>
      <c r="AC48" s="122"/>
      <c r="AD48" s="122"/>
      <c r="AE48" s="122"/>
      <c r="AF48" s="122"/>
      <c r="AG48" s="122"/>
      <c r="AH48" s="122"/>
      <c r="AI48" s="122"/>
    </row>
    <row r="49" spans="1:35" x14ac:dyDescent="0.25">
      <c r="A49" s="62">
        <v>65</v>
      </c>
      <c r="B49" s="155">
        <v>4.0502162374618692E-2</v>
      </c>
      <c r="C49" s="126">
        <v>0.18153025567392414</v>
      </c>
      <c r="D49" s="126">
        <v>0.37914346545676436</v>
      </c>
      <c r="E49" s="126">
        <v>0</v>
      </c>
      <c r="F49" s="126">
        <v>1.6114353652850428E-2</v>
      </c>
      <c r="G49" s="126">
        <v>0</v>
      </c>
      <c r="H49" s="126">
        <v>0.1419691649951533</v>
      </c>
      <c r="I49" s="126">
        <v>0.65193574593090398</v>
      </c>
      <c r="J49" s="126">
        <v>0.28308397887293574</v>
      </c>
      <c r="K49" s="126">
        <v>0.52350373315738874</v>
      </c>
      <c r="L49" s="126">
        <v>0.7451345281005316</v>
      </c>
      <c r="M49" s="126">
        <v>7.914831833826827E-2</v>
      </c>
      <c r="N49" s="126">
        <v>0</v>
      </c>
      <c r="O49" s="126">
        <v>0.49965173951869207</v>
      </c>
      <c r="P49" s="155">
        <v>0.3712274206433418</v>
      </c>
      <c r="Q49" s="155">
        <v>1.5028541851946666</v>
      </c>
      <c r="R49" s="155">
        <v>1.0247857164277459</v>
      </c>
      <c r="S49" s="155">
        <v>0.77433768673573744</v>
      </c>
      <c r="T49" s="155">
        <v>0</v>
      </c>
      <c r="U49" s="155">
        <v>0.88044487523193626</v>
      </c>
      <c r="V49" s="155">
        <v>0.78305881334790906</v>
      </c>
      <c r="W49" s="155"/>
      <c r="X49" s="155"/>
      <c r="Y49" s="155"/>
      <c r="Z49" s="155"/>
      <c r="AA49" s="122"/>
      <c r="AB49" s="122"/>
      <c r="AC49" s="122"/>
      <c r="AD49" s="122"/>
      <c r="AE49" s="122"/>
      <c r="AF49" s="122"/>
      <c r="AG49" s="122"/>
      <c r="AH49" s="122"/>
      <c r="AI49" s="122"/>
    </row>
    <row r="50" spans="1:35" x14ac:dyDescent="0.25">
      <c r="A50" s="62">
        <v>66</v>
      </c>
      <c r="B50" s="155">
        <v>3.4636097182405255E-2</v>
      </c>
      <c r="C50" s="126">
        <v>0.21324364972786461</v>
      </c>
      <c r="D50" s="126">
        <v>0.47224223699419371</v>
      </c>
      <c r="E50" s="126">
        <v>0</v>
      </c>
      <c r="F50" s="126">
        <v>4.8709811846090099E-2</v>
      </c>
      <c r="G50" s="126">
        <v>3.0470742182040593E-2</v>
      </c>
      <c r="H50" s="126">
        <v>0.1707315517785164</v>
      </c>
      <c r="I50" s="126">
        <v>0.61860196563001812</v>
      </c>
      <c r="J50" s="126">
        <v>0.30676305664588749</v>
      </c>
      <c r="K50" s="126">
        <v>0.51239929452687383</v>
      </c>
      <c r="L50" s="126">
        <v>0.83325228869152812</v>
      </c>
      <c r="M50" s="126">
        <v>0.12844635696451598</v>
      </c>
      <c r="N50" s="126">
        <v>0</v>
      </c>
      <c r="O50" s="126">
        <v>0.60846106793548349</v>
      </c>
      <c r="P50" s="155">
        <v>0.38967694690892218</v>
      </c>
      <c r="Q50" s="155">
        <v>1.5101367909415822</v>
      </c>
      <c r="R50" s="155">
        <v>1.0346553896701423</v>
      </c>
      <c r="S50" s="155">
        <v>0.75450093895671722</v>
      </c>
      <c r="T50" s="155">
        <v>0</v>
      </c>
      <c r="U50" s="155">
        <v>0.83776992780168491</v>
      </c>
      <c r="V50" s="155">
        <v>0.80645707672344202</v>
      </c>
      <c r="W50" s="155"/>
      <c r="X50" s="155"/>
      <c r="Y50" s="155"/>
      <c r="Z50" s="155"/>
      <c r="AA50" s="122"/>
      <c r="AB50" s="122"/>
      <c r="AC50" s="122"/>
      <c r="AD50" s="122"/>
      <c r="AE50" s="122"/>
      <c r="AF50" s="122"/>
      <c r="AG50" s="122"/>
      <c r="AH50" s="122"/>
      <c r="AI50" s="122"/>
    </row>
    <row r="51" spans="1:35" x14ac:dyDescent="0.25">
      <c r="A51" s="62">
        <v>67</v>
      </c>
      <c r="B51" s="155">
        <v>2.9604360847345024E-2</v>
      </c>
      <c r="C51" s="126">
        <v>0.26246738195179947</v>
      </c>
      <c r="D51" s="126">
        <v>0.7391749406811492</v>
      </c>
      <c r="E51" s="126">
        <v>2.3078339173806129E-2</v>
      </c>
      <c r="F51" s="126">
        <v>0.11905712366335783</v>
      </c>
      <c r="G51" s="126">
        <v>7.0241297228884378E-2</v>
      </c>
      <c r="H51" s="126">
        <v>0.21070558326297528</v>
      </c>
      <c r="I51" s="126">
        <v>0.6011904095202758</v>
      </c>
      <c r="J51" s="126">
        <v>0.35128919724485153</v>
      </c>
      <c r="K51" s="126">
        <v>0.49249849851918637</v>
      </c>
      <c r="L51" s="126">
        <v>0.9207686872469909</v>
      </c>
      <c r="M51" s="126">
        <v>0.22285103367319947</v>
      </c>
      <c r="N51" s="126">
        <v>0</v>
      </c>
      <c r="O51" s="126">
        <v>0.70951922105228438</v>
      </c>
      <c r="P51" s="155">
        <v>0.45050260413155241</v>
      </c>
      <c r="Q51" s="155">
        <v>1.5232064524934517</v>
      </c>
      <c r="R51" s="155">
        <v>1.0544343215540706</v>
      </c>
      <c r="S51" s="155">
        <v>0.76141319390812223</v>
      </c>
      <c r="T51" s="155">
        <v>0</v>
      </c>
      <c r="U51" s="155">
        <v>0.79542089728835363</v>
      </c>
      <c r="V51" s="155">
        <v>0.82290643915481887</v>
      </c>
      <c r="W51" s="155"/>
      <c r="X51" s="155"/>
      <c r="Y51" s="155"/>
      <c r="Z51" s="155"/>
      <c r="AA51" s="122"/>
      <c r="AB51" s="122"/>
      <c r="AC51" s="122"/>
      <c r="AD51" s="122"/>
      <c r="AE51" s="122"/>
      <c r="AF51" s="122"/>
      <c r="AG51" s="122"/>
      <c r="AH51" s="122"/>
      <c r="AI51" s="122"/>
    </row>
    <row r="52" spans="1:35" x14ac:dyDescent="0.25">
      <c r="A52" s="62">
        <v>68</v>
      </c>
      <c r="B52" s="155">
        <v>2.5268486052848285E-2</v>
      </c>
      <c r="C52" s="126">
        <v>0.32631947034123027</v>
      </c>
      <c r="D52" s="126">
        <v>1.0535708766354279</v>
      </c>
      <c r="E52" s="126">
        <v>6.3546324769323162E-2</v>
      </c>
      <c r="F52" s="126">
        <v>0.26721292182715667</v>
      </c>
      <c r="G52" s="126">
        <v>0.15302904912269635</v>
      </c>
      <c r="H52" s="126">
        <v>0.25902961739739305</v>
      </c>
      <c r="I52" s="126">
        <v>0.60270574658838616</v>
      </c>
      <c r="J52" s="126">
        <v>0.44124441107514623</v>
      </c>
      <c r="K52" s="126">
        <v>0.50617120146212191</v>
      </c>
      <c r="L52" s="126">
        <v>1.0066536550782745</v>
      </c>
      <c r="M52" s="126">
        <v>0.31540405929073018</v>
      </c>
      <c r="N52" s="126">
        <v>6.6448518625282005E-2</v>
      </c>
      <c r="O52" s="126">
        <v>0.82455576619279003</v>
      </c>
      <c r="P52" s="155">
        <v>0.59580249272935681</v>
      </c>
      <c r="Q52" s="155">
        <v>1.5450659265807445</v>
      </c>
      <c r="R52" s="155">
        <v>1.0813929806917619</v>
      </c>
      <c r="S52" s="155">
        <v>0.79354473390691416</v>
      </c>
      <c r="T52" s="155">
        <v>0</v>
      </c>
      <c r="U52" s="155">
        <v>0.75760997989489753</v>
      </c>
      <c r="V52" s="155">
        <v>0.83219764199326862</v>
      </c>
      <c r="W52" s="155"/>
      <c r="X52" s="155"/>
      <c r="Y52" s="155"/>
      <c r="Z52" s="155"/>
      <c r="AA52" s="122"/>
      <c r="AB52" s="122"/>
      <c r="AC52" s="122"/>
      <c r="AD52" s="122"/>
      <c r="AE52" s="122"/>
      <c r="AF52" s="122"/>
      <c r="AG52" s="122"/>
      <c r="AH52" s="122"/>
      <c r="AI52" s="122"/>
    </row>
    <row r="53" spans="1:35" x14ac:dyDescent="0.25">
      <c r="A53" s="62">
        <v>69</v>
      </c>
      <c r="B53" s="155">
        <v>2.1556200272394545E-2</v>
      </c>
      <c r="C53" s="126">
        <v>0.45390102448636965</v>
      </c>
      <c r="D53" s="126">
        <v>1.3164014379650739</v>
      </c>
      <c r="E53" s="126">
        <v>0.13574342008538223</v>
      </c>
      <c r="F53" s="126">
        <v>0.50536139005667768</v>
      </c>
      <c r="G53" s="126">
        <v>0.2398667846870621</v>
      </c>
      <c r="H53" s="126">
        <v>0.30749870685495645</v>
      </c>
      <c r="I53" s="126">
        <v>0.6221110577120087</v>
      </c>
      <c r="J53" s="126">
        <v>0.55660300054517087</v>
      </c>
      <c r="K53" s="126">
        <v>0.49919132879580036</v>
      </c>
      <c r="L53" s="126">
        <v>1.0993200224532944</v>
      </c>
      <c r="M53" s="126">
        <v>0.45453491398476714</v>
      </c>
      <c r="N53" s="126">
        <v>0.14022022940863896</v>
      </c>
      <c r="O53" s="126">
        <v>0.94197570976289913</v>
      </c>
      <c r="P53" s="155">
        <v>0.84019795828780575</v>
      </c>
      <c r="Q53" s="155">
        <v>1.563270783945943</v>
      </c>
      <c r="R53" s="155">
        <v>1.1234829061652383</v>
      </c>
      <c r="S53" s="155">
        <v>0.82447725917549297</v>
      </c>
      <c r="T53" s="155">
        <v>0</v>
      </c>
      <c r="U53" s="155">
        <v>0.72053740337095262</v>
      </c>
      <c r="V53" s="155">
        <v>0.84119016300786309</v>
      </c>
      <c r="W53" s="155"/>
      <c r="X53" s="155"/>
      <c r="Y53" s="155"/>
      <c r="Z53" s="155"/>
      <c r="AA53" s="122"/>
      <c r="AB53" s="122"/>
      <c r="AC53" s="122"/>
      <c r="AD53" s="122"/>
      <c r="AE53" s="122"/>
      <c r="AF53" s="122"/>
      <c r="AG53" s="122"/>
      <c r="AH53" s="122"/>
      <c r="AI53" s="122"/>
    </row>
    <row r="54" spans="1:35" x14ac:dyDescent="0.25">
      <c r="A54" s="62">
        <v>70</v>
      </c>
      <c r="B54" s="155">
        <v>1.8363662832050483E-2</v>
      </c>
      <c r="C54" s="126">
        <v>0.65667192725100509</v>
      </c>
      <c r="D54" s="126">
        <v>1.4662286180330149</v>
      </c>
      <c r="E54" s="126">
        <v>0.3536866614388321</v>
      </c>
      <c r="F54" s="126">
        <v>0.84953395583724833</v>
      </c>
      <c r="G54" s="126">
        <v>0.35462779959232116</v>
      </c>
      <c r="H54" s="126">
        <v>0.36908890682154599</v>
      </c>
      <c r="I54" s="126">
        <v>0.66621195357596164</v>
      </c>
      <c r="J54" s="126">
        <v>0.67819723872103788</v>
      </c>
      <c r="K54" s="126">
        <v>0.53099494364462696</v>
      </c>
      <c r="L54" s="126">
        <v>1.1794574940362228</v>
      </c>
      <c r="M54" s="126">
        <v>0.62540774334651494</v>
      </c>
      <c r="N54" s="126">
        <v>0.26830458775251331</v>
      </c>
      <c r="O54" s="126">
        <v>1.0529309742806499</v>
      </c>
      <c r="P54" s="155">
        <v>1.125214325236686</v>
      </c>
      <c r="Q54" s="155">
        <v>1.5786717163372472</v>
      </c>
      <c r="R54" s="155">
        <v>1.175326602791297</v>
      </c>
      <c r="S54" s="155">
        <v>0.84958999724502338</v>
      </c>
      <c r="T54" s="155">
        <v>0</v>
      </c>
      <c r="U54" s="155">
        <v>0.69117193641012475</v>
      </c>
      <c r="V54" s="155">
        <v>0.85015266279844925</v>
      </c>
      <c r="W54" s="155"/>
      <c r="X54" s="155"/>
      <c r="Y54" s="155"/>
      <c r="Z54" s="155"/>
      <c r="AA54" s="122"/>
      <c r="AB54" s="122"/>
      <c r="AC54" s="122"/>
      <c r="AD54" s="122"/>
      <c r="AE54" s="122"/>
      <c r="AF54" s="122"/>
      <c r="AG54" s="122"/>
      <c r="AH54" s="122"/>
      <c r="AI54" s="122"/>
    </row>
    <row r="55" spans="1:35" x14ac:dyDescent="0.25">
      <c r="A55" s="62">
        <v>71</v>
      </c>
      <c r="B55" s="155">
        <v>1.5610658001610784E-2</v>
      </c>
      <c r="C55" s="126">
        <v>0.99406353675187076</v>
      </c>
      <c r="D55" s="126">
        <v>1.6028947074844357</v>
      </c>
      <c r="E55" s="126">
        <v>0.79015179822970005</v>
      </c>
      <c r="F55" s="126">
        <v>1.0782189583440771</v>
      </c>
      <c r="G55" s="126">
        <v>0.46457804223526683</v>
      </c>
      <c r="H55" s="126">
        <v>0.43758354329114885</v>
      </c>
      <c r="I55" s="126">
        <v>0.71980958452003108</v>
      </c>
      <c r="J55" s="126">
        <v>0.77032147866454748</v>
      </c>
      <c r="K55" s="126">
        <v>0.55607298498141078</v>
      </c>
      <c r="L55" s="126">
        <v>1.2231963740468266</v>
      </c>
      <c r="M55" s="126">
        <v>0.92709855208507763</v>
      </c>
      <c r="N55" s="126">
        <v>0.3686462958934234</v>
      </c>
      <c r="O55" s="126">
        <v>1.3616323446096477</v>
      </c>
      <c r="P55" s="155">
        <v>1.3132806471309477</v>
      </c>
      <c r="Q55" s="155">
        <v>1.5657913805709525</v>
      </c>
      <c r="R55" s="155">
        <v>1.2391816886565812</v>
      </c>
      <c r="S55" s="155">
        <v>0.81381926496283341</v>
      </c>
      <c r="T55" s="155">
        <v>0</v>
      </c>
      <c r="U55" s="155">
        <v>0.6479644417041579</v>
      </c>
      <c r="V55" s="155">
        <v>0.86568544479940823</v>
      </c>
      <c r="W55" s="155"/>
      <c r="X55" s="155"/>
      <c r="Y55" s="155"/>
      <c r="Z55" s="155"/>
      <c r="AA55" s="122"/>
      <c r="AB55" s="122"/>
      <c r="AC55" s="122"/>
      <c r="AD55" s="122"/>
      <c r="AE55" s="122"/>
      <c r="AF55" s="122"/>
      <c r="AG55" s="122"/>
      <c r="AH55" s="122"/>
      <c r="AI55" s="122"/>
    </row>
    <row r="56" spans="1:35" x14ac:dyDescent="0.25">
      <c r="A56" s="62">
        <v>72</v>
      </c>
      <c r="B56" s="155">
        <v>1.3253496388922007E-2</v>
      </c>
      <c r="C56" s="126">
        <v>1.1892195235728591</v>
      </c>
      <c r="D56" s="126">
        <v>1.7023760154933116</v>
      </c>
      <c r="E56" s="126">
        <v>1.1484443954269361</v>
      </c>
      <c r="F56" s="126">
        <v>1.1457302629655004</v>
      </c>
      <c r="G56" s="126">
        <v>0.57712562966420922</v>
      </c>
      <c r="H56" s="126">
        <v>0.47721652596663566</v>
      </c>
      <c r="I56" s="126">
        <v>0.79044393213043063</v>
      </c>
      <c r="J56" s="126">
        <v>0.89975413542089189</v>
      </c>
      <c r="K56" s="126">
        <v>0.60740127207204564</v>
      </c>
      <c r="L56" s="126">
        <v>1.2314759297665139</v>
      </c>
      <c r="M56" s="126">
        <v>1.30871758589028</v>
      </c>
      <c r="N56" s="126">
        <v>0.48449920727169926</v>
      </c>
      <c r="O56" s="126">
        <v>1.4116889918918263</v>
      </c>
      <c r="P56" s="155">
        <v>1.3470343395416648</v>
      </c>
      <c r="Q56" s="155">
        <v>1.5240825932109805</v>
      </c>
      <c r="R56" s="155">
        <v>1.3000437367519198</v>
      </c>
      <c r="S56" s="155">
        <v>0.77784854222130317</v>
      </c>
      <c r="T56" s="155">
        <v>6.0623717356397669E-2</v>
      </c>
      <c r="U56" s="155">
        <v>0.6171084318322082</v>
      </c>
      <c r="V56" s="155">
        <v>0.87828051678707231</v>
      </c>
      <c r="W56" s="155"/>
      <c r="X56" s="155"/>
      <c r="Y56" s="155"/>
      <c r="Z56" s="155"/>
      <c r="AA56" s="122"/>
      <c r="AB56" s="122"/>
      <c r="AC56" s="122"/>
      <c r="AD56" s="122"/>
      <c r="AE56" s="122"/>
      <c r="AF56" s="122"/>
      <c r="AG56" s="122"/>
      <c r="AH56" s="122"/>
      <c r="AI56" s="122"/>
    </row>
    <row r="57" spans="1:35" x14ac:dyDescent="0.25">
      <c r="A57" s="62">
        <v>73</v>
      </c>
      <c r="B57" s="155">
        <v>1.1228149177471525E-2</v>
      </c>
      <c r="C57" s="126">
        <v>1.2618630189781137</v>
      </c>
      <c r="D57" s="126">
        <v>1.7442253289163043</v>
      </c>
      <c r="E57" s="126">
        <v>1.2369405246886567</v>
      </c>
      <c r="F57" s="126">
        <v>1.0649349882695645</v>
      </c>
      <c r="G57" s="126">
        <v>0.68648273493944667</v>
      </c>
      <c r="H57" s="126">
        <v>0.47824131662939784</v>
      </c>
      <c r="I57" s="126">
        <v>0.86108769425462117</v>
      </c>
      <c r="J57" s="126">
        <v>0.99915984695825955</v>
      </c>
      <c r="K57" s="126">
        <v>0.66220352223351642</v>
      </c>
      <c r="L57" s="126">
        <v>1.237257332184875</v>
      </c>
      <c r="M57" s="126">
        <v>1.6360464162753443</v>
      </c>
      <c r="N57" s="126">
        <v>0.62931553970894072</v>
      </c>
      <c r="O57" s="126">
        <v>1.3844085410100133</v>
      </c>
      <c r="P57" s="155">
        <v>1.2271288899648993</v>
      </c>
      <c r="Q57" s="155">
        <v>1.4259462289891394</v>
      </c>
      <c r="R57" s="155">
        <v>1.3449973803881943</v>
      </c>
      <c r="S57" s="155">
        <v>0.72757667940846227</v>
      </c>
      <c r="T57" s="155">
        <v>0.1756363224522357</v>
      </c>
      <c r="U57" s="155">
        <v>0.60998344587621833</v>
      </c>
      <c r="V57" s="155">
        <v>0.91364799214992731</v>
      </c>
      <c r="W57" s="155"/>
      <c r="X57" s="155"/>
      <c r="Y57" s="155"/>
      <c r="Z57" s="155"/>
      <c r="AA57" s="122"/>
      <c r="AB57" s="122"/>
      <c r="AC57" s="122"/>
      <c r="AD57" s="122"/>
      <c r="AE57" s="122"/>
      <c r="AF57" s="122"/>
      <c r="AG57" s="122"/>
      <c r="AH57" s="122"/>
      <c r="AI57" s="122"/>
    </row>
    <row r="58" spans="1:35" x14ac:dyDescent="0.25">
      <c r="A58" s="62">
        <v>74</v>
      </c>
      <c r="B58" s="155">
        <v>9.4888668678345216E-3</v>
      </c>
      <c r="C58" s="126">
        <v>1.169181363207092</v>
      </c>
      <c r="D58" s="126">
        <v>1.7489243162018495</v>
      </c>
      <c r="E58" s="126">
        <v>1.1013661030310327</v>
      </c>
      <c r="F58" s="126">
        <v>1.0462565979180525</v>
      </c>
      <c r="G58" s="126">
        <v>0.75139869029790285</v>
      </c>
      <c r="H58" s="126">
        <v>0.44846187020771405</v>
      </c>
      <c r="I58" s="126">
        <v>0.95514325291883673</v>
      </c>
      <c r="J58" s="126">
        <v>1.2231388112862105</v>
      </c>
      <c r="K58" s="126">
        <v>0.72088624508865506</v>
      </c>
      <c r="L58" s="126">
        <v>1.2619198107575971</v>
      </c>
      <c r="M58" s="126">
        <v>1.8550653504213743</v>
      </c>
      <c r="N58" s="126">
        <v>0.77248093604651946</v>
      </c>
      <c r="O58" s="126">
        <v>1.5336337750705069</v>
      </c>
      <c r="P58" s="155">
        <v>1.1510233450460789</v>
      </c>
      <c r="Q58" s="155">
        <v>1.3169924653638958</v>
      </c>
      <c r="R58" s="155">
        <v>1.360544779240624</v>
      </c>
      <c r="S58" s="155">
        <v>0.58664800843284981</v>
      </c>
      <c r="T58" s="155">
        <v>0.35411408862406524</v>
      </c>
      <c r="U58" s="155">
        <v>0.64552792602918074</v>
      </c>
      <c r="V58" s="155">
        <v>0.96147249551739244</v>
      </c>
      <c r="W58" s="155"/>
      <c r="X58" s="155"/>
      <c r="Y58" s="155"/>
      <c r="Z58" s="155"/>
      <c r="AA58" s="122"/>
      <c r="AB58" s="122"/>
      <c r="AC58" s="122"/>
      <c r="AD58" s="122"/>
      <c r="AE58" s="122"/>
      <c r="AF58" s="122"/>
      <c r="AG58" s="122"/>
      <c r="AH58" s="122"/>
      <c r="AI58" s="122"/>
    </row>
    <row r="59" spans="1:35" x14ac:dyDescent="0.25">
      <c r="A59" s="62">
        <v>75</v>
      </c>
      <c r="B59" s="155">
        <v>7.9971925732699855E-3</v>
      </c>
      <c r="C59" s="126">
        <v>1.1679556743260142</v>
      </c>
      <c r="D59" s="126">
        <v>1.7543875761957155</v>
      </c>
      <c r="E59" s="126">
        <v>1.0707454641442125</v>
      </c>
      <c r="F59" s="126">
        <v>1.1320742321823216</v>
      </c>
      <c r="G59" s="126">
        <v>0.77995678492466491</v>
      </c>
      <c r="H59" s="126">
        <v>0.40628348090353084</v>
      </c>
      <c r="I59" s="126">
        <v>1.0501178665656343</v>
      </c>
      <c r="J59" s="126">
        <v>1.402837273587576</v>
      </c>
      <c r="K59" s="126">
        <v>0.834878117062403</v>
      </c>
      <c r="L59" s="126">
        <v>1.3062365723885943</v>
      </c>
      <c r="M59" s="126">
        <v>2.0721034762124306</v>
      </c>
      <c r="N59" s="126">
        <v>0.95584788394556075</v>
      </c>
      <c r="O59" s="126">
        <v>1.6262857096994143</v>
      </c>
      <c r="P59" s="155">
        <v>1.2509028837463196</v>
      </c>
      <c r="Q59" s="155">
        <v>1.2076931888033695</v>
      </c>
      <c r="R59" s="155">
        <v>1.320996971361369</v>
      </c>
      <c r="S59" s="155">
        <v>0.6307023515782737</v>
      </c>
      <c r="T59" s="155">
        <v>0.59878107307233297</v>
      </c>
      <c r="U59" s="155">
        <v>0.71535653712910752</v>
      </c>
      <c r="V59" s="155">
        <v>1.0674522717798149</v>
      </c>
      <c r="W59" s="155"/>
      <c r="X59" s="155"/>
      <c r="Y59" s="155"/>
      <c r="Z59" s="155"/>
      <c r="AA59" s="122"/>
      <c r="AB59" s="122"/>
      <c r="AC59" s="122"/>
      <c r="AD59" s="122"/>
      <c r="AE59" s="122"/>
      <c r="AF59" s="122"/>
      <c r="AG59" s="122"/>
      <c r="AH59" s="122"/>
      <c r="AI59" s="122"/>
    </row>
    <row r="60" spans="1:35" x14ac:dyDescent="0.25">
      <c r="A60" s="62">
        <v>76</v>
      </c>
      <c r="B60" s="155">
        <v>6.7178689740886666E-3</v>
      </c>
      <c r="C60" s="126">
        <v>1.1599214518935665</v>
      </c>
      <c r="D60" s="126">
        <v>1.6943651952034675</v>
      </c>
      <c r="E60" s="126">
        <v>1.2549882058423405</v>
      </c>
      <c r="F60" s="126">
        <v>1.2809322397195397</v>
      </c>
      <c r="G60" s="126">
        <v>0.86143109608903534</v>
      </c>
      <c r="H60" s="126">
        <v>0.40188182907648456</v>
      </c>
      <c r="I60" s="126">
        <v>1.1416745350335822</v>
      </c>
      <c r="J60" s="126">
        <v>1.577691137190748</v>
      </c>
      <c r="K60" s="126">
        <v>0.96149110512004299</v>
      </c>
      <c r="L60" s="126">
        <v>1.3575314548670279</v>
      </c>
      <c r="M60" s="126">
        <v>2.2142853030611103</v>
      </c>
      <c r="N60" s="126">
        <v>1.0697244508368449</v>
      </c>
      <c r="O60" s="126">
        <v>1.7791436695022738</v>
      </c>
      <c r="P60" s="155">
        <v>1.2428518366237682</v>
      </c>
      <c r="Q60" s="155">
        <v>1.1187957676606832</v>
      </c>
      <c r="R60" s="155">
        <v>1.2398352242581354</v>
      </c>
      <c r="S60" s="155">
        <v>0.61112479884824933</v>
      </c>
      <c r="T60" s="155">
        <v>0.82020647786138567</v>
      </c>
      <c r="U60" s="155">
        <v>0.78958190303294717</v>
      </c>
      <c r="V60" s="155">
        <v>1.2404961042362947</v>
      </c>
      <c r="W60" s="155"/>
      <c r="X60" s="155"/>
      <c r="Y60" s="155"/>
      <c r="Z60" s="155"/>
      <c r="AA60" s="122"/>
      <c r="AB60" s="122"/>
      <c r="AC60" s="122"/>
      <c r="AD60" s="122"/>
      <c r="AE60" s="122"/>
      <c r="AF60" s="122"/>
      <c r="AG60" s="122"/>
      <c r="AH60" s="122"/>
      <c r="AI60" s="122"/>
    </row>
    <row r="61" spans="1:35" x14ac:dyDescent="0.25">
      <c r="A61" s="62">
        <v>77</v>
      </c>
      <c r="B61" s="155">
        <v>5.6221929491294901E-3</v>
      </c>
      <c r="C61" s="126">
        <v>1.1292259616503322</v>
      </c>
      <c r="D61" s="126">
        <v>1.5910995609885128</v>
      </c>
      <c r="E61" s="126">
        <v>1.3296747864048317</v>
      </c>
      <c r="F61" s="126">
        <v>1.4215650380854155</v>
      </c>
      <c r="G61" s="126">
        <v>0.93482003418757809</v>
      </c>
      <c r="H61" s="126">
        <v>0.35367729500530509</v>
      </c>
      <c r="I61" s="126">
        <v>1.2001877606217657</v>
      </c>
      <c r="J61" s="126">
        <v>1.8204599800236154</v>
      </c>
      <c r="K61" s="126">
        <v>1.1302647529981698</v>
      </c>
      <c r="L61" s="126">
        <v>1.4080189747495271</v>
      </c>
      <c r="M61" s="126">
        <v>2.3779232366496186</v>
      </c>
      <c r="N61" s="126">
        <v>1.4012693769984235</v>
      </c>
      <c r="O61" s="126">
        <v>1.4986239076332617</v>
      </c>
      <c r="P61" s="155">
        <v>1.3389986980517212</v>
      </c>
      <c r="Q61" s="155">
        <v>1.0635914504763495</v>
      </c>
      <c r="R61" s="155">
        <v>1.1434131235389602</v>
      </c>
      <c r="S61" s="155">
        <v>0.73678726026523489</v>
      </c>
      <c r="T61" s="155">
        <v>1.0397480364117424</v>
      </c>
      <c r="U61" s="155">
        <v>0.89926948630947634</v>
      </c>
      <c r="V61" s="155">
        <v>1.4483012489917224</v>
      </c>
      <c r="W61" s="155"/>
      <c r="X61" s="155"/>
      <c r="Y61" s="155"/>
      <c r="Z61" s="155"/>
      <c r="AA61" s="122"/>
      <c r="AB61" s="122"/>
      <c r="AC61" s="122"/>
      <c r="AD61" s="122"/>
      <c r="AE61" s="122"/>
      <c r="AF61" s="122"/>
      <c r="AG61" s="122"/>
      <c r="AH61" s="122"/>
      <c r="AI61" s="122"/>
    </row>
    <row r="62" spans="1:35" x14ac:dyDescent="0.25">
      <c r="A62" s="62">
        <v>78</v>
      </c>
      <c r="B62" s="155">
        <v>4.6848369558238432E-3</v>
      </c>
      <c r="C62" s="126">
        <v>1.0474632667180084</v>
      </c>
      <c r="D62" s="126">
        <v>1.4551712584971948</v>
      </c>
      <c r="E62" s="126">
        <v>1.243677836692672</v>
      </c>
      <c r="F62" s="126">
        <v>1.5121551505352868</v>
      </c>
      <c r="G62" s="126">
        <v>1.0598184789966081</v>
      </c>
      <c r="H62" s="126">
        <v>0.30714771921179623</v>
      </c>
      <c r="I62" s="126">
        <v>1.1878037622027331</v>
      </c>
      <c r="J62" s="126">
        <v>1.8938453982955861</v>
      </c>
      <c r="K62" s="126">
        <v>1.2342143288817313</v>
      </c>
      <c r="L62" s="126">
        <v>1.4118778378488377</v>
      </c>
      <c r="M62" s="126">
        <v>2.3139931498510196</v>
      </c>
      <c r="N62" s="126">
        <v>1.6875997897757911</v>
      </c>
      <c r="O62" s="126">
        <v>1.4223800644656219</v>
      </c>
      <c r="P62" s="155">
        <v>1.3458420769796431</v>
      </c>
      <c r="Q62" s="155">
        <v>1.018417406651128</v>
      </c>
      <c r="R62" s="155">
        <v>1.0755183951591345</v>
      </c>
      <c r="S62" s="155">
        <v>0.59340889275999376</v>
      </c>
      <c r="T62" s="155">
        <v>1.1220495319764314</v>
      </c>
      <c r="U62" s="155">
        <v>0.92654286632005411</v>
      </c>
      <c r="V62" s="155">
        <v>1.5584257321175368</v>
      </c>
      <c r="W62" s="155"/>
      <c r="X62" s="155"/>
      <c r="Y62" s="155"/>
      <c r="Z62" s="155"/>
      <c r="AA62" s="122"/>
      <c r="AB62" s="122"/>
      <c r="AC62" s="122"/>
      <c r="AD62" s="122"/>
      <c r="AE62" s="122"/>
      <c r="AF62" s="122"/>
      <c r="AG62" s="122"/>
      <c r="AH62" s="122"/>
      <c r="AI62" s="122"/>
    </row>
    <row r="63" spans="1:35" x14ac:dyDescent="0.25">
      <c r="A63" s="62">
        <v>79</v>
      </c>
      <c r="B63" s="155">
        <v>3.8834205630402054E-3</v>
      </c>
      <c r="C63" s="126">
        <v>0.96347276973137397</v>
      </c>
      <c r="D63" s="126">
        <v>1.3195354460071449</v>
      </c>
      <c r="E63" s="126">
        <v>1.0130545432120066</v>
      </c>
      <c r="F63" s="126">
        <v>1.4736881351794864</v>
      </c>
      <c r="G63" s="126">
        <v>1.1775693732312822</v>
      </c>
      <c r="H63" s="126">
        <v>0.20485719503266275</v>
      </c>
      <c r="I63" s="126">
        <v>1.1500253728187382</v>
      </c>
      <c r="J63" s="126">
        <v>2.0067696462688875</v>
      </c>
      <c r="K63" s="126">
        <v>1.389157187326759</v>
      </c>
      <c r="L63" s="126">
        <v>1.3370026221744924</v>
      </c>
      <c r="M63" s="126">
        <v>2.2370937969239422</v>
      </c>
      <c r="N63" s="126">
        <v>1.9691513381028436</v>
      </c>
      <c r="O63" s="126">
        <v>1.3303777519910298</v>
      </c>
      <c r="P63" s="155">
        <v>1.4632870489418779</v>
      </c>
      <c r="Q63" s="155">
        <v>0.98141573751763755</v>
      </c>
      <c r="R63" s="155">
        <v>1.0149763855207492</v>
      </c>
      <c r="S63" s="155">
        <v>0.6910682240725653</v>
      </c>
      <c r="T63" s="155">
        <v>1.1430240840126993</v>
      </c>
      <c r="U63" s="155">
        <v>0.87040445106160136</v>
      </c>
      <c r="V63" s="155">
        <v>1.496452163643069</v>
      </c>
      <c r="W63" s="155"/>
      <c r="X63" s="155"/>
      <c r="Y63" s="155"/>
      <c r="Z63" s="155"/>
      <c r="AA63" s="122"/>
      <c r="AB63" s="122"/>
      <c r="AC63" s="122"/>
      <c r="AD63" s="122"/>
      <c r="AE63" s="122"/>
      <c r="AF63" s="122"/>
      <c r="AG63" s="122"/>
      <c r="AH63" s="122"/>
      <c r="AI63" s="122"/>
    </row>
    <row r="64" spans="1:35" x14ac:dyDescent="0.25">
      <c r="A64" s="62">
        <v>80</v>
      </c>
      <c r="B64" s="155">
        <v>3.200232343599888E-3</v>
      </c>
      <c r="C64" s="126">
        <v>0.8175406721415216</v>
      </c>
      <c r="D64" s="126">
        <v>1.1439323998352817</v>
      </c>
      <c r="E64" s="126">
        <v>0.8614864173708674</v>
      </c>
      <c r="F64" s="126">
        <v>1.4131701331529187</v>
      </c>
      <c r="G64" s="126">
        <v>1.1963806171058782</v>
      </c>
      <c r="H64" s="126">
        <v>0.11059123610442563</v>
      </c>
      <c r="I64" s="126">
        <v>1.051991398702935</v>
      </c>
      <c r="J64" s="126">
        <v>1.7452219842104153</v>
      </c>
      <c r="K64" s="126">
        <v>1.4347168306924512</v>
      </c>
      <c r="L64" s="126">
        <v>1.1861450970046599</v>
      </c>
      <c r="M64" s="126">
        <v>1.9945191854977609</v>
      </c>
      <c r="N64" s="126">
        <v>1.9536160844189876</v>
      </c>
      <c r="O64" s="126">
        <v>1.2135998938987074</v>
      </c>
      <c r="P64" s="155">
        <v>1.49673178230045</v>
      </c>
      <c r="Q64" s="155">
        <v>0.91755601626345495</v>
      </c>
      <c r="R64" s="155">
        <v>0.94218996375103092</v>
      </c>
      <c r="S64" s="155">
        <v>0.61426310081155711</v>
      </c>
      <c r="T64" s="155">
        <v>1.0794786645079837</v>
      </c>
      <c r="U64" s="155">
        <v>0.77208041773523406</v>
      </c>
      <c r="V64" s="155">
        <v>1.2757978393590226</v>
      </c>
      <c r="W64" s="155"/>
      <c r="X64" s="155"/>
      <c r="Y64" s="155"/>
      <c r="Z64" s="155"/>
      <c r="AA64" s="122"/>
      <c r="AB64" s="122"/>
      <c r="AC64" s="122"/>
      <c r="AD64" s="122"/>
      <c r="AE64" s="122"/>
      <c r="AF64" s="122"/>
      <c r="AG64" s="122"/>
      <c r="AH64" s="122"/>
      <c r="AI64" s="122"/>
    </row>
    <row r="65" spans="1:35" x14ac:dyDescent="0.25">
      <c r="A65" s="62">
        <v>81</v>
      </c>
      <c r="B65" s="155">
        <v>2.6190120573672277E-3</v>
      </c>
      <c r="C65" s="126">
        <v>0.67882256635449489</v>
      </c>
      <c r="D65" s="126">
        <v>0.98032192905927351</v>
      </c>
      <c r="E65" s="126">
        <v>0.76868567463747361</v>
      </c>
      <c r="F65" s="126">
        <v>1.2238545888056114</v>
      </c>
      <c r="G65" s="126">
        <v>1.1398939420949097</v>
      </c>
      <c r="H65" s="126">
        <v>0.21643038278364443</v>
      </c>
      <c r="I65" s="126">
        <v>0.92916868101452477</v>
      </c>
      <c r="J65" s="126">
        <v>1.4726495652267997</v>
      </c>
      <c r="K65" s="126">
        <v>1.4210475147859334</v>
      </c>
      <c r="L65" s="126">
        <v>0.96095107117132239</v>
      </c>
      <c r="M65" s="126">
        <v>1.793530809761954</v>
      </c>
      <c r="N65" s="126">
        <v>1.9805096140773049</v>
      </c>
      <c r="O65" s="126">
        <v>1.0834716983558048</v>
      </c>
      <c r="P65" s="155">
        <v>1.3212263125082362</v>
      </c>
      <c r="Q65" s="155">
        <v>0.83093647247056834</v>
      </c>
      <c r="R65" s="155">
        <v>0.85634044064640058</v>
      </c>
      <c r="S65" s="155">
        <v>0.60743576600542215</v>
      </c>
      <c r="T65" s="155">
        <v>0.9572534673077312</v>
      </c>
      <c r="U65" s="155">
        <v>0.71078107657704448</v>
      </c>
      <c r="V65" s="155">
        <v>1.0537265562809841</v>
      </c>
      <c r="W65" s="155"/>
      <c r="X65" s="155"/>
      <c r="Y65" s="155"/>
      <c r="Z65" s="155"/>
      <c r="AA65" s="122"/>
      <c r="AB65" s="122"/>
      <c r="AC65" s="122"/>
      <c r="AD65" s="122"/>
      <c r="AE65" s="122"/>
      <c r="AF65" s="122"/>
      <c r="AG65" s="122"/>
      <c r="AH65" s="122"/>
      <c r="AI65" s="122"/>
    </row>
    <row r="66" spans="1:35" x14ac:dyDescent="0.25">
      <c r="A66" s="62">
        <v>82</v>
      </c>
      <c r="B66" s="155">
        <v>2.1261763092510887E-3</v>
      </c>
      <c r="C66" s="126">
        <v>0.44895008907964995</v>
      </c>
      <c r="D66" s="126">
        <v>0.81894490841547141</v>
      </c>
      <c r="E66" s="126">
        <v>0.72644670597171157</v>
      </c>
      <c r="F66" s="126">
        <v>1.0277372031703336</v>
      </c>
      <c r="G66" s="126">
        <v>0.93457272403602498</v>
      </c>
      <c r="H66" s="126">
        <v>0.21732163485622119</v>
      </c>
      <c r="I66" s="126">
        <v>0.7357480970312511</v>
      </c>
      <c r="J66" s="126">
        <v>1.119169041898751</v>
      </c>
      <c r="K66" s="126">
        <v>1.2522595464888295</v>
      </c>
      <c r="L66" s="126">
        <v>0.75040472035893513</v>
      </c>
      <c r="M66" s="126">
        <v>1.6293504320982821</v>
      </c>
      <c r="N66" s="126">
        <v>1.9139151058562598</v>
      </c>
      <c r="O66" s="126">
        <v>0.93237385890311164</v>
      </c>
      <c r="P66" s="155">
        <v>1.2079749416142573</v>
      </c>
      <c r="Q66" s="155">
        <v>0.70963868796566332</v>
      </c>
      <c r="R66" s="155">
        <v>0.76799805601985971</v>
      </c>
      <c r="S66" s="155">
        <v>0.44264778560882806</v>
      </c>
      <c r="T66" s="155">
        <v>0.82965317755719337</v>
      </c>
      <c r="U66" s="155">
        <v>0.698442257175938</v>
      </c>
      <c r="V66" s="155">
        <v>0.84262777128551813</v>
      </c>
      <c r="W66" s="155"/>
      <c r="X66" s="155"/>
      <c r="Y66" s="155"/>
      <c r="Z66" s="155"/>
      <c r="AA66" s="122"/>
      <c r="AB66" s="122"/>
      <c r="AC66" s="122"/>
      <c r="AD66" s="122"/>
      <c r="AE66" s="122"/>
      <c r="AF66" s="122"/>
      <c r="AG66" s="122"/>
      <c r="AH66" s="122"/>
      <c r="AI66" s="122"/>
    </row>
    <row r="67" spans="1:35" x14ac:dyDescent="0.25">
      <c r="A67" s="62">
        <v>83</v>
      </c>
      <c r="B67" s="155">
        <v>1.7097927756421752E-3</v>
      </c>
      <c r="C67" s="126">
        <v>0.40381782732172489</v>
      </c>
      <c r="D67" s="126">
        <v>0.67483544560426501</v>
      </c>
      <c r="E67" s="126">
        <v>0.62700518978065933</v>
      </c>
      <c r="F67" s="126">
        <v>0.76242104603186156</v>
      </c>
      <c r="G67" s="126">
        <v>0.90889997586140059</v>
      </c>
      <c r="H67" s="126">
        <v>0.46395984139342211</v>
      </c>
      <c r="I67" s="126">
        <v>0.56907422110105932</v>
      </c>
      <c r="J67" s="126">
        <v>0.78982856235128418</v>
      </c>
      <c r="K67" s="126">
        <v>1.0491666910171444</v>
      </c>
      <c r="L67" s="126">
        <v>0.51528516814587211</v>
      </c>
      <c r="M67" s="126">
        <v>1.4053218750661454</v>
      </c>
      <c r="N67" s="126">
        <v>2.0072314140262835</v>
      </c>
      <c r="O67" s="126">
        <v>0.76344303125329094</v>
      </c>
      <c r="P67" s="155">
        <v>0.98821025735914036</v>
      </c>
      <c r="Q67" s="155">
        <v>0.56761338903746739</v>
      </c>
      <c r="R67" s="155">
        <v>0.69264377829277224</v>
      </c>
      <c r="S67" s="155">
        <v>0.51054959669974576</v>
      </c>
      <c r="T67" s="155">
        <v>0.68208166094268008</v>
      </c>
      <c r="U67" s="155">
        <v>0.63252526040881418</v>
      </c>
      <c r="V67" s="155">
        <v>0.69964259804486373</v>
      </c>
      <c r="W67" s="155"/>
      <c r="X67" s="155"/>
      <c r="Y67" s="155"/>
      <c r="Z67" s="155"/>
      <c r="AA67" s="122"/>
      <c r="AB67" s="122"/>
      <c r="AC67" s="122"/>
      <c r="AD67" s="122"/>
      <c r="AE67" s="122"/>
      <c r="AF67" s="122"/>
      <c r="AG67" s="122"/>
      <c r="AH67" s="122"/>
      <c r="AI67" s="122"/>
    </row>
    <row r="68" spans="1:35" x14ac:dyDescent="0.25">
      <c r="A68" s="62">
        <v>84</v>
      </c>
      <c r="B68" s="155">
        <v>1.3605495293508578E-3</v>
      </c>
      <c r="C68" s="126">
        <v>0.27675687908742425</v>
      </c>
      <c r="D68" s="126">
        <v>0.50783487207248823</v>
      </c>
      <c r="E68" s="126">
        <v>0.56912937372339123</v>
      </c>
      <c r="F68" s="126">
        <v>0.53263265107957303</v>
      </c>
      <c r="G68" s="126">
        <v>0.6765846228732697</v>
      </c>
      <c r="H68" s="126">
        <v>0.34890501978592076</v>
      </c>
      <c r="I68" s="126">
        <v>0.38883163061627735</v>
      </c>
      <c r="J68" s="126">
        <v>0.50086297408061453</v>
      </c>
      <c r="K68" s="126">
        <v>0.81073314871188606</v>
      </c>
      <c r="L68" s="126">
        <v>0.28329456095938721</v>
      </c>
      <c r="M68" s="126">
        <v>1.2117423284756088</v>
      </c>
      <c r="N68" s="126">
        <v>1.4789649055572349</v>
      </c>
      <c r="O68" s="126">
        <v>0.6280125719971269</v>
      </c>
      <c r="P68" s="155">
        <v>0.77709728133395706</v>
      </c>
      <c r="Q68" s="155">
        <v>0.39116632086258729</v>
      </c>
      <c r="R68" s="155">
        <v>0.60433702768237485</v>
      </c>
      <c r="S68" s="155">
        <v>0.37286434496780962</v>
      </c>
      <c r="T68" s="155">
        <v>0.56638875477124107</v>
      </c>
      <c r="U68" s="155">
        <v>0.55675061078557186</v>
      </c>
      <c r="V68" s="155">
        <v>0.5273834666027587</v>
      </c>
      <c r="W68" s="155"/>
      <c r="X68" s="155"/>
      <c r="Y68" s="155"/>
      <c r="Z68" s="155"/>
      <c r="AA68" s="122"/>
      <c r="AB68" s="122"/>
      <c r="AC68" s="122"/>
      <c r="AD68" s="122"/>
      <c r="AE68" s="122"/>
      <c r="AF68" s="122"/>
      <c r="AG68" s="122"/>
      <c r="AH68" s="122"/>
      <c r="AI68" s="122"/>
    </row>
    <row r="69" spans="1:35" x14ac:dyDescent="0.25">
      <c r="A69" s="62">
        <v>85</v>
      </c>
      <c r="B69" s="155">
        <v>1.0683981016819503E-3</v>
      </c>
      <c r="C69" s="126"/>
      <c r="D69" s="126"/>
      <c r="E69" s="126">
        <v>0.39747411045416464</v>
      </c>
      <c r="F69" s="126">
        <v>0.30840442382184613</v>
      </c>
      <c r="G69" s="126"/>
      <c r="H69" s="126"/>
      <c r="I69" s="126"/>
      <c r="J69" s="126"/>
      <c r="K69" s="126"/>
      <c r="L69" s="126"/>
      <c r="M69" s="126"/>
      <c r="N69" s="126"/>
      <c r="O69" s="126"/>
      <c r="P69" s="155"/>
      <c r="Q69" s="155">
        <v>0.20114478073757538</v>
      </c>
      <c r="R69" s="155">
        <v>0.50620951808839332</v>
      </c>
      <c r="S69" s="155"/>
      <c r="T69" s="155"/>
      <c r="U69" s="155"/>
      <c r="V69" s="155"/>
      <c r="W69" s="155"/>
      <c r="X69" s="155"/>
      <c r="Y69" s="155"/>
      <c r="Z69" s="155"/>
      <c r="AA69" s="122"/>
      <c r="AB69" s="122"/>
      <c r="AC69" s="122"/>
      <c r="AD69" s="122"/>
      <c r="AE69" s="122"/>
      <c r="AF69" s="122"/>
      <c r="AG69" s="122"/>
      <c r="AH69" s="122"/>
      <c r="AI69" s="122"/>
    </row>
    <row r="70" spans="1:35" x14ac:dyDescent="0.25">
      <c r="A70" s="62"/>
      <c r="B70" s="155"/>
      <c r="C70" s="126"/>
      <c r="D70" s="126"/>
      <c r="E70" s="126"/>
      <c r="F70" s="126"/>
      <c r="G70" s="126"/>
      <c r="H70" s="126"/>
      <c r="I70" s="126"/>
      <c r="J70" s="126"/>
      <c r="K70" s="126"/>
      <c r="L70" s="126"/>
      <c r="M70" s="126"/>
      <c r="N70" s="126"/>
      <c r="O70" s="126"/>
      <c r="P70" s="155"/>
      <c r="Q70" s="155"/>
      <c r="R70" s="155"/>
      <c r="S70" s="155"/>
      <c r="T70" s="155"/>
      <c r="U70" s="155"/>
      <c r="V70" s="155"/>
      <c r="W70" s="155"/>
      <c r="X70" s="155"/>
      <c r="Y70" s="155"/>
      <c r="Z70" s="155"/>
      <c r="AA70" s="122"/>
      <c r="AB70" s="122"/>
      <c r="AC70" s="122"/>
      <c r="AD70" s="122"/>
      <c r="AE70" s="122"/>
      <c r="AF70" s="122"/>
      <c r="AG70" s="122"/>
      <c r="AH70" s="122"/>
      <c r="AI70" s="122"/>
    </row>
    <row r="71" spans="1:35" x14ac:dyDescent="0.25">
      <c r="A71" s="62"/>
      <c r="B71" s="155"/>
      <c r="C71" s="126"/>
      <c r="D71" s="126"/>
      <c r="E71" s="126"/>
      <c r="F71" s="126"/>
      <c r="G71" s="126"/>
      <c r="H71" s="126"/>
      <c r="I71" s="126"/>
      <c r="J71" s="126"/>
      <c r="K71" s="126"/>
      <c r="L71" s="126"/>
      <c r="M71" s="126"/>
      <c r="N71" s="126"/>
      <c r="O71" s="126"/>
      <c r="P71" s="155"/>
      <c r="Q71" s="155"/>
      <c r="R71" s="155"/>
      <c r="S71" s="155"/>
      <c r="T71" s="155"/>
      <c r="U71" s="155"/>
      <c r="V71" s="155"/>
      <c r="W71" s="155"/>
      <c r="X71" s="155"/>
      <c r="Y71" s="155"/>
      <c r="Z71" s="155"/>
      <c r="AA71" s="122"/>
      <c r="AB71" s="122"/>
      <c r="AC71" s="122"/>
      <c r="AD71" s="122"/>
      <c r="AE71" s="122"/>
      <c r="AF71" s="122"/>
      <c r="AG71" s="122"/>
      <c r="AH71" s="122"/>
      <c r="AI71" s="122"/>
    </row>
    <row r="72" spans="1:35" x14ac:dyDescent="0.25">
      <c r="A72" s="62"/>
      <c r="B72" s="155"/>
      <c r="C72" s="126"/>
      <c r="D72" s="126"/>
      <c r="E72" s="126"/>
      <c r="F72" s="126"/>
      <c r="G72" s="126"/>
      <c r="H72" s="126"/>
      <c r="I72" s="126"/>
      <c r="J72" s="126"/>
      <c r="K72" s="126"/>
      <c r="L72" s="126"/>
      <c r="M72" s="126"/>
      <c r="N72" s="126"/>
      <c r="O72" s="126"/>
      <c r="P72" s="155"/>
      <c r="Q72" s="155"/>
      <c r="R72" s="155"/>
      <c r="S72" s="155"/>
      <c r="T72" s="155"/>
      <c r="U72" s="155"/>
      <c r="V72" s="155"/>
      <c r="W72" s="155"/>
      <c r="X72" s="155"/>
      <c r="Y72" s="155"/>
      <c r="Z72" s="155"/>
      <c r="AA72" s="122"/>
      <c r="AB72" s="122"/>
      <c r="AC72" s="122"/>
      <c r="AD72" s="122"/>
      <c r="AE72" s="122"/>
      <c r="AF72" s="122"/>
      <c r="AG72" s="122"/>
      <c r="AH72" s="122"/>
      <c r="AI72" s="122"/>
    </row>
    <row r="73" spans="1:35" x14ac:dyDescent="0.25">
      <c r="A73" s="62"/>
      <c r="B73" s="155"/>
      <c r="C73" s="126"/>
      <c r="D73" s="126"/>
      <c r="E73" s="126"/>
      <c r="F73" s="126"/>
      <c r="G73" s="126"/>
      <c r="H73" s="126"/>
      <c r="I73" s="126"/>
      <c r="J73" s="126"/>
      <c r="K73" s="126"/>
      <c r="L73" s="126"/>
      <c r="M73" s="126"/>
      <c r="N73" s="126"/>
      <c r="O73" s="126"/>
      <c r="P73" s="155"/>
      <c r="Q73" s="155"/>
      <c r="R73" s="155"/>
      <c r="S73" s="155"/>
      <c r="T73" s="155"/>
      <c r="U73" s="155"/>
      <c r="V73" s="155"/>
      <c r="W73" s="155"/>
      <c r="X73" s="155"/>
      <c r="Y73" s="155"/>
      <c r="Z73" s="155"/>
      <c r="AA73" s="122"/>
      <c r="AB73" s="122"/>
      <c r="AC73" s="122"/>
      <c r="AD73" s="122"/>
      <c r="AE73" s="122"/>
      <c r="AF73" s="122"/>
      <c r="AG73" s="122"/>
      <c r="AH73" s="122"/>
      <c r="AI73" s="122"/>
    </row>
    <row r="74" spans="1:35" x14ac:dyDescent="0.25">
      <c r="A74" s="62"/>
      <c r="B74" s="155"/>
      <c r="C74" s="126"/>
      <c r="D74" s="126"/>
      <c r="E74" s="126"/>
      <c r="F74" s="126"/>
      <c r="G74" s="126"/>
      <c r="H74" s="126"/>
      <c r="I74" s="126"/>
      <c r="J74" s="126"/>
      <c r="K74" s="126"/>
      <c r="L74" s="126"/>
      <c r="M74" s="126"/>
      <c r="N74" s="126"/>
      <c r="O74" s="126"/>
      <c r="P74" s="155"/>
      <c r="Q74" s="155"/>
      <c r="R74" s="155"/>
      <c r="S74" s="155"/>
      <c r="T74" s="155"/>
      <c r="U74" s="155"/>
      <c r="V74" s="155"/>
      <c r="W74" s="155"/>
      <c r="X74" s="155"/>
      <c r="Y74" s="155"/>
      <c r="Z74" s="155"/>
      <c r="AA74" s="122"/>
      <c r="AB74" s="122"/>
      <c r="AC74" s="122"/>
      <c r="AD74" s="122"/>
      <c r="AE74" s="122"/>
      <c r="AF74" s="122"/>
      <c r="AG74" s="122"/>
      <c r="AH74" s="122"/>
      <c r="AI74" s="122"/>
    </row>
    <row r="75" spans="1:35" x14ac:dyDescent="0.25">
      <c r="A75" s="62"/>
      <c r="B75" s="155"/>
      <c r="C75" s="126"/>
      <c r="D75" s="126"/>
      <c r="E75" s="126"/>
      <c r="F75" s="126"/>
      <c r="G75" s="126"/>
      <c r="H75" s="126"/>
      <c r="I75" s="126"/>
      <c r="J75" s="126"/>
      <c r="K75" s="126"/>
      <c r="L75" s="126"/>
      <c r="M75" s="126"/>
      <c r="N75" s="126"/>
      <c r="O75" s="126"/>
      <c r="P75" s="155"/>
      <c r="Q75" s="155"/>
      <c r="R75" s="155"/>
      <c r="S75" s="155"/>
      <c r="T75" s="155"/>
      <c r="U75" s="155"/>
      <c r="V75" s="155"/>
      <c r="W75" s="155"/>
      <c r="X75" s="155"/>
      <c r="Y75" s="155"/>
      <c r="Z75" s="155"/>
      <c r="AA75" s="122"/>
      <c r="AB75" s="122"/>
      <c r="AC75" s="122"/>
      <c r="AD75" s="122"/>
      <c r="AE75" s="122"/>
      <c r="AF75" s="122"/>
      <c r="AG75" s="122"/>
      <c r="AH75" s="122"/>
      <c r="AI75" s="122"/>
    </row>
    <row r="76" spans="1:35" x14ac:dyDescent="0.25">
      <c r="A76" s="62"/>
      <c r="B76" s="155"/>
      <c r="C76" s="126"/>
      <c r="D76" s="126"/>
      <c r="E76" s="126"/>
      <c r="F76" s="126"/>
      <c r="G76" s="126"/>
      <c r="H76" s="126"/>
      <c r="I76" s="126"/>
      <c r="J76" s="126"/>
      <c r="K76" s="126"/>
      <c r="L76" s="126"/>
      <c r="M76" s="126"/>
      <c r="N76" s="126"/>
      <c r="O76" s="126"/>
      <c r="P76" s="155"/>
      <c r="Q76" s="155"/>
      <c r="R76" s="155"/>
      <c r="S76" s="155"/>
      <c r="T76" s="155"/>
      <c r="U76" s="155"/>
      <c r="V76" s="155"/>
      <c r="W76" s="155"/>
      <c r="X76" s="155"/>
      <c r="Y76" s="155"/>
      <c r="Z76" s="155"/>
      <c r="AA76" s="122"/>
      <c r="AB76" s="122"/>
      <c r="AC76" s="122"/>
      <c r="AD76" s="122"/>
      <c r="AE76" s="122"/>
      <c r="AF76" s="122"/>
      <c r="AG76" s="122"/>
      <c r="AH76" s="122"/>
      <c r="AI76" s="122"/>
    </row>
    <row r="77" spans="1:35" x14ac:dyDescent="0.25">
      <c r="A77" s="62"/>
      <c r="B77" s="155"/>
      <c r="C77" s="126"/>
      <c r="D77" s="126"/>
      <c r="E77" s="126"/>
      <c r="F77" s="126"/>
      <c r="G77" s="126"/>
      <c r="H77" s="126"/>
      <c r="I77" s="126"/>
      <c r="J77" s="126"/>
      <c r="K77" s="126"/>
      <c r="L77" s="126"/>
      <c r="M77" s="126"/>
      <c r="N77" s="126"/>
      <c r="O77" s="126"/>
      <c r="P77" s="155"/>
      <c r="Q77" s="155"/>
      <c r="R77" s="155"/>
      <c r="S77" s="155"/>
      <c r="T77" s="155"/>
      <c r="U77" s="155"/>
      <c r="V77" s="155"/>
      <c r="W77" s="155"/>
      <c r="X77" s="155"/>
      <c r="Y77" s="155"/>
      <c r="Z77" s="155"/>
      <c r="AA77" s="122"/>
      <c r="AB77" s="122"/>
      <c r="AC77" s="122"/>
      <c r="AD77" s="122"/>
      <c r="AE77" s="122"/>
      <c r="AF77" s="122"/>
      <c r="AG77" s="122"/>
      <c r="AH77" s="122"/>
      <c r="AI77" s="122"/>
    </row>
    <row r="78" spans="1:35" x14ac:dyDescent="0.25">
      <c r="A78" s="62"/>
      <c r="B78" s="155"/>
      <c r="C78" s="126"/>
      <c r="D78" s="126"/>
      <c r="E78" s="126"/>
      <c r="F78" s="126"/>
      <c r="G78" s="126"/>
      <c r="H78" s="126"/>
      <c r="I78" s="126"/>
      <c r="J78" s="126"/>
      <c r="K78" s="126"/>
      <c r="L78" s="126"/>
      <c r="M78" s="126"/>
      <c r="N78" s="126"/>
      <c r="O78" s="126"/>
      <c r="P78" s="155"/>
      <c r="Q78" s="155"/>
      <c r="R78" s="155"/>
      <c r="S78" s="155"/>
      <c r="T78" s="155"/>
      <c r="U78" s="155"/>
      <c r="V78" s="155"/>
      <c r="W78" s="155"/>
      <c r="X78" s="155"/>
      <c r="Y78" s="155"/>
      <c r="Z78" s="155"/>
      <c r="AA78" s="122"/>
      <c r="AB78" s="122"/>
      <c r="AC78" s="122"/>
      <c r="AD78" s="122"/>
      <c r="AE78" s="122"/>
      <c r="AF78" s="122"/>
      <c r="AG78" s="122"/>
      <c r="AH78" s="122"/>
      <c r="AI78" s="122"/>
    </row>
    <row r="79" spans="1:35" x14ac:dyDescent="0.25">
      <c r="A79" s="62"/>
      <c r="B79" s="155"/>
      <c r="C79" s="126"/>
      <c r="D79" s="126"/>
      <c r="E79" s="126"/>
      <c r="F79" s="126"/>
      <c r="G79" s="126"/>
      <c r="H79" s="126"/>
      <c r="I79" s="126"/>
      <c r="J79" s="126"/>
      <c r="K79" s="126"/>
      <c r="L79" s="126"/>
      <c r="M79" s="126"/>
      <c r="N79" s="126"/>
      <c r="O79" s="126"/>
      <c r="P79" s="155"/>
      <c r="Q79" s="155"/>
      <c r="R79" s="155"/>
      <c r="S79" s="155"/>
      <c r="T79" s="155"/>
      <c r="U79" s="155"/>
      <c r="V79" s="155"/>
      <c r="W79" s="155"/>
      <c r="X79" s="155"/>
      <c r="Y79" s="155"/>
      <c r="Z79" s="155"/>
      <c r="AA79" s="122"/>
      <c r="AB79" s="122"/>
      <c r="AC79" s="122"/>
      <c r="AD79" s="122"/>
      <c r="AE79" s="122"/>
      <c r="AF79" s="122"/>
      <c r="AG79" s="122"/>
      <c r="AH79" s="122"/>
      <c r="AI79" s="122"/>
    </row>
    <row r="80" spans="1:35" x14ac:dyDescent="0.25">
      <c r="A80" s="62"/>
      <c r="B80" s="155"/>
      <c r="C80" s="126"/>
      <c r="D80" s="126"/>
      <c r="E80" s="126"/>
      <c r="F80" s="126"/>
      <c r="G80" s="126"/>
      <c r="H80" s="126"/>
      <c r="I80" s="126"/>
      <c r="J80" s="126"/>
      <c r="K80" s="126"/>
      <c r="L80" s="126"/>
      <c r="M80" s="126"/>
      <c r="N80" s="126"/>
      <c r="O80" s="126"/>
      <c r="P80" s="155"/>
      <c r="Q80" s="155"/>
      <c r="R80" s="155"/>
      <c r="S80" s="155"/>
      <c r="T80" s="155"/>
      <c r="U80" s="155"/>
      <c r="V80" s="155"/>
      <c r="W80" s="155"/>
      <c r="X80" s="155"/>
      <c r="Y80" s="155"/>
      <c r="Z80" s="155"/>
      <c r="AA80" s="122"/>
      <c r="AB80" s="122"/>
      <c r="AC80" s="122"/>
      <c r="AD80" s="122"/>
      <c r="AE80" s="122"/>
      <c r="AF80" s="122"/>
      <c r="AG80" s="122"/>
      <c r="AH80" s="122"/>
      <c r="AI80" s="122"/>
    </row>
    <row r="81" spans="1:35" x14ac:dyDescent="0.25">
      <c r="A81" s="62"/>
      <c r="B81" s="155"/>
      <c r="C81" s="126"/>
      <c r="D81" s="126"/>
      <c r="E81" s="126"/>
      <c r="F81" s="126"/>
      <c r="G81" s="126"/>
      <c r="H81" s="126"/>
      <c r="I81" s="126"/>
      <c r="J81" s="126"/>
      <c r="K81" s="126"/>
      <c r="L81" s="126"/>
      <c r="M81" s="126"/>
      <c r="N81" s="126"/>
      <c r="O81" s="126"/>
      <c r="P81" s="155"/>
      <c r="Q81" s="155"/>
      <c r="R81" s="155"/>
      <c r="S81" s="155"/>
      <c r="T81" s="155"/>
      <c r="U81" s="155"/>
      <c r="V81" s="155"/>
      <c r="W81" s="155"/>
      <c r="X81" s="155"/>
      <c r="Y81" s="155"/>
      <c r="Z81" s="155"/>
      <c r="AA81" s="122"/>
      <c r="AB81" s="122"/>
      <c r="AC81" s="122"/>
      <c r="AD81" s="122"/>
      <c r="AE81" s="122"/>
      <c r="AF81" s="122"/>
      <c r="AG81" s="122"/>
      <c r="AH81" s="122"/>
      <c r="AI81" s="122"/>
    </row>
    <row r="82" spans="1:35" x14ac:dyDescent="0.25">
      <c r="A82" s="62"/>
      <c r="B82" s="155"/>
      <c r="C82" s="126"/>
      <c r="D82" s="126"/>
      <c r="E82" s="126"/>
      <c r="F82" s="126"/>
      <c r="G82" s="126"/>
      <c r="H82" s="126"/>
      <c r="I82" s="126"/>
      <c r="J82" s="126"/>
      <c r="K82" s="126"/>
      <c r="L82" s="126"/>
      <c r="M82" s="126"/>
      <c r="N82" s="126"/>
      <c r="O82" s="126"/>
      <c r="P82" s="155"/>
      <c r="Q82" s="155"/>
      <c r="R82" s="155"/>
      <c r="S82" s="155"/>
      <c r="T82" s="155"/>
      <c r="U82" s="155"/>
      <c r="V82" s="155"/>
      <c r="W82" s="155"/>
      <c r="X82" s="155"/>
      <c r="Y82" s="155"/>
      <c r="Z82" s="155"/>
      <c r="AA82" s="122"/>
      <c r="AB82" s="122"/>
      <c r="AC82" s="122"/>
      <c r="AD82" s="122"/>
      <c r="AE82" s="122"/>
      <c r="AF82" s="122"/>
      <c r="AG82" s="122"/>
      <c r="AH82" s="122"/>
      <c r="AI82" s="122"/>
    </row>
    <row r="83" spans="1:35" x14ac:dyDescent="0.25">
      <c r="A83" s="62"/>
      <c r="B83" s="155"/>
      <c r="C83" s="126"/>
      <c r="D83" s="126"/>
      <c r="E83" s="126"/>
      <c r="F83" s="126"/>
      <c r="G83" s="126"/>
      <c r="H83" s="126"/>
      <c r="I83" s="126"/>
      <c r="J83" s="126"/>
      <c r="K83" s="126"/>
      <c r="L83" s="126"/>
      <c r="M83" s="126"/>
      <c r="N83" s="126"/>
      <c r="O83" s="126"/>
      <c r="P83" s="155"/>
      <c r="Q83" s="155"/>
      <c r="R83" s="155"/>
      <c r="S83" s="155"/>
      <c r="T83" s="155"/>
      <c r="U83" s="155"/>
      <c r="V83" s="155"/>
      <c r="W83" s="155"/>
      <c r="X83" s="155"/>
      <c r="Y83" s="155"/>
      <c r="Z83" s="155"/>
      <c r="AA83" s="122"/>
      <c r="AB83" s="122"/>
      <c r="AC83" s="122"/>
      <c r="AD83" s="122"/>
      <c r="AE83" s="122"/>
      <c r="AF83" s="122"/>
      <c r="AG83" s="122"/>
      <c r="AH83" s="122"/>
      <c r="AI83" s="122"/>
    </row>
    <row r="84" spans="1:35" x14ac:dyDescent="0.25">
      <c r="A84" s="62"/>
      <c r="B84" s="155"/>
      <c r="C84" s="126"/>
      <c r="D84" s="126"/>
      <c r="E84" s="126"/>
      <c r="F84" s="126"/>
      <c r="G84" s="126"/>
      <c r="H84" s="126"/>
      <c r="I84" s="126"/>
      <c r="J84" s="126"/>
      <c r="K84" s="126"/>
      <c r="L84" s="126"/>
      <c r="M84" s="126"/>
      <c r="N84" s="126"/>
      <c r="O84" s="126"/>
      <c r="P84" s="155"/>
      <c r="Q84" s="155"/>
      <c r="R84" s="155"/>
      <c r="S84" s="155"/>
      <c r="T84" s="155"/>
      <c r="U84" s="155"/>
      <c r="V84" s="155"/>
      <c r="W84" s="155"/>
      <c r="X84" s="155"/>
      <c r="Y84" s="155"/>
      <c r="Z84" s="155"/>
      <c r="AA84" s="122"/>
      <c r="AB84" s="122"/>
      <c r="AC84" s="122"/>
      <c r="AD84" s="122"/>
      <c r="AE84" s="122"/>
      <c r="AF84" s="122"/>
      <c r="AG84" s="122"/>
      <c r="AH84" s="122"/>
      <c r="AI84" s="122"/>
    </row>
    <row r="85" spans="1:35" x14ac:dyDescent="0.25">
      <c r="A85" s="62"/>
      <c r="B85" s="155"/>
      <c r="C85" s="126"/>
      <c r="D85" s="126"/>
      <c r="E85" s="126"/>
      <c r="F85" s="126"/>
      <c r="G85" s="126"/>
      <c r="H85" s="126"/>
      <c r="I85" s="126"/>
      <c r="J85" s="126"/>
      <c r="K85" s="126"/>
      <c r="L85" s="126"/>
      <c r="M85" s="126"/>
      <c r="N85" s="126"/>
      <c r="O85" s="126"/>
      <c r="P85" s="155"/>
      <c r="Q85" s="155"/>
      <c r="R85" s="155"/>
      <c r="S85" s="155"/>
      <c r="T85" s="155"/>
      <c r="U85" s="155"/>
      <c r="V85" s="155"/>
      <c r="W85" s="155"/>
      <c r="X85" s="155"/>
      <c r="Y85" s="155"/>
      <c r="Z85" s="155"/>
      <c r="AA85" s="122"/>
      <c r="AB85" s="122"/>
      <c r="AC85" s="122"/>
      <c r="AD85" s="122"/>
      <c r="AE85" s="122"/>
      <c r="AF85" s="122"/>
      <c r="AG85" s="122"/>
      <c r="AH85" s="122"/>
      <c r="AI85" s="122"/>
    </row>
    <row r="86" spans="1:35" x14ac:dyDescent="0.25">
      <c r="A86" s="62"/>
      <c r="B86" s="155"/>
      <c r="C86" s="126"/>
      <c r="D86" s="126"/>
      <c r="E86" s="126"/>
      <c r="F86" s="126"/>
      <c r="G86" s="126"/>
      <c r="H86" s="126"/>
      <c r="I86" s="126"/>
      <c r="J86" s="126"/>
      <c r="K86" s="126"/>
      <c r="L86" s="126"/>
      <c r="M86" s="126"/>
      <c r="N86" s="126"/>
      <c r="O86" s="126"/>
      <c r="P86" s="155"/>
      <c r="Q86" s="155"/>
      <c r="R86" s="155"/>
      <c r="S86" s="155"/>
      <c r="T86" s="155"/>
      <c r="U86" s="155"/>
      <c r="V86" s="155"/>
      <c r="W86" s="155"/>
      <c r="X86" s="155"/>
      <c r="Y86" s="155"/>
      <c r="Z86" s="155"/>
      <c r="AA86" s="122"/>
      <c r="AB86" s="122"/>
      <c r="AC86" s="122"/>
      <c r="AD86" s="122"/>
      <c r="AE86" s="122"/>
      <c r="AF86" s="122"/>
      <c r="AG86" s="122"/>
      <c r="AH86" s="122"/>
      <c r="AI86" s="122"/>
    </row>
    <row r="87" spans="1:35" x14ac:dyDescent="0.25">
      <c r="A87" s="62"/>
      <c r="B87" s="155"/>
      <c r="C87" s="126"/>
      <c r="D87" s="126"/>
      <c r="E87" s="126"/>
      <c r="F87" s="126"/>
      <c r="G87" s="126"/>
      <c r="H87" s="126"/>
      <c r="I87" s="126"/>
      <c r="J87" s="126"/>
      <c r="K87" s="126"/>
      <c r="L87" s="126"/>
      <c r="M87" s="126"/>
      <c r="N87" s="126"/>
      <c r="O87" s="126"/>
      <c r="P87" s="155"/>
      <c r="Q87" s="155"/>
      <c r="R87" s="155"/>
      <c r="S87" s="155"/>
      <c r="T87" s="155"/>
      <c r="U87" s="155"/>
      <c r="V87" s="155"/>
      <c r="W87" s="155"/>
      <c r="X87" s="155"/>
      <c r="Y87" s="155"/>
      <c r="Z87" s="155"/>
      <c r="AA87" s="122"/>
      <c r="AB87" s="122"/>
      <c r="AC87" s="122"/>
      <c r="AD87" s="122"/>
      <c r="AE87" s="122"/>
      <c r="AF87" s="122"/>
      <c r="AG87" s="122"/>
      <c r="AH87" s="122"/>
      <c r="AI87" s="122"/>
    </row>
    <row r="88" spans="1:35" x14ac:dyDescent="0.25">
      <c r="A88" s="62"/>
      <c r="B88" s="155"/>
      <c r="C88" s="126"/>
      <c r="D88" s="126"/>
      <c r="E88" s="126"/>
      <c r="F88" s="126"/>
      <c r="G88" s="126"/>
      <c r="H88" s="126"/>
      <c r="I88" s="126"/>
      <c r="J88" s="126"/>
      <c r="K88" s="126"/>
      <c r="L88" s="126"/>
      <c r="M88" s="126"/>
      <c r="N88" s="126"/>
      <c r="O88" s="126"/>
      <c r="P88" s="155"/>
      <c r="Q88" s="155"/>
      <c r="R88" s="155"/>
      <c r="S88" s="155"/>
      <c r="T88" s="155"/>
      <c r="U88" s="155"/>
      <c r="V88" s="155"/>
      <c r="W88" s="155"/>
      <c r="X88" s="155"/>
      <c r="Y88" s="155"/>
      <c r="Z88" s="155"/>
      <c r="AA88" s="122"/>
      <c r="AB88" s="122"/>
      <c r="AC88" s="122"/>
      <c r="AD88" s="122"/>
      <c r="AE88" s="122"/>
      <c r="AF88" s="122"/>
      <c r="AG88" s="122"/>
      <c r="AH88" s="122"/>
      <c r="AI88" s="122"/>
    </row>
    <row r="89" spans="1:35" x14ac:dyDescent="0.25">
      <c r="A89" s="62"/>
      <c r="B89" s="155"/>
      <c r="C89" s="126"/>
      <c r="D89" s="126"/>
      <c r="E89" s="126"/>
      <c r="F89" s="126"/>
      <c r="G89" s="126"/>
      <c r="H89" s="126"/>
      <c r="I89" s="126"/>
      <c r="J89" s="126"/>
      <c r="K89" s="126"/>
      <c r="L89" s="126"/>
      <c r="M89" s="126"/>
      <c r="N89" s="126"/>
      <c r="O89" s="126"/>
      <c r="P89" s="155"/>
      <c r="Q89" s="155"/>
      <c r="R89" s="155"/>
      <c r="S89" s="155"/>
      <c r="T89" s="155"/>
      <c r="U89" s="155"/>
      <c r="V89" s="155"/>
      <c r="W89" s="155"/>
      <c r="X89" s="155"/>
      <c r="Y89" s="155"/>
      <c r="Z89" s="155"/>
      <c r="AA89" s="122"/>
      <c r="AB89" s="122"/>
      <c r="AC89" s="122"/>
      <c r="AD89" s="122"/>
      <c r="AE89" s="122"/>
      <c r="AF89" s="122"/>
      <c r="AG89" s="122"/>
      <c r="AH89" s="122"/>
      <c r="AI89" s="122"/>
    </row>
    <row r="90" spans="1:35" x14ac:dyDescent="0.25">
      <c r="A90" s="62"/>
      <c r="B90" s="155"/>
      <c r="C90" s="126"/>
      <c r="D90" s="126"/>
      <c r="E90" s="126"/>
      <c r="F90" s="126"/>
      <c r="G90" s="126"/>
      <c r="H90" s="126"/>
      <c r="I90" s="126"/>
      <c r="J90" s="126"/>
      <c r="K90" s="126"/>
      <c r="L90" s="126"/>
      <c r="M90" s="126"/>
      <c r="N90" s="126"/>
      <c r="O90" s="126"/>
      <c r="P90" s="155"/>
      <c r="Q90" s="155"/>
      <c r="R90" s="155"/>
      <c r="S90" s="155"/>
      <c r="T90" s="155"/>
      <c r="U90" s="155"/>
      <c r="V90" s="155"/>
      <c r="W90" s="155"/>
      <c r="X90" s="155"/>
      <c r="Y90" s="155"/>
      <c r="Z90" s="155"/>
      <c r="AA90" s="122"/>
      <c r="AB90" s="122"/>
      <c r="AC90" s="122"/>
      <c r="AD90" s="122"/>
      <c r="AE90" s="122"/>
      <c r="AF90" s="122"/>
      <c r="AG90" s="122"/>
      <c r="AH90" s="122"/>
      <c r="AI90" s="122"/>
    </row>
    <row r="91" spans="1:35" x14ac:dyDescent="0.25">
      <c r="A91" s="62"/>
      <c r="B91" s="155"/>
      <c r="C91" s="126"/>
      <c r="D91" s="126"/>
      <c r="E91" s="126"/>
      <c r="F91" s="126"/>
      <c r="G91" s="126"/>
      <c r="H91" s="126"/>
      <c r="I91" s="126"/>
      <c r="J91" s="126"/>
      <c r="K91" s="126"/>
      <c r="L91" s="126"/>
      <c r="M91" s="126"/>
      <c r="N91" s="126"/>
      <c r="O91" s="126"/>
      <c r="P91" s="155"/>
      <c r="Q91" s="155"/>
      <c r="R91" s="155"/>
      <c r="S91" s="155"/>
      <c r="T91" s="155"/>
      <c r="U91" s="155"/>
      <c r="V91" s="155"/>
      <c r="W91" s="155"/>
      <c r="X91" s="155"/>
      <c r="Y91" s="155"/>
      <c r="Z91" s="155"/>
      <c r="AA91" s="122"/>
      <c r="AB91" s="122"/>
      <c r="AC91" s="122"/>
      <c r="AD91" s="122"/>
      <c r="AE91" s="122"/>
      <c r="AF91" s="122"/>
      <c r="AG91" s="122"/>
      <c r="AH91" s="122"/>
      <c r="AI91" s="122"/>
    </row>
    <row r="92" spans="1:35" x14ac:dyDescent="0.25">
      <c r="A92" s="62"/>
      <c r="B92" s="155"/>
      <c r="C92" s="126"/>
      <c r="D92" s="126"/>
      <c r="E92" s="126"/>
      <c r="F92" s="126"/>
      <c r="G92" s="126"/>
      <c r="H92" s="126"/>
      <c r="I92" s="126"/>
      <c r="J92" s="126"/>
      <c r="K92" s="126"/>
      <c r="L92" s="126"/>
      <c r="M92" s="126"/>
      <c r="N92" s="126"/>
      <c r="O92" s="126"/>
      <c r="P92" s="155"/>
      <c r="Q92" s="155"/>
      <c r="R92" s="155"/>
      <c r="S92" s="155"/>
      <c r="T92" s="155"/>
      <c r="U92" s="155"/>
      <c r="V92" s="155"/>
      <c r="W92" s="155"/>
      <c r="X92" s="155"/>
      <c r="Y92" s="155"/>
      <c r="Z92" s="155"/>
      <c r="AA92" s="122"/>
      <c r="AB92" s="122"/>
      <c r="AC92" s="122"/>
      <c r="AD92" s="122"/>
      <c r="AE92" s="122"/>
      <c r="AF92" s="122"/>
      <c r="AG92" s="122"/>
      <c r="AH92" s="122"/>
      <c r="AI92" s="122"/>
    </row>
    <row r="93" spans="1:35" x14ac:dyDescent="0.25">
      <c r="A93" s="62"/>
      <c r="B93" s="155"/>
      <c r="C93" s="126"/>
      <c r="D93" s="126"/>
      <c r="E93" s="126"/>
      <c r="F93" s="126"/>
      <c r="G93" s="126"/>
      <c r="H93" s="126"/>
      <c r="I93" s="126"/>
      <c r="J93" s="126"/>
      <c r="K93" s="126"/>
      <c r="L93" s="126"/>
      <c r="M93" s="126"/>
      <c r="N93" s="126"/>
      <c r="O93" s="126"/>
      <c r="P93" s="155"/>
      <c r="Q93" s="155"/>
      <c r="R93" s="155"/>
      <c r="S93" s="155"/>
      <c r="T93" s="155"/>
      <c r="U93" s="155"/>
      <c r="V93" s="155"/>
      <c r="W93" s="155"/>
      <c r="X93" s="155"/>
      <c r="Y93" s="155"/>
      <c r="Z93" s="155"/>
      <c r="AA93" s="122"/>
      <c r="AB93" s="122"/>
      <c r="AC93" s="122"/>
      <c r="AD93" s="122"/>
      <c r="AE93" s="122"/>
      <c r="AF93" s="122"/>
      <c r="AG93" s="122"/>
      <c r="AH93" s="122"/>
      <c r="AI93" s="122"/>
    </row>
    <row r="94" spans="1:35" x14ac:dyDescent="0.25">
      <c r="A94" s="62"/>
      <c r="B94" s="155"/>
      <c r="C94" s="126"/>
      <c r="D94" s="126"/>
      <c r="E94" s="126"/>
      <c r="F94" s="126"/>
      <c r="G94" s="126"/>
      <c r="H94" s="126"/>
      <c r="I94" s="126"/>
      <c r="J94" s="126"/>
      <c r="K94" s="126"/>
      <c r="L94" s="126"/>
      <c r="M94" s="126"/>
      <c r="N94" s="126"/>
      <c r="O94" s="126"/>
      <c r="P94" s="155"/>
      <c r="Q94" s="155"/>
      <c r="R94" s="155"/>
      <c r="S94" s="155"/>
      <c r="T94" s="155"/>
      <c r="U94" s="155"/>
      <c r="V94" s="155"/>
      <c r="W94" s="155"/>
      <c r="X94" s="155"/>
      <c r="Y94" s="155"/>
      <c r="Z94" s="155"/>
      <c r="AA94" s="122"/>
      <c r="AB94" s="122"/>
      <c r="AC94" s="122"/>
      <c r="AD94" s="122"/>
      <c r="AE94" s="122"/>
      <c r="AF94" s="122"/>
      <c r="AG94" s="122"/>
      <c r="AH94" s="122"/>
      <c r="AI94" s="122"/>
    </row>
    <row r="95" spans="1:35" x14ac:dyDescent="0.25">
      <c r="A95" s="62"/>
      <c r="B95" s="155"/>
      <c r="C95" s="126"/>
      <c r="D95" s="126"/>
      <c r="E95" s="126"/>
      <c r="F95" s="126"/>
      <c r="G95" s="126"/>
      <c r="H95" s="126"/>
      <c r="I95" s="126"/>
      <c r="J95" s="126"/>
      <c r="K95" s="126"/>
      <c r="L95" s="126"/>
      <c r="M95" s="126"/>
      <c r="N95" s="126"/>
      <c r="O95" s="126"/>
      <c r="P95" s="155"/>
      <c r="Q95" s="155"/>
      <c r="R95" s="155"/>
      <c r="S95" s="155"/>
      <c r="T95" s="155"/>
      <c r="U95" s="155"/>
      <c r="V95" s="155"/>
      <c r="W95" s="155"/>
      <c r="X95" s="155"/>
      <c r="Y95" s="155"/>
      <c r="Z95" s="155"/>
      <c r="AA95" s="122"/>
      <c r="AB95" s="122"/>
      <c r="AC95" s="122"/>
      <c r="AD95" s="122"/>
      <c r="AE95" s="122"/>
      <c r="AF95" s="122"/>
      <c r="AG95" s="122"/>
      <c r="AH95" s="122"/>
      <c r="AI95" s="122"/>
    </row>
    <row r="96" spans="1:35" x14ac:dyDescent="0.25">
      <c r="A96" s="62"/>
      <c r="B96" s="155"/>
      <c r="C96" s="126"/>
      <c r="D96" s="126"/>
      <c r="E96" s="126"/>
      <c r="F96" s="126"/>
      <c r="G96" s="126"/>
      <c r="H96" s="126"/>
      <c r="I96" s="126"/>
      <c r="J96" s="126"/>
      <c r="K96" s="126"/>
      <c r="L96" s="126"/>
      <c r="M96" s="126"/>
      <c r="N96" s="126"/>
      <c r="O96" s="126"/>
      <c r="P96" s="155"/>
      <c r="Q96" s="155"/>
      <c r="R96" s="155"/>
      <c r="S96" s="155"/>
      <c r="T96" s="155"/>
      <c r="U96" s="155"/>
      <c r="V96" s="155"/>
      <c r="W96" s="155"/>
      <c r="X96" s="155"/>
      <c r="Y96" s="155"/>
      <c r="Z96" s="155"/>
      <c r="AA96" s="122"/>
      <c r="AB96" s="122"/>
      <c r="AC96" s="122"/>
      <c r="AD96" s="122"/>
      <c r="AE96" s="122"/>
      <c r="AF96" s="122"/>
      <c r="AG96" s="122"/>
      <c r="AH96" s="122"/>
      <c r="AI96" s="122"/>
    </row>
    <row r="97" spans="1:35" x14ac:dyDescent="0.25">
      <c r="A97" s="62"/>
      <c r="B97" s="155"/>
      <c r="C97" s="126"/>
      <c r="D97" s="126"/>
      <c r="E97" s="126"/>
      <c r="F97" s="126"/>
      <c r="G97" s="126"/>
      <c r="H97" s="126"/>
      <c r="I97" s="126"/>
      <c r="J97" s="126"/>
      <c r="K97" s="126"/>
      <c r="L97" s="126"/>
      <c r="M97" s="126"/>
      <c r="N97" s="126"/>
      <c r="O97" s="126"/>
      <c r="P97" s="155"/>
      <c r="Q97" s="155"/>
      <c r="R97" s="155"/>
      <c r="S97" s="155"/>
      <c r="T97" s="155"/>
      <c r="U97" s="155"/>
      <c r="V97" s="155"/>
      <c r="W97" s="155"/>
      <c r="X97" s="155"/>
      <c r="Y97" s="155"/>
      <c r="Z97" s="155"/>
      <c r="AA97" s="122"/>
      <c r="AB97" s="122"/>
      <c r="AC97" s="122"/>
      <c r="AD97" s="122"/>
      <c r="AE97" s="122"/>
      <c r="AF97" s="122"/>
      <c r="AG97" s="122"/>
      <c r="AH97" s="122"/>
      <c r="AI97" s="122"/>
    </row>
    <row r="98" spans="1:35" x14ac:dyDescent="0.25">
      <c r="A98" s="62"/>
      <c r="B98" s="155"/>
      <c r="C98" s="126"/>
      <c r="D98" s="126"/>
      <c r="E98" s="126"/>
      <c r="F98" s="126"/>
      <c r="G98" s="126"/>
      <c r="H98" s="126"/>
      <c r="I98" s="126"/>
      <c r="J98" s="126"/>
      <c r="K98" s="126"/>
      <c r="L98" s="126"/>
      <c r="M98" s="126"/>
      <c r="N98" s="126"/>
      <c r="O98" s="126"/>
      <c r="P98" s="155"/>
      <c r="Q98" s="155"/>
      <c r="R98" s="155"/>
      <c r="S98" s="155"/>
      <c r="T98" s="155"/>
      <c r="U98" s="155"/>
      <c r="V98" s="155"/>
      <c r="W98" s="155"/>
      <c r="X98" s="155"/>
      <c r="Y98" s="155"/>
      <c r="Z98" s="155"/>
      <c r="AA98" s="122"/>
      <c r="AB98" s="122"/>
      <c r="AC98" s="122"/>
      <c r="AD98" s="122"/>
      <c r="AE98" s="122"/>
      <c r="AF98" s="122"/>
      <c r="AG98" s="122"/>
      <c r="AH98" s="122"/>
      <c r="AI98" s="122"/>
    </row>
    <row r="99" spans="1:35" x14ac:dyDescent="0.25">
      <c r="A99" s="62"/>
      <c r="B99" s="155"/>
      <c r="C99" s="126"/>
      <c r="D99" s="126"/>
      <c r="E99" s="126"/>
      <c r="F99" s="126"/>
      <c r="G99" s="126"/>
      <c r="H99" s="126"/>
      <c r="I99" s="126"/>
      <c r="J99" s="126"/>
      <c r="K99" s="126"/>
      <c r="L99" s="126"/>
      <c r="M99" s="126"/>
      <c r="N99" s="126"/>
      <c r="O99" s="126"/>
      <c r="P99" s="155"/>
      <c r="Q99" s="155"/>
      <c r="R99" s="155"/>
      <c r="S99" s="155"/>
      <c r="T99" s="155"/>
      <c r="U99" s="155"/>
      <c r="V99" s="155"/>
      <c r="W99" s="155"/>
      <c r="X99" s="155"/>
      <c r="Y99" s="155"/>
      <c r="Z99" s="155"/>
      <c r="AA99" s="122"/>
      <c r="AB99" s="122"/>
      <c r="AC99" s="122"/>
      <c r="AD99" s="122"/>
      <c r="AE99" s="122"/>
      <c r="AF99" s="122"/>
      <c r="AG99" s="122"/>
      <c r="AH99" s="122"/>
      <c r="AI99" s="122"/>
    </row>
    <row r="100" spans="1:35" x14ac:dyDescent="0.25">
      <c r="A100" s="62"/>
      <c r="B100" s="155"/>
      <c r="C100" s="126"/>
      <c r="D100" s="126"/>
      <c r="E100" s="126"/>
      <c r="F100" s="126"/>
      <c r="G100" s="126"/>
      <c r="H100" s="126"/>
      <c r="I100" s="126"/>
      <c r="J100" s="126"/>
      <c r="K100" s="126"/>
      <c r="L100" s="126"/>
      <c r="M100" s="126"/>
      <c r="N100" s="126"/>
      <c r="O100" s="126"/>
      <c r="P100" s="155"/>
      <c r="Q100" s="155"/>
      <c r="R100" s="155"/>
      <c r="S100" s="155"/>
      <c r="T100" s="155"/>
      <c r="U100" s="155"/>
      <c r="V100" s="155"/>
      <c r="W100" s="155"/>
      <c r="X100" s="155"/>
      <c r="Y100" s="155"/>
      <c r="Z100" s="155"/>
      <c r="AA100" s="122"/>
      <c r="AB100" s="122"/>
      <c r="AC100" s="122"/>
      <c r="AD100" s="122"/>
      <c r="AE100" s="122"/>
      <c r="AF100" s="122"/>
      <c r="AG100" s="122"/>
      <c r="AH100" s="122"/>
      <c r="AI100" s="122"/>
    </row>
    <row r="101" spans="1:35" x14ac:dyDescent="0.25">
      <c r="A101" s="62"/>
      <c r="B101" s="155"/>
      <c r="C101" s="126"/>
      <c r="D101" s="126"/>
      <c r="E101" s="126"/>
      <c r="F101" s="126"/>
      <c r="G101" s="126"/>
      <c r="H101" s="126"/>
      <c r="I101" s="126"/>
      <c r="J101" s="126"/>
      <c r="K101" s="126"/>
      <c r="L101" s="126"/>
      <c r="M101" s="126"/>
      <c r="N101" s="126"/>
      <c r="O101" s="126"/>
      <c r="P101" s="155"/>
      <c r="Q101" s="155"/>
      <c r="R101" s="155"/>
      <c r="S101" s="155"/>
      <c r="T101" s="155"/>
      <c r="U101" s="155"/>
      <c r="V101" s="155"/>
      <c r="W101" s="155"/>
      <c r="X101" s="155"/>
      <c r="Y101" s="155"/>
      <c r="Z101" s="155"/>
      <c r="AA101" s="122"/>
      <c r="AB101" s="122"/>
      <c r="AC101" s="122"/>
      <c r="AD101" s="122"/>
      <c r="AE101" s="122"/>
      <c r="AF101" s="122"/>
      <c r="AG101" s="122"/>
      <c r="AH101" s="122"/>
      <c r="AI101" s="122"/>
    </row>
    <row r="102" spans="1:35" x14ac:dyDescent="0.25">
      <c r="A102" s="62"/>
      <c r="B102" s="155"/>
      <c r="C102" s="126"/>
      <c r="D102" s="126"/>
      <c r="E102" s="126"/>
      <c r="F102" s="126"/>
      <c r="G102" s="126"/>
      <c r="H102" s="126"/>
      <c r="I102" s="126"/>
      <c r="J102" s="126"/>
      <c r="K102" s="126"/>
      <c r="L102" s="126"/>
      <c r="M102" s="126"/>
      <c r="N102" s="126"/>
      <c r="O102" s="126"/>
      <c r="P102" s="155"/>
      <c r="Q102" s="155"/>
      <c r="R102" s="155"/>
      <c r="S102" s="155"/>
      <c r="T102" s="155"/>
      <c r="U102" s="155"/>
      <c r="V102" s="155"/>
      <c r="W102" s="155"/>
      <c r="X102" s="155"/>
      <c r="Y102" s="155"/>
      <c r="Z102" s="155"/>
      <c r="AA102" s="122"/>
      <c r="AB102" s="122"/>
      <c r="AC102" s="122"/>
      <c r="AD102" s="122"/>
      <c r="AE102" s="122"/>
      <c r="AF102" s="122"/>
      <c r="AG102" s="122"/>
      <c r="AH102" s="122"/>
      <c r="AI102" s="122"/>
    </row>
    <row r="103" spans="1:35" x14ac:dyDescent="0.25">
      <c r="A103" s="62"/>
      <c r="B103" s="155"/>
      <c r="C103" s="126"/>
      <c r="D103" s="126"/>
      <c r="E103" s="126"/>
      <c r="F103" s="126"/>
      <c r="G103" s="126"/>
      <c r="H103" s="126"/>
      <c r="I103" s="126"/>
      <c r="J103" s="126"/>
      <c r="K103" s="126"/>
      <c r="L103" s="126"/>
      <c r="M103" s="126"/>
      <c r="N103" s="126"/>
      <c r="O103" s="126"/>
      <c r="P103" s="155"/>
      <c r="Q103" s="155"/>
      <c r="R103" s="155"/>
      <c r="S103" s="155"/>
      <c r="T103" s="155"/>
      <c r="U103" s="155"/>
      <c r="V103" s="155"/>
      <c r="W103" s="155"/>
      <c r="X103" s="155"/>
      <c r="Y103" s="155"/>
      <c r="Z103" s="155"/>
      <c r="AA103" s="122"/>
      <c r="AB103" s="122"/>
      <c r="AC103" s="122"/>
      <c r="AD103" s="122"/>
      <c r="AE103" s="122"/>
      <c r="AF103" s="122"/>
      <c r="AG103" s="122"/>
      <c r="AH103" s="122"/>
      <c r="AI103" s="122"/>
    </row>
    <row r="104" spans="1:35" x14ac:dyDescent="0.25">
      <c r="A104" s="62"/>
      <c r="B104" s="155"/>
      <c r="C104" s="126"/>
      <c r="D104" s="126"/>
      <c r="E104" s="126"/>
      <c r="F104" s="126"/>
      <c r="G104" s="126"/>
      <c r="H104" s="126"/>
      <c r="I104" s="126"/>
      <c r="J104" s="126"/>
      <c r="K104" s="126"/>
      <c r="L104" s="126"/>
      <c r="M104" s="126"/>
      <c r="N104" s="126"/>
      <c r="O104" s="126"/>
      <c r="P104" s="155"/>
      <c r="Q104" s="155"/>
      <c r="R104" s="155"/>
      <c r="S104" s="155"/>
      <c r="T104" s="155"/>
      <c r="U104" s="155"/>
      <c r="V104" s="155"/>
      <c r="W104" s="155"/>
      <c r="X104" s="155"/>
      <c r="Y104" s="155"/>
      <c r="Z104" s="155"/>
      <c r="AA104" s="122"/>
      <c r="AB104" s="122"/>
      <c r="AC104" s="122"/>
      <c r="AD104" s="122"/>
      <c r="AE104" s="122"/>
      <c r="AF104" s="122"/>
      <c r="AG104" s="122"/>
      <c r="AH104" s="122"/>
      <c r="AI104" s="122"/>
    </row>
    <row r="105" spans="1:35" x14ac:dyDescent="0.25">
      <c r="A105" s="62"/>
      <c r="B105" s="155"/>
      <c r="C105" s="126"/>
      <c r="D105" s="126"/>
      <c r="E105" s="126"/>
      <c r="F105" s="126"/>
      <c r="G105" s="126"/>
      <c r="H105" s="126"/>
      <c r="I105" s="126"/>
      <c r="J105" s="126"/>
      <c r="K105" s="126"/>
      <c r="L105" s="126"/>
      <c r="M105" s="126"/>
      <c r="N105" s="126"/>
      <c r="O105" s="126"/>
      <c r="P105" s="155"/>
      <c r="Q105" s="155"/>
      <c r="R105" s="155"/>
      <c r="S105" s="155"/>
      <c r="T105" s="155"/>
      <c r="U105" s="155"/>
      <c r="V105" s="155"/>
      <c r="W105" s="155"/>
      <c r="X105" s="155"/>
      <c r="Y105" s="155"/>
      <c r="Z105" s="155"/>
      <c r="AA105" s="122"/>
      <c r="AB105" s="122"/>
      <c r="AC105" s="122"/>
      <c r="AD105" s="122"/>
      <c r="AE105" s="122"/>
      <c r="AF105" s="122"/>
      <c r="AG105" s="122"/>
      <c r="AH105" s="122"/>
      <c r="AI105" s="122"/>
    </row>
    <row r="106" spans="1:35" x14ac:dyDescent="0.25">
      <c r="A106" s="62"/>
      <c r="B106" s="155"/>
      <c r="C106" s="126"/>
      <c r="D106" s="126"/>
      <c r="E106" s="126"/>
      <c r="F106" s="126"/>
      <c r="G106" s="126"/>
      <c r="H106" s="126"/>
      <c r="I106" s="126"/>
      <c r="J106" s="126"/>
      <c r="K106" s="126"/>
      <c r="L106" s="126"/>
      <c r="M106" s="126"/>
      <c r="N106" s="126"/>
      <c r="O106" s="126"/>
      <c r="P106" s="155"/>
      <c r="Q106" s="155"/>
      <c r="R106" s="155"/>
      <c r="S106" s="155"/>
      <c r="T106" s="155"/>
      <c r="U106" s="155"/>
      <c r="V106" s="155"/>
      <c r="W106" s="155"/>
      <c r="X106" s="155"/>
      <c r="Y106" s="155"/>
      <c r="Z106" s="155"/>
      <c r="AA106" s="122"/>
      <c r="AB106" s="122"/>
      <c r="AC106" s="122"/>
      <c r="AD106" s="122"/>
      <c r="AE106" s="122"/>
      <c r="AF106" s="122"/>
      <c r="AG106" s="122"/>
      <c r="AH106" s="122"/>
      <c r="AI106" s="122"/>
    </row>
    <row r="107" spans="1:35" x14ac:dyDescent="0.25">
      <c r="A107" s="62"/>
      <c r="B107" s="155"/>
      <c r="C107" s="126"/>
      <c r="D107" s="126"/>
      <c r="E107" s="126"/>
      <c r="F107" s="126"/>
      <c r="G107" s="126"/>
      <c r="H107" s="126"/>
      <c r="I107" s="126"/>
      <c r="J107" s="126"/>
      <c r="K107" s="126"/>
      <c r="L107" s="126"/>
      <c r="M107" s="126"/>
      <c r="N107" s="126"/>
      <c r="O107" s="126"/>
      <c r="P107" s="155"/>
      <c r="Q107" s="155"/>
      <c r="R107" s="155"/>
      <c r="S107" s="155"/>
      <c r="T107" s="155"/>
      <c r="U107" s="155"/>
      <c r="V107" s="155"/>
      <c r="W107" s="155"/>
      <c r="X107" s="155"/>
      <c r="Y107" s="155"/>
      <c r="Z107" s="155"/>
      <c r="AA107" s="122"/>
      <c r="AB107" s="122"/>
      <c r="AC107" s="122"/>
      <c r="AD107" s="122"/>
      <c r="AE107" s="122"/>
      <c r="AF107" s="122"/>
      <c r="AG107" s="122"/>
      <c r="AH107" s="122"/>
      <c r="AI107" s="122"/>
    </row>
    <row r="108" spans="1:35" x14ac:dyDescent="0.25">
      <c r="A108" s="62"/>
      <c r="B108" s="155"/>
      <c r="C108" s="126"/>
      <c r="D108" s="126"/>
      <c r="E108" s="126"/>
      <c r="F108" s="126"/>
      <c r="G108" s="126"/>
      <c r="H108" s="126"/>
      <c r="I108" s="126"/>
      <c r="J108" s="126"/>
      <c r="K108" s="126"/>
      <c r="L108" s="126"/>
      <c r="M108" s="126"/>
      <c r="N108" s="126"/>
      <c r="O108" s="126"/>
      <c r="P108" s="155"/>
      <c r="Q108" s="155"/>
      <c r="R108" s="155"/>
      <c r="S108" s="155"/>
      <c r="T108" s="155"/>
      <c r="U108" s="155"/>
      <c r="V108" s="155"/>
      <c r="W108" s="155"/>
      <c r="X108" s="155"/>
      <c r="Y108" s="155"/>
      <c r="Z108" s="155"/>
      <c r="AA108" s="122"/>
      <c r="AB108" s="122"/>
      <c r="AC108" s="122"/>
      <c r="AD108" s="122"/>
      <c r="AE108" s="122"/>
      <c r="AF108" s="122"/>
      <c r="AG108" s="122"/>
      <c r="AH108" s="122"/>
      <c r="AI108" s="122"/>
    </row>
    <row r="109" spans="1:35" x14ac:dyDescent="0.25">
      <c r="A109" s="62"/>
      <c r="B109" s="155"/>
      <c r="C109" s="126"/>
      <c r="D109" s="126"/>
      <c r="E109" s="126"/>
      <c r="F109" s="126"/>
      <c r="G109" s="126"/>
      <c r="H109" s="126"/>
      <c r="I109" s="126"/>
      <c r="J109" s="126"/>
      <c r="K109" s="126"/>
      <c r="L109" s="126"/>
      <c r="M109" s="126"/>
      <c r="N109" s="126"/>
      <c r="O109" s="126"/>
      <c r="P109" s="155"/>
      <c r="Q109" s="155"/>
      <c r="R109" s="155"/>
      <c r="S109" s="155"/>
      <c r="T109" s="155"/>
      <c r="U109" s="155"/>
      <c r="V109" s="155"/>
      <c r="W109" s="155"/>
      <c r="X109" s="155"/>
      <c r="Y109" s="155"/>
      <c r="Z109" s="155"/>
      <c r="AA109" s="122"/>
      <c r="AB109" s="122"/>
      <c r="AC109" s="122"/>
      <c r="AD109" s="122"/>
      <c r="AE109" s="122"/>
      <c r="AF109" s="122"/>
      <c r="AG109" s="122"/>
      <c r="AH109" s="122"/>
      <c r="AI109" s="122"/>
    </row>
    <row r="110" spans="1:35" x14ac:dyDescent="0.25">
      <c r="A110" s="62"/>
      <c r="B110" s="155"/>
      <c r="C110" s="126"/>
      <c r="D110" s="126"/>
      <c r="E110" s="126"/>
      <c r="F110" s="126"/>
      <c r="G110" s="126"/>
      <c r="H110" s="126"/>
      <c r="I110" s="126"/>
      <c r="J110" s="126"/>
      <c r="K110" s="126"/>
      <c r="L110" s="126"/>
      <c r="M110" s="126"/>
      <c r="N110" s="126"/>
      <c r="O110" s="126"/>
      <c r="P110" s="155"/>
      <c r="Q110" s="155"/>
      <c r="R110" s="155"/>
      <c r="S110" s="155"/>
      <c r="T110" s="155"/>
      <c r="U110" s="155"/>
      <c r="V110" s="155"/>
      <c r="W110" s="155"/>
      <c r="X110" s="155"/>
      <c r="Y110" s="155"/>
      <c r="Z110" s="155"/>
      <c r="AA110" s="122"/>
      <c r="AB110" s="122"/>
      <c r="AC110" s="122"/>
      <c r="AD110" s="122"/>
      <c r="AE110" s="122"/>
      <c r="AF110" s="122"/>
      <c r="AG110" s="122"/>
      <c r="AH110" s="122"/>
      <c r="AI110" s="122"/>
    </row>
    <row r="111" spans="1:35" x14ac:dyDescent="0.25">
      <c r="A111" s="62"/>
      <c r="B111" s="155"/>
      <c r="C111" s="126"/>
      <c r="D111" s="126"/>
      <c r="E111" s="126"/>
      <c r="F111" s="126"/>
      <c r="G111" s="126"/>
      <c r="H111" s="126"/>
      <c r="I111" s="126"/>
      <c r="J111" s="126"/>
      <c r="K111" s="126"/>
      <c r="L111" s="126"/>
      <c r="M111" s="126"/>
      <c r="N111" s="126"/>
      <c r="O111" s="126"/>
      <c r="P111" s="155"/>
      <c r="Q111" s="155"/>
      <c r="R111" s="155"/>
      <c r="S111" s="155"/>
      <c r="T111" s="155"/>
      <c r="U111" s="155"/>
      <c r="V111" s="155"/>
      <c r="W111" s="155"/>
      <c r="X111" s="155"/>
      <c r="Y111" s="155"/>
      <c r="Z111" s="155"/>
      <c r="AA111" s="122"/>
      <c r="AB111" s="122"/>
      <c r="AC111" s="122"/>
      <c r="AD111" s="122"/>
      <c r="AE111" s="122"/>
      <c r="AF111" s="122"/>
      <c r="AG111" s="122"/>
      <c r="AH111" s="122"/>
      <c r="AI111" s="122"/>
    </row>
    <row r="112" spans="1:35" x14ac:dyDescent="0.25">
      <c r="A112" s="62"/>
      <c r="B112" s="155"/>
      <c r="C112" s="126"/>
      <c r="D112" s="126"/>
      <c r="E112" s="126"/>
      <c r="F112" s="126"/>
      <c r="G112" s="126"/>
      <c r="H112" s="126"/>
      <c r="I112" s="126"/>
      <c r="J112" s="126"/>
      <c r="K112" s="126"/>
      <c r="L112" s="126"/>
      <c r="M112" s="126"/>
      <c r="N112" s="126"/>
      <c r="O112" s="126"/>
      <c r="P112" s="155"/>
      <c r="Q112" s="155"/>
      <c r="R112" s="155"/>
      <c r="S112" s="155"/>
      <c r="T112" s="155"/>
      <c r="U112" s="155"/>
      <c r="V112" s="155"/>
      <c r="W112" s="155"/>
      <c r="X112" s="155"/>
      <c r="Y112" s="155"/>
      <c r="Z112" s="155"/>
      <c r="AA112" s="122"/>
      <c r="AB112" s="122"/>
      <c r="AC112" s="122"/>
      <c r="AD112" s="122"/>
      <c r="AE112" s="122"/>
      <c r="AF112" s="122"/>
      <c r="AG112" s="122"/>
      <c r="AH112" s="122"/>
      <c r="AI112" s="122"/>
    </row>
    <row r="113" spans="1:35" x14ac:dyDescent="0.25">
      <c r="A113" s="62"/>
      <c r="B113" s="155"/>
      <c r="C113" s="126"/>
      <c r="D113" s="126"/>
      <c r="E113" s="126"/>
      <c r="F113" s="126"/>
      <c r="G113" s="126"/>
      <c r="H113" s="126"/>
      <c r="I113" s="126"/>
      <c r="J113" s="126"/>
      <c r="K113" s="126"/>
      <c r="L113" s="126"/>
      <c r="M113" s="126"/>
      <c r="N113" s="126"/>
      <c r="O113" s="126"/>
      <c r="P113" s="155"/>
      <c r="Q113" s="155"/>
      <c r="R113" s="155"/>
      <c r="S113" s="155"/>
      <c r="T113" s="155"/>
      <c r="U113" s="155"/>
      <c r="V113" s="155"/>
      <c r="W113" s="155"/>
      <c r="X113" s="155"/>
      <c r="Y113" s="155"/>
      <c r="Z113" s="155"/>
      <c r="AA113" s="122"/>
      <c r="AB113" s="122"/>
      <c r="AC113" s="122"/>
      <c r="AD113" s="122"/>
      <c r="AE113" s="122"/>
      <c r="AF113" s="122"/>
      <c r="AG113" s="122"/>
      <c r="AH113" s="122"/>
      <c r="AI113" s="122"/>
    </row>
    <row r="114" spans="1:35" x14ac:dyDescent="0.25">
      <c r="A114" s="62"/>
      <c r="B114" s="155"/>
      <c r="C114" s="126"/>
      <c r="D114" s="126"/>
      <c r="E114" s="126"/>
      <c r="F114" s="126"/>
      <c r="G114" s="126"/>
      <c r="H114" s="126"/>
      <c r="I114" s="126"/>
      <c r="J114" s="126"/>
      <c r="K114" s="126"/>
      <c r="L114" s="126"/>
      <c r="M114" s="126"/>
      <c r="N114" s="126"/>
      <c r="O114" s="126"/>
      <c r="P114" s="155"/>
      <c r="Q114" s="155"/>
      <c r="R114" s="155"/>
      <c r="S114" s="155"/>
      <c r="T114" s="155"/>
      <c r="U114" s="155"/>
      <c r="V114" s="155"/>
      <c r="W114" s="155"/>
      <c r="X114" s="155"/>
      <c r="Y114" s="155"/>
      <c r="Z114" s="155"/>
      <c r="AA114" s="122"/>
      <c r="AB114" s="122"/>
      <c r="AC114" s="122"/>
      <c r="AD114" s="122"/>
      <c r="AE114" s="122"/>
      <c r="AF114" s="122"/>
      <c r="AG114" s="122"/>
      <c r="AH114" s="122"/>
      <c r="AI114" s="122"/>
    </row>
    <row r="115" spans="1:35" x14ac:dyDescent="0.25">
      <c r="A115" s="62"/>
      <c r="B115" s="155"/>
      <c r="C115" s="126"/>
      <c r="D115" s="126"/>
      <c r="E115" s="126"/>
      <c r="F115" s="126"/>
      <c r="G115" s="126"/>
      <c r="H115" s="126"/>
      <c r="I115" s="126"/>
      <c r="J115" s="126"/>
      <c r="K115" s="126"/>
      <c r="L115" s="126"/>
      <c r="M115" s="126"/>
      <c r="N115" s="126"/>
      <c r="O115" s="126"/>
      <c r="P115" s="155"/>
      <c r="Q115" s="155"/>
      <c r="R115" s="155"/>
      <c r="S115" s="155"/>
      <c r="T115" s="155"/>
      <c r="U115" s="155"/>
      <c r="V115" s="155"/>
      <c r="W115" s="155"/>
      <c r="X115" s="155"/>
      <c r="Y115" s="155"/>
      <c r="Z115" s="155"/>
      <c r="AA115" s="122"/>
      <c r="AB115" s="122"/>
      <c r="AC115" s="122"/>
      <c r="AD115" s="122"/>
      <c r="AE115" s="122"/>
      <c r="AF115" s="122"/>
      <c r="AG115" s="122"/>
      <c r="AH115" s="122"/>
      <c r="AI115" s="122"/>
    </row>
    <row r="116" spans="1:35" x14ac:dyDescent="0.25">
      <c r="A116" s="62"/>
      <c r="B116" s="155"/>
      <c r="C116" s="126"/>
      <c r="D116" s="126"/>
      <c r="E116" s="126"/>
      <c r="F116" s="126"/>
      <c r="G116" s="126"/>
      <c r="H116" s="126"/>
      <c r="I116" s="126"/>
      <c r="J116" s="126"/>
      <c r="K116" s="126"/>
      <c r="L116" s="126"/>
      <c r="M116" s="126"/>
      <c r="N116" s="126"/>
      <c r="O116" s="126"/>
      <c r="P116" s="155"/>
      <c r="Q116" s="155"/>
      <c r="R116" s="155"/>
      <c r="S116" s="155"/>
      <c r="T116" s="155"/>
      <c r="U116" s="155"/>
      <c r="V116" s="155"/>
      <c r="W116" s="155"/>
      <c r="X116" s="155"/>
      <c r="Y116" s="155"/>
      <c r="Z116" s="155"/>
      <c r="AA116" s="122"/>
      <c r="AB116" s="122"/>
      <c r="AC116" s="122"/>
      <c r="AD116" s="122"/>
      <c r="AE116" s="122"/>
      <c r="AF116" s="122"/>
      <c r="AG116" s="122"/>
      <c r="AH116" s="122"/>
      <c r="AI116" s="122"/>
    </row>
    <row r="117" spans="1:35" x14ac:dyDescent="0.25">
      <c r="A117" s="62"/>
      <c r="B117" s="155"/>
      <c r="C117" s="126"/>
      <c r="D117" s="126"/>
      <c r="E117" s="126"/>
      <c r="F117" s="126"/>
      <c r="G117" s="126"/>
      <c r="H117" s="126"/>
      <c r="I117" s="126"/>
      <c r="J117" s="126"/>
      <c r="K117" s="126"/>
      <c r="L117" s="126"/>
      <c r="M117" s="126"/>
      <c r="N117" s="126"/>
      <c r="O117" s="126"/>
      <c r="P117" s="155"/>
      <c r="Q117" s="155"/>
      <c r="R117" s="155"/>
      <c r="S117" s="155"/>
      <c r="T117" s="155"/>
      <c r="U117" s="155"/>
      <c r="V117" s="155"/>
      <c r="W117" s="155"/>
      <c r="X117" s="155"/>
      <c r="Y117" s="155"/>
      <c r="Z117" s="155"/>
      <c r="AA117" s="122"/>
      <c r="AB117" s="122"/>
      <c r="AC117" s="122"/>
      <c r="AD117" s="122"/>
      <c r="AE117" s="122"/>
      <c r="AF117" s="122"/>
      <c r="AG117" s="122"/>
      <c r="AH117" s="122"/>
      <c r="AI117" s="122"/>
    </row>
    <row r="118" spans="1:35" x14ac:dyDescent="0.25">
      <c r="A118" s="62"/>
      <c r="B118" s="155"/>
      <c r="C118" s="126"/>
      <c r="D118" s="126"/>
      <c r="E118" s="126"/>
      <c r="F118" s="126"/>
      <c r="G118" s="126"/>
      <c r="H118" s="126"/>
      <c r="I118" s="126"/>
      <c r="J118" s="126"/>
      <c r="K118" s="126"/>
      <c r="L118" s="126"/>
      <c r="M118" s="126"/>
      <c r="N118" s="126"/>
      <c r="O118" s="126"/>
      <c r="P118" s="155"/>
      <c r="Q118" s="155"/>
      <c r="R118" s="155"/>
      <c r="S118" s="155"/>
      <c r="T118" s="155"/>
      <c r="U118" s="155"/>
      <c r="V118" s="155"/>
      <c r="W118" s="155"/>
      <c r="X118" s="155"/>
      <c r="Y118" s="155"/>
      <c r="Z118" s="155"/>
      <c r="AA118" s="122"/>
      <c r="AB118" s="122"/>
      <c r="AC118" s="122"/>
      <c r="AD118" s="122"/>
      <c r="AE118" s="122"/>
      <c r="AF118" s="122"/>
      <c r="AG118" s="122"/>
      <c r="AH118" s="122"/>
      <c r="AI118" s="122"/>
    </row>
    <row r="119" spans="1:35" x14ac:dyDescent="0.25">
      <c r="A119" s="126"/>
      <c r="B119" s="155"/>
      <c r="C119" s="126"/>
      <c r="D119" s="126"/>
      <c r="E119" s="126"/>
      <c r="F119" s="126"/>
      <c r="G119" s="126"/>
      <c r="H119" s="126"/>
      <c r="I119" s="126"/>
      <c r="J119" s="126"/>
      <c r="K119" s="126"/>
      <c r="L119" s="126"/>
      <c r="M119" s="126"/>
      <c r="N119" s="126"/>
      <c r="O119" s="126"/>
      <c r="P119" s="155"/>
      <c r="Q119" s="155"/>
      <c r="R119" s="155"/>
      <c r="S119" s="155"/>
      <c r="T119" s="155"/>
      <c r="U119" s="155"/>
      <c r="V119" s="155"/>
      <c r="W119" s="155"/>
      <c r="X119" s="155"/>
      <c r="Y119" s="155"/>
      <c r="Z119" s="155"/>
      <c r="AA119" s="122"/>
      <c r="AB119" s="122"/>
      <c r="AC119" s="122"/>
      <c r="AD119" s="122"/>
      <c r="AE119" s="122"/>
      <c r="AF119" s="122"/>
      <c r="AG119" s="122"/>
      <c r="AH119" s="122"/>
      <c r="AI119" s="122"/>
    </row>
    <row r="120" spans="1:35" x14ac:dyDescent="0.25">
      <c r="A120" s="126"/>
      <c r="B120" s="155"/>
      <c r="C120" s="126"/>
      <c r="D120" s="126"/>
      <c r="E120" s="126"/>
      <c r="F120" s="126"/>
      <c r="G120" s="126"/>
      <c r="H120" s="126"/>
      <c r="I120" s="126"/>
      <c r="J120" s="126"/>
      <c r="K120" s="126"/>
      <c r="L120" s="126"/>
      <c r="M120" s="126"/>
      <c r="N120" s="126"/>
      <c r="O120" s="126"/>
      <c r="P120" s="155"/>
      <c r="Q120" s="155"/>
      <c r="R120" s="155"/>
      <c r="S120" s="155"/>
      <c r="T120" s="155"/>
      <c r="U120" s="155"/>
      <c r="V120" s="155"/>
      <c r="W120" s="155"/>
      <c r="X120" s="155"/>
      <c r="Y120" s="155"/>
      <c r="Z120" s="155"/>
      <c r="AA120" s="122"/>
      <c r="AB120" s="122"/>
      <c r="AC120" s="122"/>
      <c r="AD120" s="122"/>
      <c r="AE120" s="122"/>
      <c r="AF120" s="122"/>
      <c r="AG120" s="122"/>
      <c r="AH120" s="122"/>
      <c r="AI120" s="122"/>
    </row>
    <row r="121" spans="1:35" x14ac:dyDescent="0.25">
      <c r="A121" s="126"/>
      <c r="B121" s="155"/>
      <c r="C121" s="126"/>
      <c r="D121" s="126"/>
      <c r="E121" s="126"/>
      <c r="F121" s="126"/>
      <c r="G121" s="126"/>
      <c r="H121" s="126"/>
      <c r="I121" s="126"/>
      <c r="J121" s="126"/>
      <c r="K121" s="126"/>
      <c r="L121" s="126"/>
      <c r="M121" s="126"/>
      <c r="N121" s="126"/>
      <c r="O121" s="126"/>
      <c r="P121" s="155"/>
      <c r="Q121" s="155"/>
      <c r="R121" s="155"/>
      <c r="S121" s="155"/>
      <c r="T121" s="155"/>
      <c r="U121" s="155"/>
      <c r="V121" s="155"/>
      <c r="W121" s="155"/>
      <c r="X121" s="155"/>
      <c r="Y121" s="155"/>
      <c r="Z121" s="155"/>
      <c r="AA121" s="122"/>
      <c r="AB121" s="122"/>
      <c r="AC121" s="122"/>
      <c r="AD121" s="122"/>
      <c r="AE121" s="122"/>
      <c r="AF121" s="122"/>
      <c r="AG121" s="122"/>
      <c r="AH121" s="122"/>
      <c r="AI121" s="122"/>
    </row>
    <row r="122" spans="1:35" x14ac:dyDescent="0.25">
      <c r="A122" s="126"/>
      <c r="B122" s="155"/>
      <c r="C122" s="126"/>
      <c r="D122" s="126"/>
      <c r="E122" s="126"/>
      <c r="F122" s="126"/>
      <c r="G122" s="126"/>
      <c r="H122" s="126"/>
      <c r="I122" s="126"/>
      <c r="J122" s="126"/>
      <c r="K122" s="126"/>
      <c r="L122" s="126"/>
      <c r="M122" s="126"/>
      <c r="N122" s="126"/>
      <c r="O122" s="126"/>
      <c r="P122" s="155"/>
      <c r="Q122" s="155"/>
      <c r="R122" s="155"/>
      <c r="S122" s="155"/>
      <c r="T122" s="155"/>
      <c r="U122" s="155"/>
      <c r="V122" s="155"/>
      <c r="W122" s="155"/>
      <c r="X122" s="155"/>
      <c r="Y122" s="155"/>
      <c r="Z122" s="155"/>
      <c r="AA122" s="122"/>
      <c r="AB122" s="122"/>
      <c r="AC122" s="122"/>
      <c r="AD122" s="122"/>
      <c r="AE122" s="122"/>
      <c r="AF122" s="122"/>
      <c r="AG122" s="122"/>
      <c r="AH122" s="122"/>
      <c r="AI122" s="122"/>
    </row>
    <row r="123" spans="1:35" x14ac:dyDescent="0.25">
      <c r="A123" s="126"/>
      <c r="B123" s="155"/>
      <c r="C123" s="126"/>
      <c r="D123" s="126"/>
      <c r="E123" s="126"/>
      <c r="F123" s="126"/>
      <c r="G123" s="126"/>
      <c r="H123" s="126"/>
      <c r="I123" s="126"/>
      <c r="J123" s="126"/>
      <c r="K123" s="126"/>
      <c r="L123" s="126"/>
      <c r="M123" s="126"/>
      <c r="N123" s="126"/>
      <c r="O123" s="126"/>
      <c r="P123" s="155"/>
      <c r="Q123" s="155"/>
      <c r="R123" s="155"/>
      <c r="S123" s="155"/>
      <c r="T123" s="155"/>
      <c r="U123" s="155"/>
      <c r="V123" s="155"/>
      <c r="W123" s="155"/>
      <c r="X123" s="155"/>
      <c r="Y123" s="155"/>
      <c r="Z123" s="155"/>
      <c r="AA123" s="122"/>
      <c r="AB123" s="122"/>
      <c r="AC123" s="122"/>
      <c r="AD123" s="122"/>
      <c r="AE123" s="122"/>
      <c r="AF123" s="122"/>
      <c r="AG123" s="122"/>
      <c r="AH123" s="122"/>
      <c r="AI123" s="122"/>
    </row>
    <row r="124" spans="1:35" x14ac:dyDescent="0.25">
      <c r="A124" s="126"/>
      <c r="B124" s="155"/>
      <c r="C124" s="126"/>
      <c r="D124" s="126"/>
      <c r="E124" s="126"/>
      <c r="F124" s="126"/>
      <c r="G124" s="126"/>
      <c r="H124" s="126"/>
      <c r="I124" s="126"/>
      <c r="J124" s="126"/>
      <c r="K124" s="126"/>
      <c r="L124" s="126"/>
      <c r="M124" s="126"/>
      <c r="N124" s="126"/>
      <c r="O124" s="126"/>
      <c r="P124" s="155"/>
      <c r="Q124" s="155"/>
      <c r="R124" s="155"/>
      <c r="S124" s="155"/>
      <c r="T124" s="155"/>
      <c r="U124" s="155"/>
      <c r="V124" s="155"/>
      <c r="W124" s="155"/>
      <c r="X124" s="155"/>
      <c r="Y124" s="155"/>
      <c r="Z124" s="155"/>
      <c r="AA124" s="122"/>
      <c r="AB124" s="122"/>
      <c r="AC124" s="122"/>
      <c r="AD124" s="122"/>
      <c r="AE124" s="122"/>
      <c r="AF124" s="122"/>
      <c r="AG124" s="122"/>
      <c r="AH124" s="122"/>
      <c r="AI124" s="122"/>
    </row>
    <row r="125" spans="1:35" x14ac:dyDescent="0.25">
      <c r="A125" s="126"/>
      <c r="B125" s="155"/>
      <c r="C125" s="126"/>
      <c r="D125" s="126"/>
      <c r="E125" s="126"/>
      <c r="F125" s="126"/>
      <c r="G125" s="126"/>
      <c r="H125" s="126"/>
      <c r="I125" s="126"/>
      <c r="J125" s="126"/>
      <c r="K125" s="126"/>
      <c r="L125" s="126"/>
      <c r="M125" s="126"/>
      <c r="N125" s="126"/>
      <c r="O125" s="126"/>
      <c r="P125" s="155"/>
      <c r="Q125" s="155"/>
      <c r="R125" s="155"/>
      <c r="S125" s="155"/>
      <c r="T125" s="155"/>
      <c r="U125" s="155"/>
      <c r="V125" s="155"/>
      <c r="W125" s="155"/>
      <c r="X125" s="155"/>
      <c r="Y125" s="155"/>
      <c r="Z125" s="155"/>
      <c r="AA125" s="122"/>
      <c r="AB125" s="122"/>
      <c r="AC125" s="122"/>
      <c r="AD125" s="122"/>
      <c r="AE125" s="122"/>
      <c r="AF125" s="122"/>
      <c r="AG125" s="122"/>
      <c r="AH125" s="122"/>
      <c r="AI125" s="122"/>
    </row>
    <row r="126" spans="1:35" x14ac:dyDescent="0.25">
      <c r="A126" s="126"/>
      <c r="B126" s="155"/>
      <c r="C126" s="126"/>
      <c r="D126" s="126"/>
      <c r="E126" s="126"/>
      <c r="F126" s="126"/>
      <c r="G126" s="126"/>
      <c r="H126" s="126"/>
      <c r="I126" s="126"/>
      <c r="J126" s="126"/>
      <c r="K126" s="126"/>
      <c r="L126" s="126"/>
      <c r="M126" s="126"/>
      <c r="N126" s="126"/>
      <c r="O126" s="126"/>
      <c r="P126" s="155"/>
      <c r="Q126" s="155"/>
      <c r="R126" s="155"/>
      <c r="S126" s="155"/>
      <c r="T126" s="155"/>
      <c r="U126" s="155"/>
      <c r="V126" s="155"/>
      <c r="W126" s="155"/>
      <c r="X126" s="155"/>
      <c r="Y126" s="155"/>
      <c r="Z126" s="155"/>
      <c r="AA126" s="122"/>
      <c r="AB126" s="122"/>
      <c r="AC126" s="122"/>
      <c r="AD126" s="122"/>
      <c r="AE126" s="122"/>
      <c r="AF126" s="122"/>
      <c r="AG126" s="122"/>
      <c r="AH126" s="122"/>
      <c r="AI126" s="122"/>
    </row>
    <row r="127" spans="1:35" x14ac:dyDescent="0.25">
      <c r="A127" s="126"/>
      <c r="B127" s="126"/>
      <c r="C127" s="126"/>
      <c r="D127" s="126"/>
      <c r="E127" s="126"/>
      <c r="F127" s="126"/>
      <c r="G127" s="126"/>
      <c r="H127" s="126"/>
      <c r="I127" s="126"/>
      <c r="J127" s="126"/>
      <c r="K127" s="126"/>
      <c r="L127" s="126"/>
      <c r="M127" s="126"/>
      <c r="N127" s="126"/>
      <c r="O127" s="126"/>
      <c r="P127" s="155"/>
      <c r="Q127" s="155"/>
      <c r="R127" s="155"/>
      <c r="S127" s="155"/>
      <c r="T127" s="155"/>
      <c r="U127" s="155"/>
      <c r="V127" s="155"/>
      <c r="W127" s="155"/>
      <c r="X127" s="155"/>
      <c r="Y127" s="155"/>
      <c r="Z127" s="155"/>
      <c r="AA127" s="122"/>
      <c r="AB127" s="122"/>
      <c r="AC127" s="122"/>
      <c r="AD127" s="122"/>
      <c r="AE127" s="122"/>
      <c r="AF127" s="122"/>
      <c r="AG127" s="122"/>
      <c r="AH127" s="122"/>
      <c r="AI127" s="122"/>
    </row>
    <row r="128" spans="1:35" x14ac:dyDescent="0.25">
      <c r="A128" s="126"/>
      <c r="B128" s="126"/>
      <c r="C128" s="126"/>
      <c r="D128" s="126"/>
      <c r="E128" s="126"/>
      <c r="F128" s="126"/>
      <c r="G128" s="126"/>
      <c r="H128" s="126"/>
      <c r="I128" s="126"/>
      <c r="J128" s="126"/>
      <c r="K128" s="126"/>
      <c r="L128" s="126"/>
      <c r="M128" s="126"/>
      <c r="N128" s="126"/>
      <c r="O128" s="126"/>
      <c r="P128" s="155"/>
      <c r="Q128" s="155"/>
      <c r="R128" s="155"/>
      <c r="S128" s="155"/>
      <c r="T128" s="155"/>
      <c r="U128" s="155"/>
      <c r="V128" s="155"/>
      <c r="W128" s="155"/>
      <c r="X128" s="155"/>
      <c r="Y128" s="155"/>
      <c r="Z128" s="155"/>
      <c r="AA128" s="122"/>
      <c r="AB128" s="122"/>
      <c r="AC128" s="122"/>
      <c r="AD128" s="122"/>
      <c r="AE128" s="122"/>
      <c r="AF128" s="122"/>
      <c r="AG128" s="122"/>
      <c r="AH128" s="122"/>
      <c r="AI128" s="122"/>
    </row>
    <row r="129" spans="1:35" x14ac:dyDescent="0.25">
      <c r="A129" s="126"/>
      <c r="B129" s="126"/>
      <c r="C129" s="126"/>
      <c r="D129" s="126"/>
      <c r="E129" s="126"/>
      <c r="F129" s="155"/>
      <c r="G129" s="126"/>
      <c r="H129" s="126"/>
      <c r="I129" s="126"/>
      <c r="J129" s="126"/>
      <c r="K129" s="126"/>
      <c r="L129" s="126"/>
      <c r="M129" s="126"/>
      <c r="N129" s="126"/>
      <c r="O129" s="126"/>
      <c r="P129" s="155"/>
      <c r="Q129" s="155"/>
      <c r="R129" s="155"/>
      <c r="S129" s="155"/>
      <c r="T129" s="155"/>
      <c r="U129" s="155"/>
      <c r="V129" s="155"/>
      <c r="W129" s="155"/>
      <c r="X129" s="155"/>
      <c r="Y129" s="155"/>
      <c r="Z129" s="155"/>
      <c r="AA129" s="122"/>
      <c r="AB129" s="122"/>
      <c r="AC129" s="122"/>
      <c r="AD129" s="122"/>
      <c r="AE129" s="122"/>
      <c r="AF129" s="122"/>
      <c r="AG129" s="122"/>
      <c r="AH129" s="122"/>
      <c r="AI129" s="122"/>
    </row>
    <row r="130" spans="1:35" x14ac:dyDescent="0.25">
      <c r="A130" s="126"/>
      <c r="B130" s="126"/>
      <c r="C130" s="126"/>
      <c r="D130" s="126"/>
      <c r="E130" s="126"/>
      <c r="F130" s="126"/>
      <c r="G130" s="126"/>
      <c r="H130" s="126"/>
      <c r="I130" s="126"/>
      <c r="J130" s="126"/>
      <c r="K130" s="126"/>
      <c r="L130" s="126"/>
      <c r="M130" s="126"/>
    </row>
    <row r="131" spans="1:35" x14ac:dyDescent="0.25">
      <c r="A131" s="126"/>
      <c r="B131" s="126"/>
      <c r="C131" s="126"/>
      <c r="D131" s="126"/>
      <c r="E131" s="126"/>
      <c r="F131" s="126"/>
      <c r="G131" s="126"/>
      <c r="H131" s="126"/>
      <c r="I131" s="126"/>
      <c r="J131" s="126"/>
      <c r="K131" s="126"/>
      <c r="L131" s="126"/>
      <c r="M131" s="126"/>
    </row>
    <row r="132" spans="1:35" x14ac:dyDescent="0.25">
      <c r="A132" s="126"/>
      <c r="B132" s="126"/>
      <c r="C132" s="126"/>
      <c r="D132" s="126"/>
      <c r="E132" s="126"/>
      <c r="F132" s="126"/>
      <c r="G132" s="126"/>
      <c r="H132" s="126"/>
      <c r="I132" s="126"/>
      <c r="J132" s="126"/>
      <c r="K132" s="126"/>
      <c r="L132" s="126"/>
      <c r="M132" s="126"/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EC65253-9D74-441B-9FE9-160793B7C18A}">
  <sheetPr codeName="Sheet5"/>
  <dimension ref="A1:AI130"/>
  <sheetViews>
    <sheetView workbookViewId="0">
      <selection activeCell="B1" sqref="B1"/>
    </sheetView>
  </sheetViews>
  <sheetFormatPr defaultRowHeight="15" x14ac:dyDescent="0.25"/>
  <cols>
    <col min="2" max="2" width="17.85546875" bestFit="1" customWidth="1"/>
  </cols>
  <sheetData>
    <row r="1" spans="1:35" x14ac:dyDescent="0.25">
      <c r="A1" s="121" t="s">
        <v>46</v>
      </c>
      <c r="B1" s="121"/>
      <c r="C1" s="121" t="s">
        <v>172</v>
      </c>
      <c r="D1" s="121" t="s">
        <v>173</v>
      </c>
      <c r="E1" s="121" t="s">
        <v>174</v>
      </c>
      <c r="F1" s="121" t="s">
        <v>175</v>
      </c>
      <c r="G1" s="121" t="s">
        <v>184</v>
      </c>
      <c r="H1" t="s">
        <v>185</v>
      </c>
      <c r="I1" t="s">
        <v>186</v>
      </c>
      <c r="J1" t="s">
        <v>176</v>
      </c>
      <c r="K1" t="s">
        <v>187</v>
      </c>
      <c r="L1" t="s">
        <v>177</v>
      </c>
      <c r="M1" t="s">
        <v>188</v>
      </c>
      <c r="N1" t="s">
        <v>178</v>
      </c>
      <c r="O1" t="s">
        <v>189</v>
      </c>
      <c r="P1" t="s">
        <v>190</v>
      </c>
      <c r="Q1" t="s">
        <v>191</v>
      </c>
      <c r="R1" t="s">
        <v>179</v>
      </c>
      <c r="S1" t="s">
        <v>180</v>
      </c>
      <c r="T1" t="s">
        <v>181</v>
      </c>
      <c r="U1" t="s">
        <v>182</v>
      </c>
      <c r="V1" t="s">
        <v>183</v>
      </c>
    </row>
    <row r="2" spans="1:35" x14ac:dyDescent="0.25">
      <c r="A2" s="121">
        <v>18</v>
      </c>
      <c r="B2" s="121">
        <v>53.151468716242704</v>
      </c>
      <c r="C2" s="121">
        <v>0</v>
      </c>
      <c r="D2" s="126">
        <v>0</v>
      </c>
      <c r="E2" s="126">
        <v>0</v>
      </c>
      <c r="F2" s="126">
        <v>0</v>
      </c>
      <c r="G2" s="126">
        <v>0</v>
      </c>
      <c r="H2" s="126">
        <v>0</v>
      </c>
      <c r="I2" s="126">
        <v>0</v>
      </c>
      <c r="J2" s="126">
        <v>0</v>
      </c>
      <c r="K2" s="126">
        <v>0</v>
      </c>
      <c r="L2" s="126">
        <v>0</v>
      </c>
      <c r="M2" s="126">
        <v>0</v>
      </c>
      <c r="N2" s="126">
        <v>0</v>
      </c>
      <c r="O2" s="126">
        <v>0</v>
      </c>
      <c r="P2" s="155">
        <v>0</v>
      </c>
      <c r="Q2" s="155">
        <v>0</v>
      </c>
      <c r="R2" s="155">
        <v>0</v>
      </c>
      <c r="S2" s="155">
        <v>5.0154087502118508E-3</v>
      </c>
      <c r="T2" s="155">
        <v>0</v>
      </c>
      <c r="U2" s="155">
        <v>0</v>
      </c>
      <c r="V2" s="155">
        <v>0</v>
      </c>
      <c r="W2" s="155"/>
      <c r="X2" s="155"/>
      <c r="Y2" s="155"/>
      <c r="Z2" s="155"/>
      <c r="AA2" s="121"/>
      <c r="AB2" s="121"/>
      <c r="AC2" s="121"/>
      <c r="AD2" s="121"/>
      <c r="AE2" s="121"/>
      <c r="AF2" s="121"/>
      <c r="AG2" s="121"/>
      <c r="AH2" s="121"/>
      <c r="AI2" s="121"/>
    </row>
    <row r="3" spans="1:35" x14ac:dyDescent="0.25">
      <c r="A3" s="121">
        <v>19</v>
      </c>
      <c r="B3" s="155">
        <v>45.693541696502912</v>
      </c>
      <c r="C3" s="126">
        <v>0</v>
      </c>
      <c r="D3" s="126">
        <v>0</v>
      </c>
      <c r="E3" s="126">
        <v>0</v>
      </c>
      <c r="F3" s="126">
        <v>0</v>
      </c>
      <c r="G3" s="126">
        <v>0</v>
      </c>
      <c r="H3" s="126">
        <v>0</v>
      </c>
      <c r="I3" s="126">
        <v>0</v>
      </c>
      <c r="J3" s="126">
        <v>0</v>
      </c>
      <c r="K3" s="126">
        <v>0</v>
      </c>
      <c r="L3" s="126">
        <v>0</v>
      </c>
      <c r="M3" s="126">
        <v>0</v>
      </c>
      <c r="N3" s="126">
        <v>0</v>
      </c>
      <c r="O3" s="126">
        <v>0</v>
      </c>
      <c r="P3" s="155">
        <v>0</v>
      </c>
      <c r="Q3" s="155">
        <v>0</v>
      </c>
      <c r="R3" s="155">
        <v>0</v>
      </c>
      <c r="S3" s="155">
        <v>1.3289284790235119E-2</v>
      </c>
      <c r="T3" s="155">
        <v>0</v>
      </c>
      <c r="U3" s="155">
        <v>0</v>
      </c>
      <c r="V3" s="155">
        <v>0</v>
      </c>
      <c r="W3" s="155"/>
      <c r="X3" s="155"/>
      <c r="Y3" s="155"/>
      <c r="Z3" s="155"/>
      <c r="AA3" s="121"/>
      <c r="AB3" s="121"/>
      <c r="AC3" s="121"/>
      <c r="AD3" s="121"/>
      <c r="AE3" s="121"/>
      <c r="AF3" s="121"/>
      <c r="AG3" s="121"/>
      <c r="AH3" s="121"/>
      <c r="AI3" s="121"/>
    </row>
    <row r="4" spans="1:35" x14ac:dyDescent="0.25">
      <c r="A4" s="121">
        <v>20</v>
      </c>
      <c r="B4" s="155">
        <v>39.255809218424517</v>
      </c>
      <c r="C4" s="126">
        <v>0</v>
      </c>
      <c r="D4" s="126">
        <v>0</v>
      </c>
      <c r="E4" s="126">
        <v>0</v>
      </c>
      <c r="F4" s="126">
        <v>0</v>
      </c>
      <c r="G4" s="126">
        <v>0</v>
      </c>
      <c r="H4" s="126">
        <v>0</v>
      </c>
      <c r="I4" s="126">
        <v>0</v>
      </c>
      <c r="J4" s="126">
        <v>0</v>
      </c>
      <c r="K4" s="126">
        <v>0</v>
      </c>
      <c r="L4" s="126">
        <v>0</v>
      </c>
      <c r="M4" s="126">
        <v>0</v>
      </c>
      <c r="N4" s="126">
        <v>0</v>
      </c>
      <c r="O4" s="126">
        <v>0</v>
      </c>
      <c r="P4" s="155">
        <v>0</v>
      </c>
      <c r="Q4" s="155">
        <v>0</v>
      </c>
      <c r="R4" s="155">
        <v>0</v>
      </c>
      <c r="S4" s="155">
        <v>2.8340916711485517E-2</v>
      </c>
      <c r="T4" s="155">
        <v>0</v>
      </c>
      <c r="U4" s="155">
        <v>0</v>
      </c>
      <c r="V4" s="155">
        <v>0</v>
      </c>
      <c r="W4" s="155"/>
      <c r="X4" s="155"/>
      <c r="Y4" s="155"/>
      <c r="Z4" s="155"/>
      <c r="AA4" s="121"/>
      <c r="AB4" s="121"/>
      <c r="AC4" s="121"/>
      <c r="AD4" s="121"/>
      <c r="AE4" s="121"/>
      <c r="AF4" s="121"/>
      <c r="AG4" s="121"/>
      <c r="AH4" s="121"/>
      <c r="AI4" s="121"/>
    </row>
    <row r="5" spans="1:35" x14ac:dyDescent="0.25">
      <c r="A5" s="121">
        <v>21</v>
      </c>
      <c r="B5" s="155">
        <v>33.753635148050435</v>
      </c>
      <c r="C5" s="126">
        <v>0</v>
      </c>
      <c r="D5" s="126">
        <v>0</v>
      </c>
      <c r="E5" s="126">
        <v>0</v>
      </c>
      <c r="F5" s="126">
        <v>0</v>
      </c>
      <c r="G5" s="126">
        <v>0</v>
      </c>
      <c r="H5" s="126">
        <v>0</v>
      </c>
      <c r="I5" s="126">
        <v>0</v>
      </c>
      <c r="J5" s="126">
        <v>0</v>
      </c>
      <c r="K5" s="126">
        <v>0</v>
      </c>
      <c r="L5" s="126">
        <v>0</v>
      </c>
      <c r="M5" s="126">
        <v>0</v>
      </c>
      <c r="N5" s="126">
        <v>0</v>
      </c>
      <c r="O5" s="126">
        <v>0</v>
      </c>
      <c r="P5" s="155">
        <v>0</v>
      </c>
      <c r="Q5" s="155">
        <v>0</v>
      </c>
      <c r="R5" s="155">
        <v>0</v>
      </c>
      <c r="S5" s="155">
        <v>4.4596596265024817E-2</v>
      </c>
      <c r="T5" s="155">
        <v>0</v>
      </c>
      <c r="U5" s="155">
        <v>0</v>
      </c>
      <c r="V5" s="155">
        <v>0</v>
      </c>
      <c r="W5" s="155"/>
      <c r="X5" s="155"/>
      <c r="Y5" s="155"/>
      <c r="Z5" s="155"/>
      <c r="AA5" s="121"/>
      <c r="AB5" s="121"/>
      <c r="AC5" s="121"/>
      <c r="AD5" s="121"/>
      <c r="AE5" s="121"/>
      <c r="AF5" s="121"/>
      <c r="AG5" s="121"/>
      <c r="AH5" s="121"/>
      <c r="AI5" s="121"/>
    </row>
    <row r="6" spans="1:35" x14ac:dyDescent="0.25">
      <c r="A6" s="121">
        <v>22</v>
      </c>
      <c r="B6" s="155">
        <v>29.017833031968472</v>
      </c>
      <c r="C6" s="126">
        <v>0</v>
      </c>
      <c r="D6" s="126">
        <v>0</v>
      </c>
      <c r="E6" s="126">
        <v>0</v>
      </c>
      <c r="F6" s="126">
        <v>0</v>
      </c>
      <c r="G6" s="126">
        <v>0</v>
      </c>
      <c r="H6" s="126">
        <v>0</v>
      </c>
      <c r="I6" s="126">
        <v>0</v>
      </c>
      <c r="J6" s="126">
        <v>0</v>
      </c>
      <c r="K6" s="126">
        <v>2.0380515200052862E-3</v>
      </c>
      <c r="L6" s="126">
        <v>0</v>
      </c>
      <c r="M6" s="126">
        <v>0</v>
      </c>
      <c r="N6" s="126">
        <v>0</v>
      </c>
      <c r="O6" s="126">
        <v>0</v>
      </c>
      <c r="P6" s="155">
        <v>0</v>
      </c>
      <c r="Q6" s="155">
        <v>0</v>
      </c>
      <c r="R6" s="155">
        <v>3.0188884332835409E-3</v>
      </c>
      <c r="S6" s="155">
        <v>6.8441998416495578E-2</v>
      </c>
      <c r="T6" s="155">
        <v>0</v>
      </c>
      <c r="U6" s="155">
        <v>0</v>
      </c>
      <c r="V6" s="155">
        <v>0</v>
      </c>
      <c r="W6" s="155"/>
      <c r="X6" s="155"/>
      <c r="Y6" s="155"/>
      <c r="Z6" s="155"/>
      <c r="AA6" s="121"/>
      <c r="AB6" s="121"/>
      <c r="AC6" s="121"/>
      <c r="AD6" s="121"/>
      <c r="AE6" s="121"/>
      <c r="AF6" s="121"/>
      <c r="AG6" s="121"/>
      <c r="AH6" s="121"/>
      <c r="AI6" s="121"/>
    </row>
    <row r="7" spans="1:35" x14ac:dyDescent="0.25">
      <c r="A7" s="121">
        <v>23</v>
      </c>
      <c r="B7" s="155">
        <v>24.920004187729372</v>
      </c>
      <c r="C7" s="126">
        <v>0</v>
      </c>
      <c r="D7" s="126">
        <v>0</v>
      </c>
      <c r="E7" s="126">
        <v>0</v>
      </c>
      <c r="F7" s="126">
        <v>0</v>
      </c>
      <c r="G7" s="126">
        <v>0</v>
      </c>
      <c r="H7" s="126">
        <v>0</v>
      </c>
      <c r="I7" s="126">
        <v>0</v>
      </c>
      <c r="J7" s="126">
        <v>0</v>
      </c>
      <c r="K7" s="126">
        <v>5.65748073108453E-3</v>
      </c>
      <c r="L7" s="126">
        <v>1.0382683002384473E-3</v>
      </c>
      <c r="M7" s="126">
        <v>0</v>
      </c>
      <c r="N7" s="126">
        <v>0</v>
      </c>
      <c r="O7" s="126">
        <v>0</v>
      </c>
      <c r="P7" s="155">
        <v>0</v>
      </c>
      <c r="Q7" s="155">
        <v>0</v>
      </c>
      <c r="R7" s="155">
        <v>6.1660751664749172E-3</v>
      </c>
      <c r="S7" s="155">
        <v>0.10451848394656331</v>
      </c>
      <c r="T7" s="155">
        <v>0</v>
      </c>
      <c r="U7" s="155">
        <v>0</v>
      </c>
      <c r="V7" s="155">
        <v>0</v>
      </c>
      <c r="W7" s="155"/>
      <c r="X7" s="155"/>
      <c r="Y7" s="155"/>
      <c r="Z7" s="155"/>
      <c r="AA7" s="121"/>
      <c r="AB7" s="121"/>
      <c r="AC7" s="121"/>
      <c r="AD7" s="121"/>
      <c r="AE7" s="121"/>
      <c r="AF7" s="121"/>
      <c r="AG7" s="121"/>
      <c r="AH7" s="121"/>
      <c r="AI7" s="121"/>
    </row>
    <row r="8" spans="1:35" x14ac:dyDescent="0.25">
      <c r="A8" s="121">
        <v>24</v>
      </c>
      <c r="B8" s="155">
        <v>21.420945002025515</v>
      </c>
      <c r="C8" s="126">
        <v>0</v>
      </c>
      <c r="D8" s="126">
        <v>0</v>
      </c>
      <c r="E8" s="126">
        <v>0</v>
      </c>
      <c r="F8" s="126">
        <v>0</v>
      </c>
      <c r="G8" s="126">
        <v>0</v>
      </c>
      <c r="H8" s="126">
        <v>0</v>
      </c>
      <c r="I8" s="126">
        <v>0</v>
      </c>
      <c r="J8" s="126">
        <v>0</v>
      </c>
      <c r="K8" s="126">
        <v>1.0332404401426401E-2</v>
      </c>
      <c r="L8" s="126">
        <v>2.3436162289742113E-3</v>
      </c>
      <c r="M8" s="126">
        <v>0</v>
      </c>
      <c r="N8" s="126">
        <v>0</v>
      </c>
      <c r="O8" s="126">
        <v>2.2806850042743679E-3</v>
      </c>
      <c r="P8" s="155">
        <v>0</v>
      </c>
      <c r="Q8" s="155">
        <v>0</v>
      </c>
      <c r="R8" s="155">
        <v>1.4476066249634933E-2</v>
      </c>
      <c r="S8" s="155">
        <v>0.14435383174222219</v>
      </c>
      <c r="T8" s="155">
        <v>0</v>
      </c>
      <c r="U8" s="155">
        <v>0</v>
      </c>
      <c r="V8" s="155">
        <v>0</v>
      </c>
      <c r="W8" s="155"/>
      <c r="X8" s="155"/>
      <c r="Y8" s="155"/>
      <c r="Z8" s="155"/>
      <c r="AA8" s="121"/>
      <c r="AB8" s="121"/>
      <c r="AC8" s="121"/>
      <c r="AD8" s="121"/>
      <c r="AE8" s="121"/>
      <c r="AF8" s="121"/>
      <c r="AG8" s="121"/>
      <c r="AH8" s="121"/>
      <c r="AI8" s="121"/>
    </row>
    <row r="9" spans="1:35" x14ac:dyDescent="0.25">
      <c r="A9" s="121">
        <v>25</v>
      </c>
      <c r="B9" s="155">
        <v>18.398395111195516</v>
      </c>
      <c r="C9" s="126">
        <v>0</v>
      </c>
      <c r="D9" s="126">
        <v>0</v>
      </c>
      <c r="E9" s="126">
        <v>0</v>
      </c>
      <c r="F9" s="126">
        <v>0</v>
      </c>
      <c r="G9" s="126">
        <v>0</v>
      </c>
      <c r="H9" s="126">
        <v>0</v>
      </c>
      <c r="I9" s="126">
        <v>0</v>
      </c>
      <c r="J9" s="126">
        <v>0</v>
      </c>
      <c r="K9" s="126">
        <v>1.6804684294988489E-2</v>
      </c>
      <c r="L9" s="126">
        <v>4.3246160888832938E-3</v>
      </c>
      <c r="M9" s="126">
        <v>0</v>
      </c>
      <c r="N9" s="126">
        <v>0</v>
      </c>
      <c r="O9" s="126">
        <v>6.958732100300364E-3</v>
      </c>
      <c r="P9" s="155">
        <v>0</v>
      </c>
      <c r="Q9" s="155">
        <v>0</v>
      </c>
      <c r="R9" s="155">
        <v>2.7665070586297042E-2</v>
      </c>
      <c r="S9" s="155">
        <v>0.17822759841534641</v>
      </c>
      <c r="T9" s="155">
        <v>0</v>
      </c>
      <c r="U9" s="155">
        <v>0</v>
      </c>
      <c r="V9" s="155">
        <v>0</v>
      </c>
      <c r="W9" s="155"/>
      <c r="X9" s="155"/>
      <c r="Y9" s="155"/>
      <c r="Z9" s="155"/>
      <c r="AA9" s="121"/>
      <c r="AB9" s="121"/>
      <c r="AC9" s="121"/>
      <c r="AD9" s="121"/>
      <c r="AE9" s="121"/>
      <c r="AF9" s="121"/>
      <c r="AG9" s="121"/>
      <c r="AH9" s="121"/>
      <c r="AI9" s="121"/>
    </row>
    <row r="10" spans="1:35" x14ac:dyDescent="0.25">
      <c r="A10" s="121">
        <v>26</v>
      </c>
      <c r="B10" s="155">
        <v>15.836465293858808</v>
      </c>
      <c r="C10" s="126">
        <v>0</v>
      </c>
      <c r="D10" s="126">
        <v>0</v>
      </c>
      <c r="E10" s="126">
        <v>0</v>
      </c>
      <c r="F10" s="126">
        <v>0</v>
      </c>
      <c r="G10" s="126">
        <v>0</v>
      </c>
      <c r="H10" s="126">
        <v>0</v>
      </c>
      <c r="I10" s="126">
        <v>0</v>
      </c>
      <c r="J10" s="126">
        <v>0</v>
      </c>
      <c r="K10" s="126">
        <v>2.5528204565221674E-2</v>
      </c>
      <c r="L10" s="126">
        <v>7.3053224699645113E-3</v>
      </c>
      <c r="M10" s="126">
        <v>0</v>
      </c>
      <c r="N10" s="126">
        <v>0</v>
      </c>
      <c r="O10" s="126">
        <v>1.5655899462022924E-2</v>
      </c>
      <c r="P10" s="155">
        <v>0</v>
      </c>
      <c r="Q10" s="155">
        <v>0</v>
      </c>
      <c r="R10" s="155">
        <v>4.5035483378104139E-2</v>
      </c>
      <c r="S10" s="155">
        <v>0.20895339791914189</v>
      </c>
      <c r="T10" s="155">
        <v>0</v>
      </c>
      <c r="U10" s="155">
        <v>0</v>
      </c>
      <c r="V10" s="155">
        <v>0</v>
      </c>
      <c r="W10" s="155"/>
      <c r="X10" s="155"/>
      <c r="Y10" s="155"/>
      <c r="Z10" s="155"/>
      <c r="AA10" s="121"/>
      <c r="AB10" s="121"/>
      <c r="AC10" s="121"/>
      <c r="AD10" s="121"/>
      <c r="AE10" s="121"/>
      <c r="AF10" s="121"/>
      <c r="AG10" s="121"/>
      <c r="AH10" s="121"/>
      <c r="AI10" s="121"/>
    </row>
    <row r="11" spans="1:35" x14ac:dyDescent="0.25">
      <c r="A11" s="121">
        <v>27</v>
      </c>
      <c r="B11" s="155">
        <v>13.619114475864437</v>
      </c>
      <c r="C11" s="126">
        <v>0</v>
      </c>
      <c r="D11" s="126">
        <v>0</v>
      </c>
      <c r="E11" s="126">
        <v>0</v>
      </c>
      <c r="F11" s="126">
        <v>0</v>
      </c>
      <c r="G11" s="126">
        <v>0</v>
      </c>
      <c r="H11" s="126">
        <v>0</v>
      </c>
      <c r="I11" s="126">
        <v>0</v>
      </c>
      <c r="J11" s="126">
        <v>0</v>
      </c>
      <c r="K11" s="126">
        <v>3.7888338812446506E-2</v>
      </c>
      <c r="L11" s="126">
        <v>1.1002924400975335E-2</v>
      </c>
      <c r="M11" s="126">
        <v>0</v>
      </c>
      <c r="N11" s="126">
        <v>0</v>
      </c>
      <c r="O11" s="126">
        <v>2.6727151810845846E-2</v>
      </c>
      <c r="P11" s="155">
        <v>0</v>
      </c>
      <c r="Q11" s="155">
        <v>0</v>
      </c>
      <c r="R11" s="155">
        <v>6.2292135543806304E-2</v>
      </c>
      <c r="S11" s="155">
        <v>0.23367710573339753</v>
      </c>
      <c r="T11" s="155">
        <v>0</v>
      </c>
      <c r="U11" s="155">
        <v>0</v>
      </c>
      <c r="V11" s="155">
        <v>0</v>
      </c>
      <c r="W11" s="155"/>
      <c r="X11" s="155"/>
      <c r="Y11" s="155"/>
      <c r="Z11" s="155"/>
      <c r="AA11" s="121"/>
      <c r="AB11" s="121"/>
      <c r="AC11" s="121"/>
      <c r="AD11" s="121"/>
      <c r="AE11" s="121"/>
      <c r="AF11" s="121"/>
      <c r="AG11" s="121"/>
      <c r="AH11" s="121"/>
      <c r="AI11" s="121"/>
    </row>
    <row r="12" spans="1:35" x14ac:dyDescent="0.25">
      <c r="A12" s="121">
        <v>28</v>
      </c>
      <c r="B12" s="155">
        <v>11.723690551588072</v>
      </c>
      <c r="C12" s="126">
        <v>0</v>
      </c>
      <c r="D12" s="126">
        <v>0</v>
      </c>
      <c r="E12" s="126">
        <v>0</v>
      </c>
      <c r="F12" s="126">
        <v>0</v>
      </c>
      <c r="G12" s="126">
        <v>0</v>
      </c>
      <c r="H12" s="126">
        <v>0</v>
      </c>
      <c r="I12" s="126">
        <v>2.7627849821738972E-3</v>
      </c>
      <c r="J12" s="126">
        <v>0</v>
      </c>
      <c r="K12" s="126">
        <v>5.3140880746087325E-2</v>
      </c>
      <c r="L12" s="126">
        <v>1.5223567538875819E-2</v>
      </c>
      <c r="M12" s="126">
        <v>0</v>
      </c>
      <c r="N12" s="126">
        <v>0</v>
      </c>
      <c r="O12" s="126">
        <v>3.6155745314616704E-2</v>
      </c>
      <c r="P12" s="155">
        <v>0</v>
      </c>
      <c r="Q12" s="155">
        <v>0</v>
      </c>
      <c r="R12" s="155">
        <v>7.9072405061896528E-2</v>
      </c>
      <c r="S12" s="155">
        <v>0.25523598980363782</v>
      </c>
      <c r="T12" s="155">
        <v>0</v>
      </c>
      <c r="U12" s="155">
        <v>4.5946757785199355E-3</v>
      </c>
      <c r="V12" s="155">
        <v>0</v>
      </c>
      <c r="W12" s="155"/>
      <c r="X12" s="155"/>
      <c r="Y12" s="155"/>
      <c r="Z12" s="155"/>
      <c r="AA12" s="121"/>
      <c r="AB12" s="121"/>
      <c r="AC12" s="121"/>
      <c r="AD12" s="121"/>
      <c r="AE12" s="121"/>
      <c r="AF12" s="121"/>
      <c r="AG12" s="121"/>
      <c r="AH12" s="121"/>
      <c r="AI12" s="121"/>
    </row>
    <row r="13" spans="1:35" x14ac:dyDescent="0.25">
      <c r="A13" s="121">
        <v>29</v>
      </c>
      <c r="B13" s="155">
        <v>10.089020273278457</v>
      </c>
      <c r="C13" s="126">
        <v>0</v>
      </c>
      <c r="D13" s="126">
        <v>0</v>
      </c>
      <c r="E13" s="126">
        <v>0</v>
      </c>
      <c r="F13" s="126">
        <v>0</v>
      </c>
      <c r="G13" s="126">
        <v>0</v>
      </c>
      <c r="H13" s="126">
        <v>0</v>
      </c>
      <c r="I13" s="126">
        <v>6.1244627801698972E-3</v>
      </c>
      <c r="J13" s="126">
        <v>0</v>
      </c>
      <c r="K13" s="126">
        <v>7.1492210149748853E-2</v>
      </c>
      <c r="L13" s="126">
        <v>2.3574314637844804E-2</v>
      </c>
      <c r="M13" s="126">
        <v>0</v>
      </c>
      <c r="N13" s="126">
        <v>0</v>
      </c>
      <c r="O13" s="126">
        <v>4.5707298476476775E-2</v>
      </c>
      <c r="P13" s="155">
        <v>0</v>
      </c>
      <c r="Q13" s="155">
        <v>0</v>
      </c>
      <c r="R13" s="155">
        <v>9.6860547787980311E-2</v>
      </c>
      <c r="S13" s="155">
        <v>0.27504217490321081</v>
      </c>
      <c r="T13" s="155">
        <v>0</v>
      </c>
      <c r="U13" s="155">
        <v>1.1903196630589415E-2</v>
      </c>
      <c r="V13" s="155">
        <v>0</v>
      </c>
      <c r="W13" s="155"/>
      <c r="X13" s="155"/>
      <c r="Y13" s="155"/>
      <c r="Z13" s="155"/>
      <c r="AA13" s="121"/>
      <c r="AB13" s="121"/>
      <c r="AC13" s="121"/>
      <c r="AD13" s="121"/>
      <c r="AE13" s="121"/>
      <c r="AF13" s="121"/>
      <c r="AG13" s="121"/>
      <c r="AH13" s="121"/>
      <c r="AI13" s="121"/>
    </row>
    <row r="14" spans="1:35" x14ac:dyDescent="0.25">
      <c r="A14" s="121">
        <v>30</v>
      </c>
      <c r="B14" s="155">
        <v>8.6982926177921822</v>
      </c>
      <c r="C14" s="126">
        <v>0</v>
      </c>
      <c r="D14" s="126">
        <v>0</v>
      </c>
      <c r="E14" s="126">
        <v>0</v>
      </c>
      <c r="F14" s="126">
        <v>0</v>
      </c>
      <c r="G14" s="126">
        <v>0</v>
      </c>
      <c r="H14" s="126">
        <v>0</v>
      </c>
      <c r="I14" s="126">
        <v>1.0257237410039012E-2</v>
      </c>
      <c r="J14" s="126">
        <v>1.16217421346756E-3</v>
      </c>
      <c r="K14" s="126">
        <v>8.7720246180236841E-2</v>
      </c>
      <c r="L14" s="126">
        <v>3.1203241735191296E-2</v>
      </c>
      <c r="M14" s="126">
        <v>0</v>
      </c>
      <c r="N14" s="126">
        <v>0</v>
      </c>
      <c r="O14" s="126">
        <v>5.5036071822737204E-2</v>
      </c>
      <c r="P14" s="155">
        <v>0</v>
      </c>
      <c r="Q14" s="155">
        <v>0</v>
      </c>
      <c r="R14" s="155">
        <v>0.11388076375186239</v>
      </c>
      <c r="S14" s="155">
        <v>0.29545053284730255</v>
      </c>
      <c r="T14" s="155">
        <v>0</v>
      </c>
      <c r="U14" s="155">
        <v>1.9684390697246409E-2</v>
      </c>
      <c r="V14" s="155">
        <v>0</v>
      </c>
      <c r="W14" s="155"/>
      <c r="X14" s="155"/>
      <c r="Y14" s="155"/>
      <c r="Z14" s="155"/>
      <c r="AA14" s="121"/>
      <c r="AB14" s="121"/>
      <c r="AC14" s="121"/>
      <c r="AD14" s="121"/>
      <c r="AE14" s="121"/>
      <c r="AF14" s="121"/>
      <c r="AG14" s="121"/>
      <c r="AH14" s="121"/>
      <c r="AI14" s="121"/>
    </row>
    <row r="15" spans="1:35" x14ac:dyDescent="0.25">
      <c r="A15" s="121">
        <v>31</v>
      </c>
      <c r="B15" s="155">
        <v>7.5010797427984857</v>
      </c>
      <c r="C15" s="126">
        <v>0</v>
      </c>
      <c r="D15" s="126">
        <v>0</v>
      </c>
      <c r="E15" s="126">
        <v>0</v>
      </c>
      <c r="F15" s="126">
        <v>0</v>
      </c>
      <c r="G15" s="126">
        <v>0</v>
      </c>
      <c r="H15" s="126">
        <v>0</v>
      </c>
      <c r="I15" s="126">
        <v>1.4378595619681106E-2</v>
      </c>
      <c r="J15" s="126">
        <v>3.0713670174840188E-3</v>
      </c>
      <c r="K15" s="126">
        <v>0.1038675816127658</v>
      </c>
      <c r="L15" s="126">
        <v>3.9280211898567619E-2</v>
      </c>
      <c r="M15" s="126">
        <v>0</v>
      </c>
      <c r="N15" s="126">
        <v>0</v>
      </c>
      <c r="O15" s="126">
        <v>6.6586739257226121E-2</v>
      </c>
      <c r="P15" s="155">
        <v>0</v>
      </c>
      <c r="Q15" s="155">
        <v>7.1511651089853779E-4</v>
      </c>
      <c r="R15" s="155">
        <v>0.13173051678965253</v>
      </c>
      <c r="S15" s="155">
        <v>0.31501982513123739</v>
      </c>
      <c r="T15" s="155">
        <v>0</v>
      </c>
      <c r="U15" s="155">
        <v>2.7965033894881922E-2</v>
      </c>
      <c r="V15" s="155">
        <v>0</v>
      </c>
      <c r="W15" s="155"/>
      <c r="X15" s="155"/>
      <c r="Y15" s="155"/>
      <c r="Z15" s="155"/>
      <c r="AA15" s="121"/>
      <c r="AB15" s="121"/>
      <c r="AC15" s="121"/>
      <c r="AD15" s="121"/>
      <c r="AE15" s="121"/>
      <c r="AF15" s="121"/>
      <c r="AG15" s="121"/>
      <c r="AH15" s="121"/>
      <c r="AI15" s="121"/>
    </row>
    <row r="16" spans="1:35" x14ac:dyDescent="0.25">
      <c r="A16" s="121">
        <v>32</v>
      </c>
      <c r="B16" s="155">
        <v>6.4570023057266921</v>
      </c>
      <c r="C16" s="126">
        <v>0</v>
      </c>
      <c r="D16" s="126">
        <v>0</v>
      </c>
      <c r="E16" s="126">
        <v>0</v>
      </c>
      <c r="F16" s="126">
        <v>0</v>
      </c>
      <c r="G16" s="126">
        <v>0</v>
      </c>
      <c r="H16" s="126">
        <v>0</v>
      </c>
      <c r="I16" s="126">
        <v>2.0070799759191568E-2</v>
      </c>
      <c r="J16" s="126">
        <v>5.7878449498969956E-3</v>
      </c>
      <c r="K16" s="126">
        <v>0.1203444740140646</v>
      </c>
      <c r="L16" s="126">
        <v>4.7525535024701179E-2</v>
      </c>
      <c r="M16" s="126">
        <v>0</v>
      </c>
      <c r="N16" s="126">
        <v>0</v>
      </c>
      <c r="O16" s="126">
        <v>7.9402622651305488E-2</v>
      </c>
      <c r="P16" s="155">
        <v>2.864911705603167E-3</v>
      </c>
      <c r="Q16" s="155">
        <v>1.8841878844124038E-3</v>
      </c>
      <c r="R16" s="155">
        <v>0.15080460557628969</v>
      </c>
      <c r="S16" s="155">
        <v>0.33414506219908063</v>
      </c>
      <c r="T16" s="155">
        <v>0</v>
      </c>
      <c r="U16" s="155">
        <v>3.814403320471145E-2</v>
      </c>
      <c r="V16" s="155">
        <v>0</v>
      </c>
      <c r="W16" s="155"/>
      <c r="X16" s="155"/>
      <c r="Y16" s="155"/>
      <c r="Z16" s="155"/>
      <c r="AA16" s="121"/>
      <c r="AB16" s="121"/>
      <c r="AC16" s="121"/>
      <c r="AD16" s="121"/>
      <c r="AE16" s="121"/>
      <c r="AF16" s="121"/>
      <c r="AG16" s="121"/>
      <c r="AH16" s="121"/>
      <c r="AI16" s="121"/>
    </row>
    <row r="17" spans="1:35" x14ac:dyDescent="0.25">
      <c r="A17" s="121">
        <v>33</v>
      </c>
      <c r="B17" s="155">
        <v>5.580265285743411</v>
      </c>
      <c r="C17" s="126">
        <v>0</v>
      </c>
      <c r="D17" s="126">
        <v>0</v>
      </c>
      <c r="E17" s="126">
        <v>0</v>
      </c>
      <c r="F17" s="126">
        <v>0</v>
      </c>
      <c r="G17" s="126">
        <v>0</v>
      </c>
      <c r="H17" s="126">
        <v>0</v>
      </c>
      <c r="I17" s="126">
        <v>2.7960373627213288E-2</v>
      </c>
      <c r="J17" s="126">
        <v>8.4807956083538943E-3</v>
      </c>
      <c r="K17" s="126">
        <v>0.13756847358158439</v>
      </c>
      <c r="L17" s="126">
        <v>5.6323925805883947E-2</v>
      </c>
      <c r="M17" s="126">
        <v>0</v>
      </c>
      <c r="N17" s="126">
        <v>0</v>
      </c>
      <c r="O17" s="126">
        <v>9.1666554838233105E-2</v>
      </c>
      <c r="P17" s="155">
        <v>6.9385242432501585E-3</v>
      </c>
      <c r="Q17" s="155">
        <v>3.6069116726318816E-3</v>
      </c>
      <c r="R17" s="155">
        <v>0.16881145249968682</v>
      </c>
      <c r="S17" s="155">
        <v>0.35434899264305836</v>
      </c>
      <c r="T17" s="155">
        <v>0</v>
      </c>
      <c r="U17" s="155">
        <v>4.9257507785993297E-2</v>
      </c>
      <c r="V17" s="155">
        <v>0</v>
      </c>
      <c r="W17" s="155"/>
      <c r="X17" s="155"/>
      <c r="Y17" s="155"/>
      <c r="Z17" s="155"/>
      <c r="AA17" s="121"/>
      <c r="AB17" s="121"/>
      <c r="AC17" s="121"/>
      <c r="AD17" s="121"/>
      <c r="AE17" s="121"/>
      <c r="AF17" s="121"/>
      <c r="AG17" s="121"/>
      <c r="AH17" s="121"/>
      <c r="AI17" s="121"/>
    </row>
    <row r="18" spans="1:35" x14ac:dyDescent="0.25">
      <c r="A18" s="121">
        <v>34</v>
      </c>
      <c r="B18" s="155">
        <v>4.8276986942341571</v>
      </c>
      <c r="C18" s="126">
        <v>0</v>
      </c>
      <c r="D18" s="126">
        <v>0</v>
      </c>
      <c r="E18" s="126">
        <v>0</v>
      </c>
      <c r="F18" s="126">
        <v>0</v>
      </c>
      <c r="G18" s="126">
        <v>0</v>
      </c>
      <c r="H18" s="126">
        <v>0</v>
      </c>
      <c r="I18" s="126">
        <v>3.8378653735443316E-2</v>
      </c>
      <c r="J18" s="126">
        <v>1.2293041935056748E-2</v>
      </c>
      <c r="K18" s="126">
        <v>0.15523205629202433</v>
      </c>
      <c r="L18" s="126">
        <v>6.5650146522229877E-2</v>
      </c>
      <c r="M18" s="126">
        <v>0</v>
      </c>
      <c r="N18" s="126">
        <v>0</v>
      </c>
      <c r="O18" s="126">
        <v>0.10451356314517196</v>
      </c>
      <c r="P18" s="155">
        <v>1.2794233942380231E-2</v>
      </c>
      <c r="Q18" s="155">
        <v>5.7865779029641282E-3</v>
      </c>
      <c r="R18" s="155">
        <v>0.1864990487114665</v>
      </c>
      <c r="S18" s="155">
        <v>0.3729046164745935</v>
      </c>
      <c r="T18" s="155">
        <v>0</v>
      </c>
      <c r="U18" s="155">
        <v>6.1334281170816081E-2</v>
      </c>
      <c r="V18" s="155">
        <v>0</v>
      </c>
      <c r="W18" s="155"/>
      <c r="X18" s="155"/>
      <c r="Y18" s="155"/>
      <c r="Z18" s="155"/>
      <c r="AA18" s="121"/>
      <c r="AB18" s="121"/>
      <c r="AC18" s="121"/>
      <c r="AD18" s="121"/>
      <c r="AE18" s="121"/>
      <c r="AF18" s="121"/>
      <c r="AG18" s="121"/>
      <c r="AH18" s="121"/>
      <c r="AI18" s="121"/>
    </row>
    <row r="19" spans="1:35" x14ac:dyDescent="0.25">
      <c r="A19" s="121">
        <v>35</v>
      </c>
      <c r="B19" s="155">
        <v>4.1770490450241295</v>
      </c>
      <c r="C19" s="126">
        <v>0</v>
      </c>
      <c r="D19" s="126">
        <v>0</v>
      </c>
      <c r="E19" s="126">
        <v>0</v>
      </c>
      <c r="F19" s="126">
        <v>0</v>
      </c>
      <c r="G19" s="126">
        <v>0</v>
      </c>
      <c r="H19" s="126">
        <v>3.2129803429780915E-3</v>
      </c>
      <c r="I19" s="126">
        <v>5.1163116465704539E-2</v>
      </c>
      <c r="J19" s="126">
        <v>1.6633841357459662E-2</v>
      </c>
      <c r="K19" s="126">
        <v>0.1741980414303847</v>
      </c>
      <c r="L19" s="126">
        <v>7.5277227336991603E-2</v>
      </c>
      <c r="M19" s="126">
        <v>0</v>
      </c>
      <c r="N19" s="126">
        <v>0</v>
      </c>
      <c r="O19" s="126">
        <v>0.11770708797854665</v>
      </c>
      <c r="P19" s="155">
        <v>1.94071274737849E-2</v>
      </c>
      <c r="Q19" s="155">
        <v>8.5322530165215724E-3</v>
      </c>
      <c r="R19" s="155">
        <v>0.20502484805341434</v>
      </c>
      <c r="S19" s="155">
        <v>0.39108040756147683</v>
      </c>
      <c r="T19" s="155">
        <v>0</v>
      </c>
      <c r="U19" s="155">
        <v>7.6072190438800633E-2</v>
      </c>
      <c r="V19" s="155">
        <v>0</v>
      </c>
      <c r="W19" s="155"/>
      <c r="X19" s="155"/>
      <c r="Y19" s="155"/>
      <c r="Z19" s="155"/>
      <c r="AA19" s="121"/>
      <c r="AB19" s="121"/>
      <c r="AC19" s="121"/>
      <c r="AD19" s="121"/>
      <c r="AE19" s="121"/>
      <c r="AF19" s="121"/>
      <c r="AG19" s="121"/>
      <c r="AH19" s="121"/>
      <c r="AI19" s="121"/>
    </row>
    <row r="20" spans="1:35" x14ac:dyDescent="0.25">
      <c r="A20" s="121">
        <v>36</v>
      </c>
      <c r="B20" s="155">
        <v>3.616343240664837</v>
      </c>
      <c r="C20" s="126">
        <v>0</v>
      </c>
      <c r="D20" s="126">
        <v>0</v>
      </c>
      <c r="E20" s="126">
        <v>0</v>
      </c>
      <c r="F20" s="126">
        <v>0</v>
      </c>
      <c r="G20" s="126">
        <v>0</v>
      </c>
      <c r="H20" s="126">
        <v>9.0252332013971183E-3</v>
      </c>
      <c r="I20" s="126">
        <v>6.7953935710464888E-2</v>
      </c>
      <c r="J20" s="126">
        <v>2.2138329356125121E-2</v>
      </c>
      <c r="K20" s="126">
        <v>0.19479593470557544</v>
      </c>
      <c r="L20" s="126">
        <v>8.5261180208127008E-2</v>
      </c>
      <c r="M20" s="126">
        <v>0</v>
      </c>
      <c r="N20" s="126">
        <v>0</v>
      </c>
      <c r="O20" s="126">
        <v>0.13178145497533117</v>
      </c>
      <c r="P20" s="155">
        <v>2.6744296570521093E-2</v>
      </c>
      <c r="Q20" s="155">
        <v>1.1741320695304673E-2</v>
      </c>
      <c r="R20" s="155">
        <v>0.22427555348743011</v>
      </c>
      <c r="S20" s="155">
        <v>0.40968515127132937</v>
      </c>
      <c r="T20" s="155">
        <v>0</v>
      </c>
      <c r="U20" s="155">
        <v>9.3791242028994526E-2</v>
      </c>
      <c r="V20" s="155">
        <v>0</v>
      </c>
      <c r="W20" s="155"/>
      <c r="X20" s="155"/>
      <c r="Y20" s="155"/>
      <c r="Z20" s="155"/>
      <c r="AA20" s="121"/>
      <c r="AB20" s="121"/>
      <c r="AC20" s="121"/>
      <c r="AD20" s="121"/>
      <c r="AE20" s="121"/>
      <c r="AF20" s="121"/>
      <c r="AG20" s="121"/>
      <c r="AH20" s="121"/>
      <c r="AI20" s="121"/>
    </row>
    <row r="21" spans="1:35" x14ac:dyDescent="0.25">
      <c r="A21" s="121">
        <v>37</v>
      </c>
      <c r="B21" s="155">
        <v>2.703880266561272</v>
      </c>
      <c r="C21" s="126">
        <v>0</v>
      </c>
      <c r="D21" s="126">
        <v>0</v>
      </c>
      <c r="E21" s="126">
        <v>0</v>
      </c>
      <c r="F21" s="126">
        <v>0</v>
      </c>
      <c r="G21" s="126">
        <v>0</v>
      </c>
      <c r="H21" s="126">
        <v>9.0252332013971183E-3</v>
      </c>
      <c r="I21" s="126">
        <v>6.7953935710464888E-2</v>
      </c>
      <c r="J21" s="126">
        <v>2.2138329356125121E-2</v>
      </c>
      <c r="K21" s="126">
        <v>0.21766753437118216</v>
      </c>
      <c r="L21" s="126">
        <v>8.5261180208127008E-2</v>
      </c>
      <c r="M21" s="126">
        <v>0</v>
      </c>
      <c r="N21" s="126">
        <v>0</v>
      </c>
      <c r="O21" s="126">
        <v>0.15309660439968734</v>
      </c>
      <c r="P21" s="155">
        <v>2.6744296570521093E-2</v>
      </c>
      <c r="Q21" s="155">
        <v>1.6246350789680633E-2</v>
      </c>
      <c r="R21" s="155">
        <v>0.24283861275690363</v>
      </c>
      <c r="S21" s="155">
        <v>0.41591558949149365</v>
      </c>
      <c r="T21" s="155">
        <v>0</v>
      </c>
      <c r="U21" s="155">
        <v>9.3791242028994526E-2</v>
      </c>
      <c r="V21" s="155">
        <v>0</v>
      </c>
      <c r="W21" s="155"/>
      <c r="X21" s="155"/>
      <c r="Y21" s="155"/>
      <c r="Z21" s="155"/>
      <c r="AA21" s="121"/>
      <c r="AB21" s="121"/>
      <c r="AC21" s="121"/>
      <c r="AD21" s="121"/>
      <c r="AE21" s="121"/>
      <c r="AF21" s="121"/>
      <c r="AG21" s="121"/>
      <c r="AH21" s="121"/>
      <c r="AI21" s="121"/>
    </row>
    <row r="22" spans="1:35" x14ac:dyDescent="0.25">
      <c r="A22" s="121">
        <v>38</v>
      </c>
      <c r="B22" s="155">
        <v>2.2812790987754381</v>
      </c>
      <c r="C22" s="126">
        <v>0</v>
      </c>
      <c r="D22" s="126">
        <v>0</v>
      </c>
      <c r="E22" s="126">
        <v>0</v>
      </c>
      <c r="F22" s="126">
        <v>0</v>
      </c>
      <c r="G22" s="126">
        <v>0</v>
      </c>
      <c r="H22" s="126">
        <v>1.3587354811905265E-2</v>
      </c>
      <c r="I22" s="126">
        <v>8.2615428626225354E-2</v>
      </c>
      <c r="J22" s="126">
        <v>2.8163125091462012E-2</v>
      </c>
      <c r="K22" s="126">
        <v>0.21848769896410558</v>
      </c>
      <c r="L22" s="126">
        <v>9.5364271917482424E-2</v>
      </c>
      <c r="M22" s="126">
        <v>0</v>
      </c>
      <c r="N22" s="126">
        <v>0</v>
      </c>
      <c r="O22" s="126">
        <v>0.15982258466618063</v>
      </c>
      <c r="P22" s="155">
        <v>2.891293190345999E-2</v>
      </c>
      <c r="Q22" s="155">
        <v>1.6246350789680633E-2</v>
      </c>
      <c r="R22" s="155">
        <v>0.25471587826886855</v>
      </c>
      <c r="S22" s="155">
        <v>0.42930944478716654</v>
      </c>
      <c r="T22" s="155">
        <v>0</v>
      </c>
      <c r="U22" s="155">
        <v>9.3791242028994526E-2</v>
      </c>
      <c r="V22" s="155">
        <v>0</v>
      </c>
      <c r="W22" s="155"/>
      <c r="X22" s="155"/>
      <c r="Y22" s="155"/>
      <c r="Z22" s="155"/>
      <c r="AA22" s="121"/>
      <c r="AB22" s="121"/>
      <c r="AC22" s="121"/>
      <c r="AD22" s="121"/>
      <c r="AE22" s="121"/>
      <c r="AF22" s="121"/>
      <c r="AG22" s="121"/>
      <c r="AH22" s="121"/>
      <c r="AI22" s="121"/>
    </row>
    <row r="23" spans="1:35" x14ac:dyDescent="0.25">
      <c r="A23" s="121">
        <v>39</v>
      </c>
      <c r="B23" s="155">
        <v>2.0564032768945157</v>
      </c>
      <c r="C23" s="126">
        <v>0</v>
      </c>
      <c r="D23" s="126">
        <v>0</v>
      </c>
      <c r="E23" s="126">
        <v>0</v>
      </c>
      <c r="F23" s="126">
        <v>0</v>
      </c>
      <c r="G23" s="126">
        <v>0</v>
      </c>
      <c r="H23" s="126">
        <v>1.6964248615406866E-2</v>
      </c>
      <c r="I23" s="126">
        <v>0.10389499311932254</v>
      </c>
      <c r="J23" s="126">
        <v>3.7143978965531607E-2</v>
      </c>
      <c r="K23" s="126">
        <v>0.23488458336912393</v>
      </c>
      <c r="L23" s="126">
        <v>0.10743967573727116</v>
      </c>
      <c r="M23" s="126">
        <v>0</v>
      </c>
      <c r="N23" s="126">
        <v>0</v>
      </c>
      <c r="O23" s="126">
        <v>0.17452795401179419</v>
      </c>
      <c r="P23" s="155">
        <v>3.5944216223646089E-2</v>
      </c>
      <c r="Q23" s="155">
        <v>1.6246350789680633E-2</v>
      </c>
      <c r="R23" s="155">
        <v>0.27149318834073699</v>
      </c>
      <c r="S23" s="155">
        <v>0.44830092261515386</v>
      </c>
      <c r="T23" s="155">
        <v>0</v>
      </c>
      <c r="U23" s="155">
        <v>0.10264419736898868</v>
      </c>
      <c r="V23" s="155">
        <v>0</v>
      </c>
      <c r="W23" s="155"/>
      <c r="X23" s="155"/>
      <c r="Y23" s="155"/>
      <c r="Z23" s="155"/>
      <c r="AA23" s="121"/>
      <c r="AB23" s="121"/>
      <c r="AC23" s="121"/>
      <c r="AD23" s="121"/>
      <c r="AE23" s="121"/>
      <c r="AF23" s="121"/>
      <c r="AG23" s="121"/>
      <c r="AH23" s="121"/>
      <c r="AI23" s="121"/>
    </row>
    <row r="24" spans="1:35" x14ac:dyDescent="0.25">
      <c r="A24" s="121">
        <v>40</v>
      </c>
      <c r="B24" s="155">
        <v>1.6099334520011481</v>
      </c>
      <c r="C24" s="126">
        <v>0</v>
      </c>
      <c r="D24" s="126">
        <v>0</v>
      </c>
      <c r="E24" s="126">
        <v>0</v>
      </c>
      <c r="F24" s="126">
        <v>0</v>
      </c>
      <c r="G24" s="126">
        <v>0</v>
      </c>
      <c r="H24" s="126">
        <v>2.7232414515188565E-2</v>
      </c>
      <c r="I24" s="126">
        <v>0.12486319074461733</v>
      </c>
      <c r="J24" s="126">
        <v>4.9022787332690436E-2</v>
      </c>
      <c r="K24" s="126">
        <v>0.25882805724791919</v>
      </c>
      <c r="L24" s="126">
        <v>0.12754925203401885</v>
      </c>
      <c r="M24" s="126">
        <v>0</v>
      </c>
      <c r="N24" s="126">
        <v>0</v>
      </c>
      <c r="O24" s="126">
        <v>0.18410680240613653</v>
      </c>
      <c r="P24" s="155">
        <v>4.8138537701746129E-2</v>
      </c>
      <c r="Q24" s="155">
        <v>2.0467314740818098E-2</v>
      </c>
      <c r="R24" s="155">
        <v>0.28899666172838051</v>
      </c>
      <c r="S24" s="155">
        <v>0.46571521951046918</v>
      </c>
      <c r="T24" s="155">
        <v>0</v>
      </c>
      <c r="U24" s="155">
        <v>0.1183323459424154</v>
      </c>
      <c r="V24" s="155">
        <v>0</v>
      </c>
      <c r="W24" s="155"/>
      <c r="X24" s="155"/>
      <c r="Y24" s="155"/>
      <c r="Z24" s="155"/>
      <c r="AA24" s="121"/>
      <c r="AB24" s="121"/>
      <c r="AC24" s="121"/>
      <c r="AD24" s="121"/>
      <c r="AE24" s="121"/>
      <c r="AF24" s="121"/>
      <c r="AG24" s="121"/>
      <c r="AH24" s="121"/>
      <c r="AI24" s="121"/>
    </row>
    <row r="25" spans="1:35" x14ac:dyDescent="0.25">
      <c r="A25" s="121">
        <v>41</v>
      </c>
      <c r="B25" s="155">
        <v>1.4230705218228037</v>
      </c>
      <c r="C25" s="126">
        <v>0</v>
      </c>
      <c r="D25" s="126">
        <v>0</v>
      </c>
      <c r="E25" s="126">
        <v>0</v>
      </c>
      <c r="F25" s="126">
        <v>0</v>
      </c>
      <c r="G25" s="126">
        <v>0</v>
      </c>
      <c r="H25" s="126">
        <v>3.7585213462787773E-2</v>
      </c>
      <c r="I25" s="126">
        <v>0.16741551996750434</v>
      </c>
      <c r="J25" s="126">
        <v>6.0919035118334311E-2</v>
      </c>
      <c r="K25" s="126">
        <v>0.28422595622505981</v>
      </c>
      <c r="L25" s="126">
        <v>0.15560764942229596</v>
      </c>
      <c r="M25" s="126">
        <v>0</v>
      </c>
      <c r="N25" s="126">
        <v>0</v>
      </c>
      <c r="O25" s="126">
        <v>0.20766757373224426</v>
      </c>
      <c r="P25" s="155">
        <v>6.2306576192501531E-2</v>
      </c>
      <c r="Q25" s="155">
        <v>2.6680378010884846E-2</v>
      </c>
      <c r="R25" s="155">
        <v>0.30660496461603809</v>
      </c>
      <c r="S25" s="155">
        <v>0.48224912744918852</v>
      </c>
      <c r="T25" s="155">
        <v>0</v>
      </c>
      <c r="U25" s="155">
        <v>0.14986802135398417</v>
      </c>
      <c r="V25" s="155">
        <v>0</v>
      </c>
      <c r="W25" s="155"/>
      <c r="X25" s="155"/>
      <c r="Y25" s="155"/>
      <c r="Z25" s="155"/>
      <c r="AA25" s="121"/>
      <c r="AB25" s="121"/>
      <c r="AC25" s="121"/>
      <c r="AD25" s="121"/>
      <c r="AE25" s="121"/>
      <c r="AF25" s="121"/>
      <c r="AG25" s="121"/>
      <c r="AH25" s="121"/>
      <c r="AI25" s="121"/>
    </row>
    <row r="26" spans="1:35" x14ac:dyDescent="0.25">
      <c r="A26" s="121">
        <v>42</v>
      </c>
      <c r="B26" s="155">
        <v>1.3033192202361801</v>
      </c>
      <c r="C26" s="126">
        <v>0</v>
      </c>
      <c r="D26" s="126">
        <v>0</v>
      </c>
      <c r="E26" s="126">
        <v>0</v>
      </c>
      <c r="F26" s="126">
        <v>0</v>
      </c>
      <c r="G26" s="126">
        <v>0</v>
      </c>
      <c r="H26" s="126">
        <v>4.4662351531581629E-2</v>
      </c>
      <c r="I26" s="126">
        <v>0.20293084236451772</v>
      </c>
      <c r="J26" s="126">
        <v>6.9744425048260464E-2</v>
      </c>
      <c r="K26" s="126">
        <v>0.30959448545873319</v>
      </c>
      <c r="L26" s="126">
        <v>0.17666282950072695</v>
      </c>
      <c r="M26" s="126">
        <v>0</v>
      </c>
      <c r="N26" s="126">
        <v>0</v>
      </c>
      <c r="O26" s="126">
        <v>0.21398067349033315</v>
      </c>
      <c r="P26" s="155">
        <v>7.7805805837970546E-2</v>
      </c>
      <c r="Q26" s="155">
        <v>3.5259413641020726E-2</v>
      </c>
      <c r="R26" s="155">
        <v>0.32379973400955669</v>
      </c>
      <c r="S26" s="155">
        <v>0.48805388778613601</v>
      </c>
      <c r="T26" s="155">
        <v>0</v>
      </c>
      <c r="U26" s="155">
        <v>0.17595696675413197</v>
      </c>
      <c r="V26" s="155">
        <v>0</v>
      </c>
      <c r="W26" s="155"/>
      <c r="X26" s="155"/>
      <c r="Y26" s="155"/>
      <c r="Z26" s="155"/>
      <c r="AA26" s="121"/>
      <c r="AB26" s="121"/>
      <c r="AC26" s="121"/>
      <c r="AD26" s="121"/>
      <c r="AE26" s="121"/>
      <c r="AF26" s="121"/>
      <c r="AG26" s="121"/>
      <c r="AH26" s="121"/>
      <c r="AI26" s="121"/>
    </row>
    <row r="27" spans="1:35" x14ac:dyDescent="0.25">
      <c r="A27" s="121">
        <v>43</v>
      </c>
      <c r="B27" s="155">
        <v>1.1290903919241766</v>
      </c>
      <c r="C27" s="126">
        <v>0</v>
      </c>
      <c r="D27" s="126">
        <v>0</v>
      </c>
      <c r="E27" s="126">
        <v>0</v>
      </c>
      <c r="F27" s="126">
        <v>0</v>
      </c>
      <c r="G27" s="126">
        <v>0</v>
      </c>
      <c r="H27" s="126">
        <v>5.4849403463919442E-2</v>
      </c>
      <c r="I27" s="126">
        <v>0.23163297192303259</v>
      </c>
      <c r="J27" s="126">
        <v>8.2714084494947326E-2</v>
      </c>
      <c r="K27" s="126">
        <v>0.33536126816016987</v>
      </c>
      <c r="L27" s="126">
        <v>0.20512004127882069</v>
      </c>
      <c r="M27" s="126">
        <v>0</v>
      </c>
      <c r="N27" s="126">
        <v>0</v>
      </c>
      <c r="O27" s="126">
        <v>0.22872663864305579</v>
      </c>
      <c r="P27" s="155">
        <v>8.9115807741696626E-2</v>
      </c>
      <c r="Q27" s="155">
        <v>4.5547916545062239E-2</v>
      </c>
      <c r="R27" s="155">
        <v>0.3413835080701072</v>
      </c>
      <c r="S27" s="155">
        <v>0.50246831656602542</v>
      </c>
      <c r="T27" s="155">
        <v>0</v>
      </c>
      <c r="U27" s="155">
        <v>0.19759955762938178</v>
      </c>
      <c r="V27" s="155">
        <v>0</v>
      </c>
      <c r="W27" s="155"/>
      <c r="X27" s="155"/>
      <c r="Y27" s="155"/>
      <c r="Z27" s="155"/>
      <c r="AA27" s="121"/>
      <c r="AB27" s="121"/>
      <c r="AC27" s="121"/>
      <c r="AD27" s="121"/>
      <c r="AE27" s="121"/>
      <c r="AF27" s="121"/>
      <c r="AG27" s="121"/>
      <c r="AH27" s="121"/>
      <c r="AI27" s="121"/>
    </row>
    <row r="28" spans="1:35" x14ac:dyDescent="0.25">
      <c r="A28" s="121">
        <v>44</v>
      </c>
      <c r="B28" s="155">
        <v>0.98064976321589648</v>
      </c>
      <c r="C28" s="126">
        <v>0</v>
      </c>
      <c r="D28" s="126">
        <v>0</v>
      </c>
      <c r="E28" s="126">
        <v>0</v>
      </c>
      <c r="F28" s="126">
        <v>0</v>
      </c>
      <c r="G28" s="126">
        <v>0</v>
      </c>
      <c r="H28" s="126">
        <v>6.8202704339020606E-2</v>
      </c>
      <c r="I28" s="126">
        <v>0.27800932122022726</v>
      </c>
      <c r="J28" s="126">
        <v>9.3047634027128623E-2</v>
      </c>
      <c r="K28" s="126">
        <v>0.36183168672239857</v>
      </c>
      <c r="L28" s="126">
        <v>0.22555313404107233</v>
      </c>
      <c r="M28" s="126">
        <v>0</v>
      </c>
      <c r="N28" s="126">
        <v>0</v>
      </c>
      <c r="O28" s="126">
        <v>0.24338065763237138</v>
      </c>
      <c r="P28" s="155">
        <v>0.11157779087104876</v>
      </c>
      <c r="Q28" s="155">
        <v>5.9338988658533078E-2</v>
      </c>
      <c r="R28" s="155">
        <v>0.35725386697531103</v>
      </c>
      <c r="S28" s="155">
        <v>0.51602790192962722</v>
      </c>
      <c r="T28" s="155">
        <v>0</v>
      </c>
      <c r="U28" s="155">
        <v>0.23558570906106657</v>
      </c>
      <c r="V28" s="155">
        <v>0</v>
      </c>
      <c r="W28" s="155"/>
      <c r="X28" s="155"/>
      <c r="Y28" s="155"/>
      <c r="Z28" s="155"/>
      <c r="AA28" s="121"/>
      <c r="AB28" s="121"/>
      <c r="AC28" s="121"/>
      <c r="AD28" s="121"/>
      <c r="AE28" s="121"/>
      <c r="AF28" s="121"/>
      <c r="AG28" s="121"/>
      <c r="AH28" s="121"/>
      <c r="AI28" s="121"/>
    </row>
    <row r="29" spans="1:35" x14ac:dyDescent="0.25">
      <c r="A29" s="121">
        <v>45</v>
      </c>
      <c r="B29" s="155">
        <v>0.84633470621441698</v>
      </c>
      <c r="C29" s="126">
        <v>0</v>
      </c>
      <c r="D29" s="126">
        <v>0</v>
      </c>
      <c r="E29" s="126">
        <v>0</v>
      </c>
      <c r="F29" s="126">
        <v>0</v>
      </c>
      <c r="G29" s="126">
        <v>0</v>
      </c>
      <c r="H29" s="126">
        <v>8.1794271352952655E-2</v>
      </c>
      <c r="I29" s="126">
        <v>0.30397982165965792</v>
      </c>
      <c r="J29" s="126">
        <v>0.10427315634514216</v>
      </c>
      <c r="K29" s="126">
        <v>0.38782942745167431</v>
      </c>
      <c r="L29" s="126">
        <v>0.24640059783678669</v>
      </c>
      <c r="M29" s="126">
        <v>0</v>
      </c>
      <c r="N29" s="126">
        <v>0</v>
      </c>
      <c r="O29" s="126">
        <v>0.25655614897279455</v>
      </c>
      <c r="P29" s="155">
        <v>0.1224951965037997</v>
      </c>
      <c r="Q29" s="155">
        <v>7.5696915402637718E-2</v>
      </c>
      <c r="R29" s="155">
        <v>0.3735240806818616</v>
      </c>
      <c r="S29" s="155">
        <v>0.53005885354802784</v>
      </c>
      <c r="T29" s="155">
        <v>0</v>
      </c>
      <c r="U29" s="155">
        <v>0.25791716864179987</v>
      </c>
      <c r="V29" s="155">
        <v>0</v>
      </c>
      <c r="W29" s="155"/>
      <c r="X29" s="155"/>
      <c r="Y29" s="155"/>
      <c r="Z29" s="155"/>
      <c r="AA29" s="121"/>
      <c r="AB29" s="121"/>
      <c r="AC29" s="121"/>
      <c r="AD29" s="121"/>
      <c r="AE29" s="121"/>
      <c r="AF29" s="121"/>
      <c r="AG29" s="121"/>
      <c r="AH29" s="121"/>
      <c r="AI29" s="121"/>
    </row>
    <row r="30" spans="1:35" x14ac:dyDescent="0.25">
      <c r="A30" s="121">
        <v>46</v>
      </c>
      <c r="B30" s="155">
        <v>0.72038265169960591</v>
      </c>
      <c r="C30" s="126">
        <v>0</v>
      </c>
      <c r="D30" s="126">
        <v>0</v>
      </c>
      <c r="E30" s="126">
        <v>0</v>
      </c>
      <c r="F30" s="126">
        <v>0</v>
      </c>
      <c r="G30" s="126">
        <v>0</v>
      </c>
      <c r="H30" s="126">
        <v>9.2683128512564453E-2</v>
      </c>
      <c r="I30" s="126">
        <v>0.33938413021780095</v>
      </c>
      <c r="J30" s="126">
        <v>0.11347423006602049</v>
      </c>
      <c r="K30" s="126">
        <v>0.41264778531852792</v>
      </c>
      <c r="L30" s="126">
        <v>0.26087263880869993</v>
      </c>
      <c r="M30" s="126">
        <v>0</v>
      </c>
      <c r="N30" s="126">
        <v>0</v>
      </c>
      <c r="O30" s="126">
        <v>0.27118376198718602</v>
      </c>
      <c r="P30" s="155">
        <v>0.1402202903524504</v>
      </c>
      <c r="Q30" s="155">
        <v>9.5316477760952312E-2</v>
      </c>
      <c r="R30" s="155">
        <v>0.38950891523228209</v>
      </c>
      <c r="S30" s="155">
        <v>0.54410544937777416</v>
      </c>
      <c r="T30" s="155">
        <v>0</v>
      </c>
      <c r="U30" s="155">
        <v>0.29180851496862309</v>
      </c>
      <c r="V30" s="155">
        <v>0</v>
      </c>
      <c r="W30" s="155"/>
      <c r="X30" s="155"/>
      <c r="Y30" s="155"/>
      <c r="Z30" s="155"/>
      <c r="AA30" s="121"/>
      <c r="AB30" s="121"/>
      <c r="AC30" s="121"/>
      <c r="AD30" s="121"/>
      <c r="AE30" s="121"/>
      <c r="AF30" s="121"/>
      <c r="AG30" s="121"/>
      <c r="AH30" s="121"/>
      <c r="AI30" s="121"/>
    </row>
    <row r="31" spans="1:35" x14ac:dyDescent="0.25">
      <c r="A31" s="121">
        <v>47</v>
      </c>
      <c r="B31" s="155">
        <v>0.62153927337711756</v>
      </c>
      <c r="C31" s="126">
        <v>0</v>
      </c>
      <c r="D31" s="126">
        <v>0</v>
      </c>
      <c r="E31" s="126">
        <v>0</v>
      </c>
      <c r="F31" s="126">
        <v>0</v>
      </c>
      <c r="G31" s="126">
        <v>0</v>
      </c>
      <c r="H31" s="126">
        <v>0.10548323062854721</v>
      </c>
      <c r="I31" s="126">
        <v>0.37616916631243991</v>
      </c>
      <c r="J31" s="126">
        <v>0.12466998108537897</v>
      </c>
      <c r="K31" s="126">
        <v>0.43655928972269614</v>
      </c>
      <c r="L31" s="126">
        <v>0.27580452588993765</v>
      </c>
      <c r="M31" s="126">
        <v>0</v>
      </c>
      <c r="N31" s="126">
        <v>0</v>
      </c>
      <c r="O31" s="126">
        <v>0.28339641953339734</v>
      </c>
      <c r="P31" s="155">
        <v>0.16036392498676291</v>
      </c>
      <c r="Q31" s="155">
        <v>0.11874010521546435</v>
      </c>
      <c r="R31" s="155">
        <v>0.4056317779546062</v>
      </c>
      <c r="S31" s="155">
        <v>0.55966472478452745</v>
      </c>
      <c r="T31" s="155">
        <v>0</v>
      </c>
      <c r="U31" s="155">
        <v>0.33194898502532744</v>
      </c>
      <c r="V31" s="155">
        <v>0</v>
      </c>
      <c r="W31" s="155"/>
      <c r="X31" s="155"/>
      <c r="Y31" s="155"/>
      <c r="Z31" s="155"/>
      <c r="AA31" s="121"/>
      <c r="AB31" s="121"/>
      <c r="AC31" s="121"/>
      <c r="AD31" s="121"/>
      <c r="AE31" s="121"/>
      <c r="AF31" s="121"/>
      <c r="AG31" s="121"/>
      <c r="AH31" s="121"/>
      <c r="AI31" s="121"/>
    </row>
    <row r="32" spans="1:35" x14ac:dyDescent="0.25">
      <c r="A32" s="121">
        <v>48</v>
      </c>
      <c r="B32" s="155">
        <v>0.53288933368641689</v>
      </c>
      <c r="C32" s="126">
        <v>0</v>
      </c>
      <c r="D32" s="126">
        <v>0</v>
      </c>
      <c r="E32" s="126">
        <v>0</v>
      </c>
      <c r="F32" s="126">
        <v>0</v>
      </c>
      <c r="G32" s="126">
        <v>0</v>
      </c>
      <c r="H32" s="126">
        <v>0.11650110622703663</v>
      </c>
      <c r="I32" s="126">
        <v>0.40229422487234584</v>
      </c>
      <c r="J32" s="126">
        <v>0.13685704597147905</v>
      </c>
      <c r="K32" s="126">
        <v>0.45910529070010214</v>
      </c>
      <c r="L32" s="126">
        <v>0.29026344978657637</v>
      </c>
      <c r="M32" s="126">
        <v>0</v>
      </c>
      <c r="N32" s="126">
        <v>0</v>
      </c>
      <c r="O32" s="126">
        <v>0.2960367869664382</v>
      </c>
      <c r="P32" s="155">
        <v>0.17881160042763378</v>
      </c>
      <c r="Q32" s="155">
        <v>0.14516133684301236</v>
      </c>
      <c r="R32" s="155">
        <v>0.42175976861080688</v>
      </c>
      <c r="S32" s="155">
        <v>0.57522723188989433</v>
      </c>
      <c r="T32" s="155">
        <v>0</v>
      </c>
      <c r="U32" s="155">
        <v>0.36299995998275864</v>
      </c>
      <c r="V32" s="155">
        <v>0</v>
      </c>
      <c r="W32" s="155"/>
      <c r="X32" s="155"/>
      <c r="Y32" s="155"/>
      <c r="Z32" s="155"/>
      <c r="AA32" s="121"/>
      <c r="AB32" s="121"/>
      <c r="AC32" s="121"/>
      <c r="AD32" s="121"/>
      <c r="AE32" s="121"/>
      <c r="AF32" s="121"/>
      <c r="AG32" s="121"/>
      <c r="AH32" s="121"/>
      <c r="AI32" s="121"/>
    </row>
    <row r="33" spans="1:35" x14ac:dyDescent="0.25">
      <c r="A33" s="121">
        <v>49</v>
      </c>
      <c r="B33" s="155">
        <v>0.46029891130903577</v>
      </c>
      <c r="C33" s="126">
        <v>0</v>
      </c>
      <c r="D33" s="126">
        <v>0</v>
      </c>
      <c r="E33" s="126">
        <v>0</v>
      </c>
      <c r="F33" s="126">
        <v>0</v>
      </c>
      <c r="G33" s="126">
        <v>0</v>
      </c>
      <c r="H33" s="126">
        <v>0.12859339705754413</v>
      </c>
      <c r="I33" s="126">
        <v>0.43274723600132464</v>
      </c>
      <c r="J33" s="126">
        <v>0.14929404704678423</v>
      </c>
      <c r="K33" s="126">
        <v>0.48153970471017876</v>
      </c>
      <c r="L33" s="126">
        <v>0.30351061117685441</v>
      </c>
      <c r="M33" s="126">
        <v>0</v>
      </c>
      <c r="N33" s="126">
        <v>0</v>
      </c>
      <c r="O33" s="126">
        <v>0.3083643801178399</v>
      </c>
      <c r="P33" s="155">
        <v>0.19830119189075437</v>
      </c>
      <c r="Q33" s="155">
        <v>0.17559776778193795</v>
      </c>
      <c r="R33" s="155">
        <v>0.43789485190134725</v>
      </c>
      <c r="S33" s="155">
        <v>0.58926490282483945</v>
      </c>
      <c r="T33" s="155">
        <v>0</v>
      </c>
      <c r="U33" s="155">
        <v>0.40181286050468057</v>
      </c>
      <c r="V33" s="155">
        <v>0</v>
      </c>
      <c r="W33" s="155"/>
      <c r="X33" s="155"/>
      <c r="Y33" s="155"/>
      <c r="Z33" s="155"/>
      <c r="AA33" s="121"/>
      <c r="AB33" s="121"/>
      <c r="AC33" s="121"/>
      <c r="AD33" s="121"/>
      <c r="AE33" s="121"/>
      <c r="AF33" s="121"/>
      <c r="AG33" s="121"/>
      <c r="AH33" s="121"/>
      <c r="AI33" s="121"/>
    </row>
    <row r="34" spans="1:35" x14ac:dyDescent="0.25">
      <c r="A34" s="121">
        <v>50</v>
      </c>
      <c r="B34" s="155">
        <v>0.39957392284395216</v>
      </c>
      <c r="C34" s="126">
        <v>0</v>
      </c>
      <c r="D34" s="126">
        <v>0</v>
      </c>
      <c r="E34" s="126">
        <v>0</v>
      </c>
      <c r="F34" s="126">
        <v>0</v>
      </c>
      <c r="G34" s="126">
        <v>0</v>
      </c>
      <c r="H34" s="126">
        <v>0.13746960972364053</v>
      </c>
      <c r="I34" s="126">
        <v>0.46093064190057764</v>
      </c>
      <c r="J34" s="126">
        <v>0.16458109932491574</v>
      </c>
      <c r="K34" s="126">
        <v>0.50282003424737853</v>
      </c>
      <c r="L34" s="126">
        <v>0.31666828149722304</v>
      </c>
      <c r="M34" s="126">
        <v>0</v>
      </c>
      <c r="N34" s="126">
        <v>0</v>
      </c>
      <c r="O34" s="126">
        <v>0.32024578462092679</v>
      </c>
      <c r="P34" s="155">
        <v>0.21652473664867783</v>
      </c>
      <c r="Q34" s="155">
        <v>0.20727766563252484</v>
      </c>
      <c r="R34" s="155">
        <v>0.45425785288165038</v>
      </c>
      <c r="S34" s="155">
        <v>0.60407146151910984</v>
      </c>
      <c r="T34" s="155">
        <v>0</v>
      </c>
      <c r="U34" s="155">
        <v>0.43753690255014022</v>
      </c>
      <c r="V34" s="155">
        <v>0</v>
      </c>
      <c r="W34" s="155"/>
      <c r="X34" s="155"/>
      <c r="Y34" s="155"/>
      <c r="Z34" s="155"/>
      <c r="AA34" s="121"/>
      <c r="AB34" s="121"/>
      <c r="AC34" s="121"/>
      <c r="AD34" s="121"/>
      <c r="AE34" s="121"/>
      <c r="AF34" s="121"/>
      <c r="AG34" s="121"/>
      <c r="AH34" s="121"/>
      <c r="AI34" s="121"/>
    </row>
    <row r="35" spans="1:35" x14ac:dyDescent="0.25">
      <c r="A35" s="121">
        <v>51</v>
      </c>
      <c r="B35" s="155">
        <v>0.34161734149345668</v>
      </c>
      <c r="C35" s="126">
        <v>0</v>
      </c>
      <c r="D35" s="126">
        <v>0</v>
      </c>
      <c r="E35" s="126">
        <v>0</v>
      </c>
      <c r="F35" s="126">
        <v>0</v>
      </c>
      <c r="G35" s="126">
        <v>0</v>
      </c>
      <c r="H35" s="126">
        <v>0.14699399391864448</v>
      </c>
      <c r="I35" s="126">
        <v>0.48819263828711112</v>
      </c>
      <c r="J35" s="126">
        <v>0.17891964810594593</v>
      </c>
      <c r="K35" s="126">
        <v>0.52298117012942114</v>
      </c>
      <c r="L35" s="126">
        <v>0.32853852396210687</v>
      </c>
      <c r="M35" s="126">
        <v>0</v>
      </c>
      <c r="N35" s="126">
        <v>0</v>
      </c>
      <c r="O35" s="126">
        <v>0.33172691081872652</v>
      </c>
      <c r="P35" s="155">
        <v>0.23343628406087855</v>
      </c>
      <c r="Q35" s="155">
        <v>0.23868358947628449</v>
      </c>
      <c r="R35" s="155">
        <v>0.47065943086855833</v>
      </c>
      <c r="S35" s="155">
        <v>0.61920912899689384</v>
      </c>
      <c r="T35" s="155">
        <v>0</v>
      </c>
      <c r="U35" s="155">
        <v>0.47134398926925281</v>
      </c>
      <c r="V35" s="155">
        <v>0</v>
      </c>
      <c r="W35" s="155"/>
      <c r="X35" s="155"/>
      <c r="Y35" s="155"/>
      <c r="Z35" s="155"/>
      <c r="AA35" s="121"/>
      <c r="AB35" s="121"/>
      <c r="AC35" s="121"/>
      <c r="AD35" s="121"/>
      <c r="AE35" s="121"/>
      <c r="AF35" s="121"/>
      <c r="AG35" s="121"/>
      <c r="AH35" s="121"/>
      <c r="AI35" s="121"/>
    </row>
    <row r="36" spans="1:35" x14ac:dyDescent="0.25">
      <c r="A36" s="121">
        <v>52</v>
      </c>
      <c r="B36" s="155">
        <v>0.29567779277254419</v>
      </c>
      <c r="C36" s="126">
        <v>0</v>
      </c>
      <c r="D36" s="126">
        <v>0</v>
      </c>
      <c r="E36" s="126">
        <v>0</v>
      </c>
      <c r="F36" s="126">
        <v>0</v>
      </c>
      <c r="G36" s="126">
        <v>0</v>
      </c>
      <c r="H36" s="126">
        <v>0.15679636914145564</v>
      </c>
      <c r="I36" s="126">
        <v>0.51383650943063408</v>
      </c>
      <c r="J36" s="126">
        <v>0.19433690200755918</v>
      </c>
      <c r="K36" s="126">
        <v>0.5421144052648007</v>
      </c>
      <c r="L36" s="126">
        <v>0.34082564530591908</v>
      </c>
      <c r="M36" s="126">
        <v>0</v>
      </c>
      <c r="N36" s="126">
        <v>0</v>
      </c>
      <c r="O36" s="126">
        <v>0.34285104625004953</v>
      </c>
      <c r="P36" s="155">
        <v>0.24970562089071688</v>
      </c>
      <c r="Q36" s="155">
        <v>0.26930659701588405</v>
      </c>
      <c r="R36" s="155">
        <v>0.48700049926409844</v>
      </c>
      <c r="S36" s="155">
        <v>0.63410274753397688</v>
      </c>
      <c r="T36" s="155">
        <v>0</v>
      </c>
      <c r="U36" s="155">
        <v>0.50146502373991186</v>
      </c>
      <c r="V36" s="155">
        <v>0</v>
      </c>
      <c r="W36" s="155"/>
      <c r="X36" s="155"/>
      <c r="Y36" s="155"/>
      <c r="Z36" s="155"/>
      <c r="AA36" s="121"/>
      <c r="AB36" s="121"/>
      <c r="AC36" s="121"/>
      <c r="AD36" s="121"/>
      <c r="AE36" s="121"/>
      <c r="AF36" s="121"/>
      <c r="AG36" s="121"/>
      <c r="AH36" s="121"/>
      <c r="AI36" s="121"/>
    </row>
    <row r="37" spans="1:35" x14ac:dyDescent="0.25">
      <c r="A37" s="121">
        <v>53</v>
      </c>
      <c r="B37" s="155">
        <v>0.25346685848973277</v>
      </c>
      <c r="C37" s="126">
        <v>3.6196757378723584E-3</v>
      </c>
      <c r="D37" s="126">
        <v>1.4591765523294302E-3</v>
      </c>
      <c r="E37" s="126">
        <v>0</v>
      </c>
      <c r="F37" s="126">
        <v>0</v>
      </c>
      <c r="G37" s="126">
        <v>0</v>
      </c>
      <c r="H37" s="126">
        <v>0.16533658212481656</v>
      </c>
      <c r="I37" s="126">
        <v>0.53793427857738541</v>
      </c>
      <c r="J37" s="126">
        <v>0.20926331448693453</v>
      </c>
      <c r="K37" s="126">
        <v>0.56041457076374879</v>
      </c>
      <c r="L37" s="126">
        <v>0.35332298846302679</v>
      </c>
      <c r="M37" s="126">
        <v>0</v>
      </c>
      <c r="N37" s="126">
        <v>0</v>
      </c>
      <c r="O37" s="126">
        <v>0.35263857004877946</v>
      </c>
      <c r="P37" s="155">
        <v>0.2652721166200655</v>
      </c>
      <c r="Q37" s="155">
        <v>0.30017890203822917</v>
      </c>
      <c r="R37" s="155">
        <v>0.50311033054202436</v>
      </c>
      <c r="S37" s="155">
        <v>0.6490294410150147</v>
      </c>
      <c r="T37" s="155">
        <v>0</v>
      </c>
      <c r="U37" s="155">
        <v>0.5282283547381682</v>
      </c>
      <c r="V37" s="155">
        <v>3.830497236981228E-3</v>
      </c>
      <c r="W37" s="155"/>
      <c r="X37" s="155"/>
      <c r="Y37" s="155"/>
      <c r="Z37" s="155"/>
      <c r="AA37" s="121"/>
      <c r="AB37" s="121"/>
      <c r="AC37" s="121"/>
      <c r="AD37" s="121"/>
      <c r="AE37" s="121"/>
      <c r="AF37" s="121"/>
      <c r="AG37" s="121"/>
      <c r="AH37" s="121"/>
      <c r="AI37" s="121"/>
    </row>
    <row r="38" spans="1:35" x14ac:dyDescent="0.25">
      <c r="A38" s="121">
        <v>54</v>
      </c>
      <c r="B38" s="155">
        <v>0.21752995104497039</v>
      </c>
      <c r="C38" s="126">
        <v>1.0119660314132332E-2</v>
      </c>
      <c r="D38" s="126">
        <v>4.1060449457187183E-3</v>
      </c>
      <c r="E38" s="126">
        <v>0</v>
      </c>
      <c r="F38" s="126">
        <v>0</v>
      </c>
      <c r="G38" s="126">
        <v>0</v>
      </c>
      <c r="H38" s="126">
        <v>0.17455925171461215</v>
      </c>
      <c r="I38" s="126">
        <v>0.56045968863987772</v>
      </c>
      <c r="J38" s="126">
        <v>0.22422089165199766</v>
      </c>
      <c r="K38" s="126">
        <v>0.5781761571812214</v>
      </c>
      <c r="L38" s="126">
        <v>0.36677472987067578</v>
      </c>
      <c r="M38" s="126">
        <v>0</v>
      </c>
      <c r="N38" s="126">
        <v>0</v>
      </c>
      <c r="O38" s="126">
        <v>0.36202322908590251</v>
      </c>
      <c r="P38" s="155">
        <v>0.28011068387878546</v>
      </c>
      <c r="Q38" s="155">
        <v>0.33078420681059018</v>
      </c>
      <c r="R38" s="155">
        <v>0.51921899833999652</v>
      </c>
      <c r="S38" s="155">
        <v>0.66342064867492456</v>
      </c>
      <c r="T38" s="155">
        <v>0</v>
      </c>
      <c r="U38" s="155">
        <v>0.55236999512025076</v>
      </c>
      <c r="V38" s="155">
        <v>8.8509200736692183E-3</v>
      </c>
      <c r="W38" s="155"/>
      <c r="X38" s="155"/>
      <c r="Y38" s="155"/>
      <c r="Z38" s="155"/>
      <c r="AA38" s="121"/>
      <c r="AB38" s="121"/>
      <c r="AC38" s="121"/>
      <c r="AD38" s="121"/>
      <c r="AE38" s="121"/>
      <c r="AF38" s="121"/>
      <c r="AG38" s="121"/>
      <c r="AH38" s="121"/>
      <c r="AI38" s="121"/>
    </row>
    <row r="39" spans="1:35" x14ac:dyDescent="0.25">
      <c r="A39" s="121">
        <v>55</v>
      </c>
      <c r="B39" s="155">
        <v>0.18794560985576481</v>
      </c>
      <c r="C39" s="126">
        <v>2.0177109290136181E-2</v>
      </c>
      <c r="D39" s="126">
        <v>7.3878821597165864E-3</v>
      </c>
      <c r="E39" s="126">
        <v>0</v>
      </c>
      <c r="F39" s="126">
        <v>0</v>
      </c>
      <c r="G39" s="126">
        <v>0</v>
      </c>
      <c r="H39" s="126">
        <v>0.18386706543264639</v>
      </c>
      <c r="I39" s="126">
        <v>0.5817877656274022</v>
      </c>
      <c r="J39" s="126">
        <v>0.23954353844031265</v>
      </c>
      <c r="K39" s="126">
        <v>0.59468845459475905</v>
      </c>
      <c r="L39" s="126">
        <v>0.3805518289957166</v>
      </c>
      <c r="M39" s="126">
        <v>0</v>
      </c>
      <c r="N39" s="126">
        <v>0</v>
      </c>
      <c r="O39" s="126">
        <v>0.37201749077961499</v>
      </c>
      <c r="P39" s="155">
        <v>0.29548503703555551</v>
      </c>
      <c r="Q39" s="155">
        <v>0.36132229668607602</v>
      </c>
      <c r="R39" s="155">
        <v>0.53517603390183932</v>
      </c>
      <c r="S39" s="155">
        <v>0.67776755995523086</v>
      </c>
      <c r="T39" s="155">
        <v>0</v>
      </c>
      <c r="U39" s="155">
        <v>0.57473473929730623</v>
      </c>
      <c r="V39" s="155">
        <v>1.559879938636741E-2</v>
      </c>
      <c r="W39" s="155"/>
      <c r="X39" s="155"/>
      <c r="Y39" s="155"/>
      <c r="Z39" s="155"/>
      <c r="AA39" s="121"/>
      <c r="AB39" s="121"/>
      <c r="AC39" s="121"/>
      <c r="AD39" s="121"/>
      <c r="AE39" s="121"/>
      <c r="AF39" s="121"/>
      <c r="AG39" s="121"/>
      <c r="AH39" s="121"/>
      <c r="AI39" s="121"/>
    </row>
    <row r="40" spans="1:35" x14ac:dyDescent="0.25">
      <c r="A40" s="121">
        <v>56</v>
      </c>
      <c r="B40" s="155">
        <v>0.16119716545565752</v>
      </c>
      <c r="C40" s="126">
        <v>3.1938820546785894E-2</v>
      </c>
      <c r="D40" s="126">
        <v>1.1631976964955659E-2</v>
      </c>
      <c r="E40" s="126">
        <v>0</v>
      </c>
      <c r="F40" s="126">
        <v>0</v>
      </c>
      <c r="G40" s="126">
        <v>0</v>
      </c>
      <c r="H40" s="126">
        <v>0.19228570805694292</v>
      </c>
      <c r="I40" s="126">
        <v>0.6015975017757671</v>
      </c>
      <c r="J40" s="126">
        <v>0.25492846217191939</v>
      </c>
      <c r="K40" s="126">
        <v>0.60941542179176322</v>
      </c>
      <c r="L40" s="126">
        <v>0.3939816360172379</v>
      </c>
      <c r="M40" s="126">
        <v>0</v>
      </c>
      <c r="N40" s="126">
        <v>0</v>
      </c>
      <c r="O40" s="126">
        <v>0.38168801093007282</v>
      </c>
      <c r="P40" s="155">
        <v>0.31121898489484001</v>
      </c>
      <c r="Q40" s="155">
        <v>0.39089580953215297</v>
      </c>
      <c r="R40" s="155">
        <v>0.55078979602883404</v>
      </c>
      <c r="S40" s="155">
        <v>0.69168209980122475</v>
      </c>
      <c r="T40" s="155">
        <v>0</v>
      </c>
      <c r="U40" s="155">
        <v>0.59510259378460006</v>
      </c>
      <c r="V40" s="155">
        <v>2.4621873398299174E-2</v>
      </c>
      <c r="W40" s="155"/>
      <c r="X40" s="155"/>
      <c r="Y40" s="155"/>
      <c r="Z40" s="155"/>
      <c r="AA40" s="121"/>
      <c r="AB40" s="121"/>
      <c r="AC40" s="121"/>
      <c r="AD40" s="121"/>
      <c r="AE40" s="121"/>
      <c r="AF40" s="121"/>
      <c r="AG40" s="121"/>
      <c r="AH40" s="121"/>
      <c r="AI40" s="121"/>
    </row>
    <row r="41" spans="1:35" x14ac:dyDescent="0.25">
      <c r="A41" s="121">
        <v>57</v>
      </c>
      <c r="B41" s="155">
        <v>0.13858923847268359</v>
      </c>
      <c r="C41" s="126">
        <v>4.4166851597346617E-2</v>
      </c>
      <c r="D41" s="126">
        <v>1.7266384429465483E-2</v>
      </c>
      <c r="E41" s="126">
        <v>0</v>
      </c>
      <c r="F41" s="126">
        <v>0</v>
      </c>
      <c r="G41" s="126">
        <v>0</v>
      </c>
      <c r="H41" s="126">
        <v>0.20121490007005877</v>
      </c>
      <c r="I41" s="126">
        <v>0.61994916328027816</v>
      </c>
      <c r="J41" s="126">
        <v>0.26977907541901369</v>
      </c>
      <c r="K41" s="126">
        <v>0.62351618145021337</v>
      </c>
      <c r="L41" s="126">
        <v>0.40727733158812784</v>
      </c>
      <c r="M41" s="126">
        <v>0</v>
      </c>
      <c r="N41" s="126">
        <v>0</v>
      </c>
      <c r="O41" s="126">
        <v>0.39046908048129364</v>
      </c>
      <c r="P41" s="155">
        <v>0.32574509577306932</v>
      </c>
      <c r="Q41" s="155">
        <v>0.41926828150976209</v>
      </c>
      <c r="R41" s="155">
        <v>0.56544279994324287</v>
      </c>
      <c r="S41" s="155">
        <v>0.70528263565672777</v>
      </c>
      <c r="T41" s="155">
        <v>0</v>
      </c>
      <c r="U41" s="155">
        <v>0.61425696634459359</v>
      </c>
      <c r="V41" s="155">
        <v>3.5845106155624147E-2</v>
      </c>
      <c r="W41" s="155"/>
      <c r="X41" s="155"/>
      <c r="Y41" s="155"/>
      <c r="Z41" s="155"/>
      <c r="AA41" s="121"/>
      <c r="AB41" s="121"/>
      <c r="AC41" s="121"/>
      <c r="AD41" s="121"/>
      <c r="AE41" s="121"/>
      <c r="AF41" s="121"/>
      <c r="AG41" s="121"/>
      <c r="AH41" s="121"/>
      <c r="AI41" s="121"/>
    </row>
    <row r="42" spans="1:35" x14ac:dyDescent="0.25">
      <c r="A42" s="121">
        <v>58</v>
      </c>
      <c r="B42" s="155">
        <v>0.11910221743501984</v>
      </c>
      <c r="C42" s="126">
        <v>5.6044167270409048E-2</v>
      </c>
      <c r="D42" s="126">
        <v>2.406186026662958E-2</v>
      </c>
      <c r="E42" s="126">
        <v>0</v>
      </c>
      <c r="F42" s="126">
        <v>0</v>
      </c>
      <c r="G42" s="126">
        <v>0</v>
      </c>
      <c r="H42" s="126">
        <v>0.2103326158751134</v>
      </c>
      <c r="I42" s="126">
        <v>0.63738725100802474</v>
      </c>
      <c r="J42" s="126">
        <v>0.28293728639341226</v>
      </c>
      <c r="K42" s="126">
        <v>0.63663210823074656</v>
      </c>
      <c r="L42" s="126">
        <v>0.42011510293851567</v>
      </c>
      <c r="M42" s="126">
        <v>0</v>
      </c>
      <c r="N42" s="126">
        <v>0</v>
      </c>
      <c r="O42" s="126">
        <v>0.39900342897632773</v>
      </c>
      <c r="P42" s="155">
        <v>0.33911295108159256</v>
      </c>
      <c r="Q42" s="155">
        <v>0.44777182869617105</v>
      </c>
      <c r="R42" s="155">
        <v>0.58060822587578953</v>
      </c>
      <c r="S42" s="155">
        <v>0.71862026192556361</v>
      </c>
      <c r="T42" s="155">
        <v>0</v>
      </c>
      <c r="U42" s="155">
        <v>0.6327999355945122</v>
      </c>
      <c r="V42" s="155">
        <v>5.0335750163640031E-2</v>
      </c>
      <c r="W42" s="155"/>
      <c r="X42" s="155"/>
      <c r="Y42" s="155"/>
      <c r="Z42" s="155"/>
      <c r="AA42" s="121"/>
      <c r="AB42" s="121"/>
      <c r="AC42" s="121"/>
      <c r="AD42" s="121"/>
      <c r="AE42" s="121"/>
      <c r="AF42" s="121"/>
      <c r="AG42" s="121"/>
      <c r="AH42" s="121"/>
      <c r="AI42" s="121"/>
    </row>
    <row r="43" spans="1:35" x14ac:dyDescent="0.25">
      <c r="A43" s="121">
        <v>59</v>
      </c>
      <c r="B43" s="155">
        <v>0.10205245816019802</v>
      </c>
      <c r="C43" s="126">
        <v>6.695125188767849E-2</v>
      </c>
      <c r="D43" s="126">
        <v>3.2741817634838612E-2</v>
      </c>
      <c r="E43" s="126">
        <v>0</v>
      </c>
      <c r="F43" s="126">
        <v>0</v>
      </c>
      <c r="G43" s="126">
        <v>0</v>
      </c>
      <c r="H43" s="126">
        <v>0.22016756951552205</v>
      </c>
      <c r="I43" s="126">
        <v>0.65359662379940431</v>
      </c>
      <c r="J43" s="126">
        <v>0.29454923480151723</v>
      </c>
      <c r="K43" s="126">
        <v>0.64845936170976015</v>
      </c>
      <c r="L43" s="126">
        <v>0.43262757853671197</v>
      </c>
      <c r="M43" s="126">
        <v>0</v>
      </c>
      <c r="N43" s="126">
        <v>0</v>
      </c>
      <c r="O43" s="126">
        <v>0.40754956716154422</v>
      </c>
      <c r="P43" s="155">
        <v>0.3511766025996495</v>
      </c>
      <c r="Q43" s="155">
        <v>0.47507842905782915</v>
      </c>
      <c r="R43" s="155">
        <v>0.59544842311802237</v>
      </c>
      <c r="S43" s="155">
        <v>0.73169936812386449</v>
      </c>
      <c r="T43" s="155">
        <v>0</v>
      </c>
      <c r="U43" s="155">
        <v>0.65073205709475368</v>
      </c>
      <c r="V43" s="155">
        <v>6.8082659573726154E-2</v>
      </c>
      <c r="W43" s="155"/>
      <c r="X43" s="155"/>
      <c r="Y43" s="155"/>
      <c r="Z43" s="155"/>
      <c r="AA43" s="121"/>
      <c r="AB43" s="121"/>
      <c r="AC43" s="121"/>
      <c r="AD43" s="121"/>
      <c r="AE43" s="121"/>
      <c r="AF43" s="121"/>
      <c r="AG43" s="121"/>
      <c r="AH43" s="121"/>
      <c r="AI43" s="121"/>
    </row>
    <row r="44" spans="1:35" x14ac:dyDescent="0.25">
      <c r="A44" s="121">
        <v>60</v>
      </c>
      <c r="B44" s="155">
        <v>8.7699074818218731E-2</v>
      </c>
      <c r="C44" s="126">
        <v>7.613806728295866E-2</v>
      </c>
      <c r="D44" s="126">
        <v>4.3568781602114616E-2</v>
      </c>
      <c r="E44" s="126">
        <v>0</v>
      </c>
      <c r="F44" s="126">
        <v>0</v>
      </c>
      <c r="G44" s="126">
        <v>0</v>
      </c>
      <c r="H44" s="126">
        <v>0.23036667423394544</v>
      </c>
      <c r="I44" s="126">
        <v>0.66882089693107716</v>
      </c>
      <c r="J44" s="126">
        <v>0.30519790678580405</v>
      </c>
      <c r="K44" s="126">
        <v>0.65980684767739095</v>
      </c>
      <c r="L44" s="126">
        <v>0.44542651801166633</v>
      </c>
      <c r="M44" s="126">
        <v>0</v>
      </c>
      <c r="N44" s="126">
        <v>0</v>
      </c>
      <c r="O44" s="126">
        <v>0.41590073821844481</v>
      </c>
      <c r="P44" s="155">
        <v>0.36172069246450295</v>
      </c>
      <c r="Q44" s="155">
        <v>0.50216187307958904</v>
      </c>
      <c r="R44" s="155">
        <v>0.61008109301818869</v>
      </c>
      <c r="S44" s="155">
        <v>0.74358158750535597</v>
      </c>
      <c r="T44" s="155">
        <v>0</v>
      </c>
      <c r="U44" s="155">
        <v>0.66823821319263854</v>
      </c>
      <c r="V44" s="155">
        <v>8.9467941383475955E-2</v>
      </c>
      <c r="W44" s="155"/>
      <c r="X44" s="155"/>
      <c r="Y44" s="155"/>
      <c r="Z44" s="155"/>
      <c r="AA44" s="121"/>
      <c r="AB44" s="121"/>
      <c r="AC44" s="121"/>
      <c r="AD44" s="121"/>
      <c r="AE44" s="121"/>
      <c r="AF44" s="121"/>
      <c r="AG44" s="121"/>
      <c r="AH44" s="121"/>
      <c r="AI44" s="121"/>
    </row>
    <row r="45" spans="1:35" x14ac:dyDescent="0.25">
      <c r="A45" s="121">
        <v>61</v>
      </c>
      <c r="B45" s="155">
        <v>7.5180206463978938E-2</v>
      </c>
      <c r="C45" s="126">
        <v>8.5422310159500608E-2</v>
      </c>
      <c r="D45" s="126">
        <v>5.6973803745222394E-2</v>
      </c>
      <c r="E45" s="126">
        <v>0</v>
      </c>
      <c r="F45" s="126">
        <v>0</v>
      </c>
      <c r="G45" s="126">
        <v>0</v>
      </c>
      <c r="H45" s="126">
        <v>0.24129408297617191</v>
      </c>
      <c r="I45" s="126">
        <v>0.68292562426683179</v>
      </c>
      <c r="J45" s="126">
        <v>0.31489272102665194</v>
      </c>
      <c r="K45" s="126">
        <v>0.67037982954112441</v>
      </c>
      <c r="L45" s="126">
        <v>0.45850688016991631</v>
      </c>
      <c r="M45" s="126">
        <v>0</v>
      </c>
      <c r="N45" s="126">
        <v>0</v>
      </c>
      <c r="O45" s="126">
        <v>0.42436618410676841</v>
      </c>
      <c r="P45" s="155">
        <v>0.37252742748850393</v>
      </c>
      <c r="Q45" s="155">
        <v>0.52828171418628456</v>
      </c>
      <c r="R45" s="155">
        <v>0.62460321583147671</v>
      </c>
      <c r="S45" s="155">
        <v>0.75658898648875816</v>
      </c>
      <c r="T45" s="155">
        <v>0</v>
      </c>
      <c r="U45" s="155">
        <v>0.68548713847574927</v>
      </c>
      <c r="V45" s="155">
        <v>0.11440714254473938</v>
      </c>
      <c r="W45" s="155"/>
      <c r="X45" s="155"/>
      <c r="Y45" s="155"/>
      <c r="Z45" s="155"/>
      <c r="AA45" s="121"/>
      <c r="AB45" s="121"/>
      <c r="AC45" s="121"/>
      <c r="AD45" s="121"/>
      <c r="AE45" s="121"/>
      <c r="AF45" s="121"/>
      <c r="AG45" s="121"/>
      <c r="AH45" s="121"/>
      <c r="AI45" s="121"/>
    </row>
    <row r="46" spans="1:35" x14ac:dyDescent="0.25">
      <c r="A46" s="121">
        <v>62</v>
      </c>
      <c r="B46" s="155">
        <v>6.4524678780393613E-2</v>
      </c>
      <c r="C46" s="126">
        <v>9.4029336838495986E-2</v>
      </c>
      <c r="D46" s="126">
        <v>7.1561182257128944E-2</v>
      </c>
      <c r="E46" s="126">
        <v>0</v>
      </c>
      <c r="F46" s="126">
        <v>0</v>
      </c>
      <c r="G46" s="126">
        <v>0</v>
      </c>
      <c r="H46" s="126">
        <v>0.25247690605466755</v>
      </c>
      <c r="I46" s="126">
        <v>0.69600335002537994</v>
      </c>
      <c r="J46" s="126">
        <v>0.32392927353945578</v>
      </c>
      <c r="K46" s="126">
        <v>0.68025846142157742</v>
      </c>
      <c r="L46" s="126">
        <v>0.4720493391926659</v>
      </c>
      <c r="M46" s="126">
        <v>0</v>
      </c>
      <c r="N46" s="126">
        <v>0</v>
      </c>
      <c r="O46" s="126">
        <v>0.43307098842283881</v>
      </c>
      <c r="P46" s="155">
        <v>0.38238496648724202</v>
      </c>
      <c r="Q46" s="155">
        <v>0.55401791849371251</v>
      </c>
      <c r="R46" s="155">
        <v>0.63930109100120469</v>
      </c>
      <c r="S46" s="155">
        <v>0.76886103839484565</v>
      </c>
      <c r="T46" s="155">
        <v>0</v>
      </c>
      <c r="U46" s="155">
        <v>0.70240919788284473</v>
      </c>
      <c r="V46" s="155">
        <v>0.14164554054242387</v>
      </c>
      <c r="W46" s="155"/>
      <c r="X46" s="155"/>
      <c r="Y46" s="155"/>
      <c r="Z46" s="155"/>
      <c r="AA46" s="121"/>
      <c r="AB46" s="121"/>
      <c r="AC46" s="121"/>
      <c r="AD46" s="121"/>
      <c r="AE46" s="121"/>
      <c r="AF46" s="121"/>
      <c r="AG46" s="121"/>
      <c r="AH46" s="121"/>
      <c r="AI46" s="121"/>
    </row>
    <row r="47" spans="1:35" x14ac:dyDescent="0.25">
      <c r="A47" s="121">
        <v>63</v>
      </c>
      <c r="B47" s="155">
        <v>5.5245173172977557E-2</v>
      </c>
      <c r="C47" s="126">
        <v>0.10261999732209534</v>
      </c>
      <c r="D47" s="126">
        <v>8.5532212877537997E-2</v>
      </c>
      <c r="E47" s="126">
        <v>0</v>
      </c>
      <c r="F47" s="126">
        <v>0</v>
      </c>
      <c r="G47" s="126">
        <v>0</v>
      </c>
      <c r="H47" s="126">
        <v>0.26484067202459621</v>
      </c>
      <c r="I47" s="126">
        <v>0.70831208614149366</v>
      </c>
      <c r="J47" s="126">
        <v>0.33264269230880894</v>
      </c>
      <c r="K47" s="126">
        <v>0.6895463055024581</v>
      </c>
      <c r="L47" s="126">
        <v>0.48646010706461029</v>
      </c>
      <c r="M47" s="126">
        <v>0</v>
      </c>
      <c r="N47" s="126">
        <v>0</v>
      </c>
      <c r="O47" s="126">
        <v>0.44235545831113687</v>
      </c>
      <c r="P47" s="155">
        <v>0.39215228848378758</v>
      </c>
      <c r="Q47" s="155">
        <v>0.57945269565582902</v>
      </c>
      <c r="R47" s="155">
        <v>0.65422971261342178</v>
      </c>
      <c r="S47" s="155">
        <v>0.78035163753648085</v>
      </c>
      <c r="T47" s="155">
        <v>0</v>
      </c>
      <c r="U47" s="155">
        <v>0.71896342554568948</v>
      </c>
      <c r="V47" s="155">
        <v>0.17076200721448906</v>
      </c>
      <c r="W47" s="155"/>
      <c r="X47" s="155"/>
      <c r="Y47" s="155"/>
      <c r="Z47" s="155"/>
      <c r="AA47" s="121"/>
      <c r="AB47" s="121"/>
      <c r="AC47" s="121"/>
      <c r="AD47" s="121"/>
      <c r="AE47" s="121"/>
      <c r="AF47" s="121"/>
      <c r="AG47" s="121"/>
      <c r="AH47" s="121"/>
      <c r="AI47" s="121"/>
    </row>
    <row r="48" spans="1:35" x14ac:dyDescent="0.25">
      <c r="A48" s="121">
        <v>64</v>
      </c>
      <c r="B48" s="155">
        <v>4.7258079713523318E-2</v>
      </c>
      <c r="C48" s="126">
        <v>0.11171403866957912</v>
      </c>
      <c r="D48" s="126">
        <v>9.8842584216092641E-2</v>
      </c>
      <c r="E48" s="126">
        <v>0</v>
      </c>
      <c r="F48" s="126">
        <v>0</v>
      </c>
      <c r="G48" s="126">
        <v>0</v>
      </c>
      <c r="H48" s="126">
        <v>0.27818465006845894</v>
      </c>
      <c r="I48" s="126">
        <v>0.71980710858967678</v>
      </c>
      <c r="J48" s="126">
        <v>0.34129687888114196</v>
      </c>
      <c r="K48" s="126">
        <v>0.6987414507691827</v>
      </c>
      <c r="L48" s="126">
        <v>0.50204600396187249</v>
      </c>
      <c r="M48" s="126">
        <v>0</v>
      </c>
      <c r="N48" s="126">
        <v>0</v>
      </c>
      <c r="O48" s="126">
        <v>0.45273556437997298</v>
      </c>
      <c r="P48" s="155">
        <v>0.40202589199062455</v>
      </c>
      <c r="Q48" s="155">
        <v>0.60403865884179098</v>
      </c>
      <c r="R48" s="155">
        <v>0.66922312785362936</v>
      </c>
      <c r="S48" s="155">
        <v>0.79262424744618221</v>
      </c>
      <c r="T48" s="155">
        <v>0</v>
      </c>
      <c r="U48" s="155">
        <v>0.73504531439124043</v>
      </c>
      <c r="V48" s="155">
        <v>0.20086674703491803</v>
      </c>
      <c r="W48" s="155"/>
      <c r="X48" s="155"/>
      <c r="Y48" s="155"/>
      <c r="Z48" s="155"/>
      <c r="AA48" s="121"/>
      <c r="AB48" s="121"/>
      <c r="AC48" s="121"/>
      <c r="AD48" s="121"/>
      <c r="AE48" s="121"/>
      <c r="AF48" s="121"/>
      <c r="AG48" s="121"/>
      <c r="AH48" s="121"/>
      <c r="AI48" s="121"/>
    </row>
    <row r="49" spans="1:35" x14ac:dyDescent="0.25">
      <c r="A49" s="121">
        <v>65</v>
      </c>
      <c r="B49" s="155">
        <v>4.0502162374618692E-2</v>
      </c>
      <c r="C49" s="126">
        <v>0.12250089812660722</v>
      </c>
      <c r="D49" s="126">
        <v>0.11236837692281909</v>
      </c>
      <c r="E49" s="126">
        <v>0</v>
      </c>
      <c r="F49" s="126">
        <v>0</v>
      </c>
      <c r="G49" s="126">
        <v>0</v>
      </c>
      <c r="H49" s="126">
        <v>0.29283077098481403</v>
      </c>
      <c r="I49" s="126">
        <v>0.73069258122832592</v>
      </c>
      <c r="J49" s="126">
        <v>0.35002327755492341</v>
      </c>
      <c r="K49" s="126">
        <v>0.70769698286506522</v>
      </c>
      <c r="L49" s="126">
        <v>0.5190969007847811</v>
      </c>
      <c r="M49" s="126">
        <v>2.8590174335860522E-3</v>
      </c>
      <c r="N49" s="126">
        <v>0</v>
      </c>
      <c r="O49" s="126">
        <v>0.46446631491471507</v>
      </c>
      <c r="P49" s="155">
        <v>0.41241236518069713</v>
      </c>
      <c r="Q49" s="155">
        <v>0.62884563893824152</v>
      </c>
      <c r="R49" s="155">
        <v>0.68442488105224042</v>
      </c>
      <c r="S49" s="155">
        <v>0.80420333889247142</v>
      </c>
      <c r="T49" s="155">
        <v>0</v>
      </c>
      <c r="U49" s="155">
        <v>0.75025312375779007</v>
      </c>
      <c r="V49" s="155">
        <v>0.23174383889852462</v>
      </c>
      <c r="W49" s="155"/>
      <c r="X49" s="155"/>
      <c r="Y49" s="155"/>
      <c r="Z49" s="155"/>
      <c r="AA49" s="121"/>
      <c r="AB49" s="121"/>
      <c r="AC49" s="121"/>
      <c r="AD49" s="121"/>
      <c r="AE49" s="121"/>
      <c r="AF49" s="121"/>
      <c r="AG49" s="121"/>
      <c r="AH49" s="121"/>
      <c r="AI49" s="121"/>
    </row>
    <row r="50" spans="1:35" x14ac:dyDescent="0.25">
      <c r="A50" s="121">
        <v>66</v>
      </c>
      <c r="B50" s="155">
        <v>3.4636097182405255E-2</v>
      </c>
      <c r="C50" s="126">
        <v>0.13472057739050158</v>
      </c>
      <c r="D50" s="126">
        <v>0.12703169927174149</v>
      </c>
      <c r="E50" s="126">
        <v>0</v>
      </c>
      <c r="F50" s="126">
        <v>2.6271930235587586E-3</v>
      </c>
      <c r="G50" s="126">
        <v>0</v>
      </c>
      <c r="H50" s="126">
        <v>0.31074590041993982</v>
      </c>
      <c r="I50" s="126">
        <v>0.74101899414238936</v>
      </c>
      <c r="J50" s="126">
        <v>0.35915930428449233</v>
      </c>
      <c r="K50" s="126">
        <v>0.71591529400599929</v>
      </c>
      <c r="L50" s="126">
        <v>0.53853692633246286</v>
      </c>
      <c r="M50" s="126">
        <v>8.5417568351071355E-3</v>
      </c>
      <c r="N50" s="126">
        <v>0</v>
      </c>
      <c r="O50" s="126">
        <v>0.47783183626915676</v>
      </c>
      <c r="P50" s="155">
        <v>0.42269501929621783</v>
      </c>
      <c r="Q50" s="155">
        <v>0.65331027257489005</v>
      </c>
      <c r="R50" s="155">
        <v>0.69976200595294769</v>
      </c>
      <c r="S50" s="155">
        <v>0.81557942399942751</v>
      </c>
      <c r="T50" s="155">
        <v>0</v>
      </c>
      <c r="U50" s="155">
        <v>0.76485852584554903</v>
      </c>
      <c r="V50" s="155">
        <v>0.26378219704696737</v>
      </c>
      <c r="W50" s="155"/>
      <c r="X50" s="155"/>
      <c r="Y50" s="155"/>
      <c r="Z50" s="155"/>
      <c r="AA50" s="121"/>
      <c r="AB50" s="121"/>
      <c r="AC50" s="121"/>
      <c r="AD50" s="121"/>
      <c r="AE50" s="121"/>
      <c r="AF50" s="121"/>
      <c r="AG50" s="121"/>
      <c r="AH50" s="121"/>
      <c r="AI50" s="121"/>
    </row>
    <row r="51" spans="1:35" x14ac:dyDescent="0.25">
      <c r="A51" s="121">
        <v>67</v>
      </c>
      <c r="B51" s="155">
        <v>2.9604360847345024E-2</v>
      </c>
      <c r="C51" s="126">
        <v>0.14940070340368589</v>
      </c>
      <c r="D51" s="126">
        <v>0.15050473492670627</v>
      </c>
      <c r="E51" s="126">
        <v>0</v>
      </c>
      <c r="F51" s="126">
        <v>7.9568875340663408E-3</v>
      </c>
      <c r="G51" s="126">
        <v>6.750625615352549E-3</v>
      </c>
      <c r="H51" s="126">
        <v>0.33322265703199788</v>
      </c>
      <c r="I51" s="126">
        <v>0.75086121008354889</v>
      </c>
      <c r="J51" s="126">
        <v>0.37008850665200066</v>
      </c>
      <c r="K51" s="126">
        <v>0.72455488988160732</v>
      </c>
      <c r="L51" s="126">
        <v>0.5603955782538903</v>
      </c>
      <c r="M51" s="126">
        <v>1.3844463235463005E-2</v>
      </c>
      <c r="N51" s="126">
        <v>0</v>
      </c>
      <c r="O51" s="126">
        <v>0.49588178489876023</v>
      </c>
      <c r="P51" s="155">
        <v>0.43412145886147274</v>
      </c>
      <c r="Q51" s="155">
        <v>0.67826931885562602</v>
      </c>
      <c r="R51" s="155">
        <v>0.71529319948717474</v>
      </c>
      <c r="S51" s="155">
        <v>0.82692240637875414</v>
      </c>
      <c r="T51" s="155">
        <v>0</v>
      </c>
      <c r="U51" s="155">
        <v>0.77874314307569226</v>
      </c>
      <c r="V51" s="155">
        <v>0.29665777226702889</v>
      </c>
      <c r="W51" s="155"/>
      <c r="X51" s="155"/>
      <c r="Y51" s="155"/>
      <c r="Z51" s="155"/>
      <c r="AA51" s="121"/>
      <c r="AB51" s="121"/>
      <c r="AC51" s="121"/>
      <c r="AD51" s="121"/>
      <c r="AE51" s="121"/>
      <c r="AF51" s="121"/>
      <c r="AG51" s="121"/>
      <c r="AH51" s="121"/>
      <c r="AI51" s="121"/>
    </row>
    <row r="52" spans="1:35" x14ac:dyDescent="0.25">
      <c r="A52" s="121">
        <v>68</v>
      </c>
      <c r="B52" s="155">
        <v>2.5268486052848285E-2</v>
      </c>
      <c r="C52" s="126">
        <v>0.16885513042037378</v>
      </c>
      <c r="D52" s="126">
        <v>0.19317323057168859</v>
      </c>
      <c r="E52" s="126">
        <v>4.613312484769109E-3</v>
      </c>
      <c r="F52" s="126">
        <v>1.9452536287704915E-2</v>
      </c>
      <c r="G52" s="126">
        <v>1.5612216172647358E-2</v>
      </c>
      <c r="H52" s="126">
        <v>0.36097747544302522</v>
      </c>
      <c r="I52" s="126">
        <v>0.7608520554239091</v>
      </c>
      <c r="J52" s="126">
        <v>0.38294801549432678</v>
      </c>
      <c r="K52" s="126">
        <v>0.73254808063297394</v>
      </c>
      <c r="L52" s="126">
        <v>0.58348409210047347</v>
      </c>
      <c r="M52" s="126">
        <v>2.6868172329650757E-2</v>
      </c>
      <c r="N52" s="126">
        <v>0</v>
      </c>
      <c r="O52" s="126">
        <v>0.5147555764217524</v>
      </c>
      <c r="P52" s="155">
        <v>0.44953257773155442</v>
      </c>
      <c r="Q52" s="155">
        <v>0.70384365904849788</v>
      </c>
      <c r="R52" s="155">
        <v>0.73126668584013765</v>
      </c>
      <c r="S52" s="155">
        <v>0.83878015465771683</v>
      </c>
      <c r="T52" s="155">
        <v>0</v>
      </c>
      <c r="U52" s="155">
        <v>0.79171360880224861</v>
      </c>
      <c r="V52" s="155">
        <v>0.3293431254380243</v>
      </c>
      <c r="W52" s="155"/>
      <c r="X52" s="155"/>
      <c r="Y52" s="155"/>
      <c r="Z52" s="155"/>
      <c r="AA52" s="121"/>
      <c r="AB52" s="121"/>
      <c r="AC52" s="121"/>
      <c r="AD52" s="121"/>
      <c r="AE52" s="121"/>
      <c r="AF52" s="121"/>
      <c r="AG52" s="121"/>
      <c r="AH52" s="121"/>
      <c r="AI52" s="121"/>
    </row>
    <row r="53" spans="1:35" x14ac:dyDescent="0.25">
      <c r="A53" s="121">
        <v>69</v>
      </c>
      <c r="B53" s="155">
        <v>2.1556200272394545E-2</v>
      </c>
      <c r="C53" s="126">
        <v>0.19238493884713706</v>
      </c>
      <c r="D53" s="126">
        <v>0.24227128849026525</v>
      </c>
      <c r="E53" s="126">
        <v>1.2686474916595736E-2</v>
      </c>
      <c r="F53" s="126">
        <v>4.623062223332812E-2</v>
      </c>
      <c r="G53" s="126">
        <v>3.3974416208592963E-2</v>
      </c>
      <c r="H53" s="126">
        <v>0.39442806979188166</v>
      </c>
      <c r="I53" s="126">
        <v>0.77124461114542875</v>
      </c>
      <c r="J53" s="126">
        <v>0.40047029176920085</v>
      </c>
      <c r="K53" s="126">
        <v>0.7414607918314583</v>
      </c>
      <c r="L53" s="126">
        <v>0.60885285446924664</v>
      </c>
      <c r="M53" s="126">
        <v>4.2508152803879186E-2</v>
      </c>
      <c r="N53" s="126">
        <v>9.8774230970262757E-3</v>
      </c>
      <c r="O53" s="126">
        <v>0.53624957592714495</v>
      </c>
      <c r="P53" s="155">
        <v>0.47172597496334329</v>
      </c>
      <c r="Q53" s="155">
        <v>0.72940106780164971</v>
      </c>
      <c r="R53" s="155">
        <v>0.74780884956352589</v>
      </c>
      <c r="S53" s="155">
        <v>0.85167968223870927</v>
      </c>
      <c r="T53" s="155">
        <v>0</v>
      </c>
      <c r="U53" s="155">
        <v>0.80433511463460783</v>
      </c>
      <c r="V53" s="155">
        <v>0.3625357245974597</v>
      </c>
      <c r="W53" s="155"/>
      <c r="X53" s="155"/>
      <c r="Y53" s="155"/>
      <c r="Z53" s="155"/>
      <c r="AA53" s="121"/>
      <c r="AB53" s="121"/>
      <c r="AC53" s="121"/>
      <c r="AD53" s="121"/>
      <c r="AE53" s="121"/>
      <c r="AF53" s="121"/>
      <c r="AG53" s="121"/>
      <c r="AH53" s="121"/>
      <c r="AI53" s="121"/>
    </row>
    <row r="54" spans="1:35" x14ac:dyDescent="0.25">
      <c r="A54" s="121">
        <v>70</v>
      </c>
      <c r="B54" s="155">
        <v>1.8363662832050483E-2</v>
      </c>
      <c r="C54" s="126">
        <v>0.22954746884060537</v>
      </c>
      <c r="D54" s="126">
        <v>0.29438139612008535</v>
      </c>
      <c r="E54" s="126">
        <v>2.7106642403432194E-2</v>
      </c>
      <c r="F54" s="126">
        <v>9.0441033362950965E-2</v>
      </c>
      <c r="G54" s="126">
        <v>5.9990966708701306E-2</v>
      </c>
      <c r="H54" s="126">
        <v>0.43254051482274769</v>
      </c>
      <c r="I54" s="126">
        <v>0.78204789854480505</v>
      </c>
      <c r="J54" s="126">
        <v>0.42212085697545743</v>
      </c>
      <c r="K54" s="126">
        <v>0.74972040843691024</v>
      </c>
      <c r="L54" s="126">
        <v>0.63706742774234448</v>
      </c>
      <c r="M54" s="126">
        <v>6.278445926970333E-2</v>
      </c>
      <c r="N54" s="126">
        <v>2.0854906331550103E-2</v>
      </c>
      <c r="O54" s="126">
        <v>0.5626047607417558</v>
      </c>
      <c r="P54" s="155">
        <v>0.5031183820154902</v>
      </c>
      <c r="Q54" s="155">
        <v>0.75517450865766633</v>
      </c>
      <c r="R54" s="155">
        <v>0.76513093911138896</v>
      </c>
      <c r="S54" s="155">
        <v>0.86440183072437415</v>
      </c>
      <c r="T54" s="155">
        <v>0</v>
      </c>
      <c r="U54" s="155">
        <v>0.8162733291214247</v>
      </c>
      <c r="V54" s="155">
        <v>0.39643464913565479</v>
      </c>
      <c r="W54" s="155"/>
      <c r="X54" s="155"/>
      <c r="Y54" s="155"/>
      <c r="Z54" s="155"/>
      <c r="AA54" s="121"/>
      <c r="AB54" s="121"/>
      <c r="AC54" s="121"/>
      <c r="AD54" s="121"/>
      <c r="AE54" s="121"/>
      <c r="AF54" s="121"/>
      <c r="AG54" s="121"/>
      <c r="AH54" s="121"/>
      <c r="AI54" s="121"/>
    </row>
    <row r="55" spans="1:35" x14ac:dyDescent="0.25">
      <c r="A55" s="121">
        <v>71</v>
      </c>
      <c r="B55" s="155">
        <v>1.5610658001610784E-2</v>
      </c>
      <c r="C55" s="126">
        <v>0.28473388745433659</v>
      </c>
      <c r="D55" s="126">
        <v>0.35332999826509043</v>
      </c>
      <c r="E55" s="126">
        <v>7.5188114694309874E-2</v>
      </c>
      <c r="F55" s="126">
        <v>0.15800837697102604</v>
      </c>
      <c r="G55" s="126">
        <v>9.4335902288296927E-2</v>
      </c>
      <c r="H55" s="126">
        <v>0.48020707963700898</v>
      </c>
      <c r="I55" s="126">
        <v>0.79425117943827495</v>
      </c>
      <c r="J55" s="126">
        <v>0.44647202279863607</v>
      </c>
      <c r="K55" s="126">
        <v>0.75933429066874525</v>
      </c>
      <c r="L55" s="126">
        <v>0.66590647457156993</v>
      </c>
      <c r="M55" s="126">
        <v>9.4255983759687578E-2</v>
      </c>
      <c r="N55" s="126">
        <v>3.9878029172622946E-2</v>
      </c>
      <c r="O55" s="126">
        <v>0.58939253300649985</v>
      </c>
      <c r="P55" s="155">
        <v>0.54197034478518791</v>
      </c>
      <c r="Q55" s="155">
        <v>0.78155925935693493</v>
      </c>
      <c r="R55" s="155">
        <v>0.78346673841138537</v>
      </c>
      <c r="S55" s="155">
        <v>0.87744272788986077</v>
      </c>
      <c r="T55" s="155">
        <v>0</v>
      </c>
      <c r="U55" s="155">
        <v>0.82771590374832671</v>
      </c>
      <c r="V55" s="155">
        <v>0.43025507845775623</v>
      </c>
      <c r="W55" s="155"/>
      <c r="X55" s="155"/>
      <c r="Y55" s="155"/>
      <c r="Z55" s="155"/>
      <c r="AA55" s="121"/>
      <c r="AB55" s="121"/>
      <c r="AC55" s="121"/>
      <c r="AD55" s="121"/>
      <c r="AE55" s="121"/>
      <c r="AF55" s="121"/>
      <c r="AG55" s="121"/>
      <c r="AH55" s="121"/>
      <c r="AI55" s="121"/>
    </row>
    <row r="56" spans="1:35" x14ac:dyDescent="0.25">
      <c r="A56" s="121">
        <v>72</v>
      </c>
      <c r="B56" s="155">
        <v>1.3253496388922007E-2</v>
      </c>
      <c r="C56" s="126">
        <v>0.36787892599735611</v>
      </c>
      <c r="D56" s="126">
        <v>0.41743899563295161</v>
      </c>
      <c r="E56" s="126">
        <v>0.17054679849911888</v>
      </c>
      <c r="F56" s="126">
        <v>0.22230381291629883</v>
      </c>
      <c r="G56" s="126">
        <v>0.13714614756857038</v>
      </c>
      <c r="H56" s="126">
        <v>0.53584097770759975</v>
      </c>
      <c r="I56" s="126">
        <v>0.80733178620416313</v>
      </c>
      <c r="J56" s="126">
        <v>0.47264219378275396</v>
      </c>
      <c r="K56" s="126">
        <v>0.76947300296031651</v>
      </c>
      <c r="L56" s="126">
        <v>0.69435366497907436</v>
      </c>
      <c r="M56" s="126">
        <v>0.14239158541456148</v>
      </c>
      <c r="N56" s="126">
        <v>6.466749825073928E-2</v>
      </c>
      <c r="O56" s="126">
        <v>0.63275667342204622</v>
      </c>
      <c r="P56" s="155">
        <v>0.5797222376114588</v>
      </c>
      <c r="Q56" s="155">
        <v>0.80637742284564096</v>
      </c>
      <c r="R56" s="155">
        <v>0.8028429871289714</v>
      </c>
      <c r="S56" s="155">
        <v>0.88867633730617868</v>
      </c>
      <c r="T56" s="155">
        <v>0</v>
      </c>
      <c r="U56" s="155">
        <v>0.83808766927657863</v>
      </c>
      <c r="V56" s="155">
        <v>0.46529680642222071</v>
      </c>
      <c r="W56" s="155"/>
      <c r="X56" s="155"/>
      <c r="Y56" s="155"/>
      <c r="Z56" s="155"/>
      <c r="AA56" s="121"/>
      <c r="AB56" s="121"/>
      <c r="AC56" s="121"/>
      <c r="AD56" s="121"/>
      <c r="AE56" s="121"/>
      <c r="AF56" s="121"/>
      <c r="AG56" s="121"/>
      <c r="AH56" s="121"/>
      <c r="AI56" s="121"/>
    </row>
    <row r="57" spans="1:35" x14ac:dyDescent="0.25">
      <c r="A57" s="121">
        <v>73</v>
      </c>
      <c r="B57" s="155">
        <v>1.1228149177471525E-2</v>
      </c>
      <c r="C57" s="126">
        <v>0.43975583527289069</v>
      </c>
      <c r="D57" s="126">
        <v>0.48065494486538957</v>
      </c>
      <c r="E57" s="126">
        <v>0.25667250024627686</v>
      </c>
      <c r="F57" s="126">
        <v>0.27764468930809821</v>
      </c>
      <c r="G57" s="126">
        <v>0.18820745085333723</v>
      </c>
      <c r="H57" s="126">
        <v>0.58682422008822055</v>
      </c>
      <c r="I57" s="126">
        <v>0.82169861394870181</v>
      </c>
      <c r="J57" s="126">
        <v>0.50641836799491757</v>
      </c>
      <c r="K57" s="126">
        <v>0.78036385542907505</v>
      </c>
      <c r="L57" s="126">
        <v>0.72314555756917953</v>
      </c>
      <c r="M57" s="126">
        <v>0.20381346220497845</v>
      </c>
      <c r="N57" s="126">
        <v>9.2893261446285805E-2</v>
      </c>
      <c r="O57" s="126">
        <v>0.66268196675601243</v>
      </c>
      <c r="P57" s="155">
        <v>0.61391362552321327</v>
      </c>
      <c r="Q57" s="155">
        <v>0.83021339417892137</v>
      </c>
      <c r="R57" s="155">
        <v>0.8229079572018545</v>
      </c>
      <c r="S57" s="155">
        <v>0.89977250785656049</v>
      </c>
      <c r="T57" s="155">
        <v>1.8348553631911083E-2</v>
      </c>
      <c r="U57" s="155">
        <v>0.84843659921419579</v>
      </c>
      <c r="V57" s="155">
        <v>0.50068523627486838</v>
      </c>
      <c r="W57" s="155"/>
      <c r="X57" s="155"/>
      <c r="Y57" s="155"/>
      <c r="Z57" s="155"/>
      <c r="AA57" s="121"/>
      <c r="AB57" s="121"/>
      <c r="AC57" s="121"/>
      <c r="AD57" s="121"/>
      <c r="AE57" s="121"/>
      <c r="AF57" s="121"/>
      <c r="AG57" s="121"/>
      <c r="AH57" s="121"/>
      <c r="AI57" s="121"/>
    </row>
    <row r="58" spans="1:35" x14ac:dyDescent="0.25">
      <c r="A58" s="121">
        <v>74</v>
      </c>
      <c r="B58" s="155">
        <v>9.4888668678345216E-3</v>
      </c>
      <c r="C58" s="126">
        <v>0.50778250986967255</v>
      </c>
      <c r="D58" s="126">
        <v>0.54418402467169957</v>
      </c>
      <c r="E58" s="126">
        <v>0.32230865531020786</v>
      </c>
      <c r="F58" s="126">
        <v>0.331917955329327</v>
      </c>
      <c r="G58" s="126">
        <v>0.24674047802402971</v>
      </c>
      <c r="H58" s="126">
        <v>0.6347151724577158</v>
      </c>
      <c r="I58" s="126">
        <v>0.83743726474142799</v>
      </c>
      <c r="J58" s="126">
        <v>0.54005734781004655</v>
      </c>
      <c r="K58" s="126">
        <v>0.79273625855156526</v>
      </c>
      <c r="L58" s="126">
        <v>0.75236465900470129</v>
      </c>
      <c r="M58" s="126">
        <v>0.27051700008588236</v>
      </c>
      <c r="N58" s="126">
        <v>0.13343763007368922</v>
      </c>
      <c r="O58" s="126">
        <v>0.6875127969177286</v>
      </c>
      <c r="P58" s="155">
        <v>0.64291163185133515</v>
      </c>
      <c r="Q58" s="155">
        <v>0.85175455631686559</v>
      </c>
      <c r="R58" s="155">
        <v>0.84326083943023089</v>
      </c>
      <c r="S58" s="155">
        <v>0.91052939910646569</v>
      </c>
      <c r="T58" s="155">
        <v>5.3133930477456764E-2</v>
      </c>
      <c r="U58" s="155">
        <v>0.85950158730338067</v>
      </c>
      <c r="V58" s="155">
        <v>0.53869603083095552</v>
      </c>
      <c r="W58" s="155"/>
      <c r="X58" s="155"/>
      <c r="Y58" s="155"/>
      <c r="Z58" s="155"/>
      <c r="AA58" s="121"/>
      <c r="AB58" s="121"/>
      <c r="AC58" s="121"/>
      <c r="AD58" s="121"/>
      <c r="AE58" s="121"/>
      <c r="AF58" s="121"/>
      <c r="AG58" s="121"/>
      <c r="AH58" s="121"/>
      <c r="AI58" s="121"/>
    </row>
    <row r="59" spans="1:35" x14ac:dyDescent="0.25">
      <c r="A59" s="121">
        <v>75</v>
      </c>
      <c r="B59" s="155">
        <v>7.9971925732699855E-3</v>
      </c>
      <c r="C59" s="126">
        <v>0.57452529424145216</v>
      </c>
      <c r="D59" s="126">
        <v>0.60878886668813137</v>
      </c>
      <c r="E59" s="126">
        <v>0.39050409349428333</v>
      </c>
      <c r="F59" s="126">
        <v>0.39310192450230663</v>
      </c>
      <c r="G59" s="126">
        <v>0.3039974896562595</v>
      </c>
      <c r="H59" s="126">
        <v>0.6807595817404638</v>
      </c>
      <c r="I59" s="126">
        <v>0.85522497007410136</v>
      </c>
      <c r="J59" s="126">
        <v>0.58722157451749568</v>
      </c>
      <c r="K59" s="126">
        <v>0.80586255549501018</v>
      </c>
      <c r="L59" s="126">
        <v>0.78254669075150718</v>
      </c>
      <c r="M59" s="126">
        <v>0.34224896274030236</v>
      </c>
      <c r="N59" s="126">
        <v>0.17951518942307326</v>
      </c>
      <c r="O59" s="126">
        <v>0.74145263409055606</v>
      </c>
      <c r="P59" s="155">
        <v>0.67437986454321985</v>
      </c>
      <c r="Q59" s="155">
        <v>0.87125916861183472</v>
      </c>
      <c r="R59" s="155">
        <v>0.86328280933937418</v>
      </c>
      <c r="S59" s="155">
        <v>0.91535631992480559</v>
      </c>
      <c r="T59" s="155">
        <v>0.10716948852337722</v>
      </c>
      <c r="U59" s="155">
        <v>0.87171825578918294</v>
      </c>
      <c r="V59" s="155">
        <v>0.57942103547659218</v>
      </c>
      <c r="W59" s="155"/>
      <c r="X59" s="155"/>
      <c r="Y59" s="155"/>
      <c r="Z59" s="155"/>
      <c r="AA59" s="121"/>
      <c r="AB59" s="121"/>
      <c r="AC59" s="121"/>
      <c r="AD59" s="121"/>
      <c r="AE59" s="121"/>
      <c r="AF59" s="121"/>
      <c r="AG59" s="121"/>
      <c r="AH59" s="121"/>
      <c r="AI59" s="121"/>
    </row>
    <row r="60" spans="1:35" x14ac:dyDescent="0.25">
      <c r="A60" s="121">
        <v>76</v>
      </c>
      <c r="B60" s="155">
        <v>6.7178689740886666E-3</v>
      </c>
      <c r="C60" s="126">
        <v>0.64613218574345188</v>
      </c>
      <c r="D60" s="126">
        <v>0.67255363194398543</v>
      </c>
      <c r="E60" s="126">
        <v>0.47056426393735684</v>
      </c>
      <c r="F60" s="126">
        <v>0.46249460555480343</v>
      </c>
      <c r="G60" s="126">
        <v>0.36142327816805464</v>
      </c>
      <c r="H60" s="126">
        <v>0.71813134027735093</v>
      </c>
      <c r="I60" s="126">
        <v>0.87435621081511183</v>
      </c>
      <c r="J60" s="126">
        <v>0.63780359382137752</v>
      </c>
      <c r="K60" s="126">
        <v>0.8225012636645942</v>
      </c>
      <c r="L60" s="126">
        <v>0.81441598292033945</v>
      </c>
      <c r="M60" s="126">
        <v>0.42704975309268195</v>
      </c>
      <c r="N60" s="126">
        <v>0.23499989661394577</v>
      </c>
      <c r="O60" s="126">
        <v>0.77794153634626262</v>
      </c>
      <c r="P60" s="155">
        <v>0.71679905229972529</v>
      </c>
      <c r="Q60" s="155">
        <v>0.88970250989324795</v>
      </c>
      <c r="R60" s="155">
        <v>0.88162837874374989</v>
      </c>
      <c r="S60" s="155">
        <v>0.92845252215004992</v>
      </c>
      <c r="T60" s="155">
        <v>0.19952620097050747</v>
      </c>
      <c r="U60" s="155">
        <v>0.8857065188267883</v>
      </c>
      <c r="V60" s="155">
        <v>0.62738652913548376</v>
      </c>
      <c r="W60" s="155"/>
      <c r="X60" s="155"/>
      <c r="Y60" s="155"/>
      <c r="Z60" s="155"/>
      <c r="AA60" s="121"/>
      <c r="AB60" s="121"/>
      <c r="AC60" s="121"/>
      <c r="AD60" s="121"/>
      <c r="AE60" s="121"/>
      <c r="AF60" s="121"/>
      <c r="AG60" s="121"/>
      <c r="AH60" s="121"/>
      <c r="AI60" s="121"/>
    </row>
    <row r="61" spans="1:35" x14ac:dyDescent="0.25">
      <c r="A61" s="121">
        <v>77</v>
      </c>
      <c r="B61" s="155">
        <v>5.6221929491294901E-3</v>
      </c>
      <c r="C61" s="126">
        <v>0.71275584088950239</v>
      </c>
      <c r="D61" s="126">
        <v>0.72953325378760725</v>
      </c>
      <c r="E61" s="126">
        <v>0.573143674879109</v>
      </c>
      <c r="F61" s="126">
        <v>0.54119067758164574</v>
      </c>
      <c r="G61" s="126">
        <v>0.43803319310613698</v>
      </c>
      <c r="H61" s="126">
        <v>0.76458865064676906</v>
      </c>
      <c r="I61" s="126">
        <v>0.89469400514902375</v>
      </c>
      <c r="J61" s="126">
        <v>0.68777247914255635</v>
      </c>
      <c r="K61" s="126">
        <v>0.84124745774030207</v>
      </c>
      <c r="L61" s="126">
        <v>0.84718887023207445</v>
      </c>
      <c r="M61" s="126">
        <v>0.50902146295424822</v>
      </c>
      <c r="N61" s="126">
        <v>0.29246338172621422</v>
      </c>
      <c r="O61" s="126">
        <v>0.81357813575898008</v>
      </c>
      <c r="P61" s="155">
        <v>0.74510547599704324</v>
      </c>
      <c r="Q61" s="155">
        <v>0.90684642764978352</v>
      </c>
      <c r="R61" s="155">
        <v>0.89834255282029829</v>
      </c>
      <c r="S61" s="155">
        <v>0.93831584178658545</v>
      </c>
      <c r="T61" s="155">
        <v>0.30131127452858703</v>
      </c>
      <c r="U61" s="155">
        <v>0.90064425247428581</v>
      </c>
      <c r="V61" s="155">
        <v>0.68591495583314621</v>
      </c>
      <c r="W61" s="155"/>
      <c r="X61" s="155"/>
      <c r="Y61" s="155"/>
      <c r="Z61" s="155"/>
      <c r="AA61" s="121"/>
      <c r="AB61" s="121"/>
      <c r="AC61" s="121"/>
      <c r="AD61" s="121"/>
      <c r="AE61" s="121"/>
      <c r="AF61" s="121"/>
      <c r="AG61" s="121"/>
      <c r="AH61" s="121"/>
      <c r="AI61" s="121"/>
    </row>
    <row r="62" spans="1:35" x14ac:dyDescent="0.25">
      <c r="A62" s="121">
        <v>78</v>
      </c>
      <c r="B62" s="155">
        <v>4.6848369558238432E-3</v>
      </c>
      <c r="C62" s="126">
        <v>0.77400771473540142</v>
      </c>
      <c r="D62" s="126">
        <v>0.78278431369240742</v>
      </c>
      <c r="E62" s="126">
        <v>0.65619785130237906</v>
      </c>
      <c r="F62" s="126">
        <v>0.62529048927896902</v>
      </c>
      <c r="G62" s="126">
        <v>0.51157529725559059</v>
      </c>
      <c r="H62" s="126">
        <v>0.79504911541951773</v>
      </c>
      <c r="I62" s="126">
        <v>0.91538959430403632</v>
      </c>
      <c r="J62" s="126">
        <v>0.75773105182051614</v>
      </c>
      <c r="K62" s="126">
        <v>0.86285523224287219</v>
      </c>
      <c r="L62" s="126">
        <v>0.88093411177784231</v>
      </c>
      <c r="M62" s="126">
        <v>0.59839130400032503</v>
      </c>
      <c r="N62" s="126">
        <v>0.38780281373019754</v>
      </c>
      <c r="O62" s="126">
        <v>0.84764627521609082</v>
      </c>
      <c r="P62" s="155">
        <v>0.78449491234359647</v>
      </c>
      <c r="Q62" s="155">
        <v>0.92360191180564033</v>
      </c>
      <c r="R62" s="155">
        <v>0.91409001221867503</v>
      </c>
      <c r="S62" s="155">
        <v>0.94885830349202671</v>
      </c>
      <c r="T62" s="155">
        <v>0.42175915729265628</v>
      </c>
      <c r="U62" s="155">
        <v>0.91855553026347814</v>
      </c>
      <c r="V62" s="155">
        <v>0.75132300662265117</v>
      </c>
      <c r="W62" s="155"/>
      <c r="X62" s="155"/>
      <c r="Y62" s="155"/>
      <c r="Z62" s="155"/>
      <c r="AA62" s="121"/>
      <c r="AB62" s="121"/>
      <c r="AC62" s="121"/>
      <c r="AD62" s="121"/>
      <c r="AE62" s="121"/>
      <c r="AF62" s="121"/>
      <c r="AG62" s="121"/>
      <c r="AH62" s="121"/>
      <c r="AI62" s="121"/>
    </row>
    <row r="63" spans="1:35" x14ac:dyDescent="0.25">
      <c r="A63" s="121">
        <v>79</v>
      </c>
      <c r="B63" s="155">
        <v>3.8834205630402054E-3</v>
      </c>
      <c r="C63" s="126">
        <v>0.83122153296004109</v>
      </c>
      <c r="D63" s="126">
        <v>0.83172850988688507</v>
      </c>
      <c r="E63" s="126">
        <v>0.71903706482945662</v>
      </c>
      <c r="F63" s="126">
        <v>0.70944223377232341</v>
      </c>
      <c r="G63" s="126">
        <v>0.59676789209439729</v>
      </c>
      <c r="H63" s="126">
        <v>0.81738997483231846</v>
      </c>
      <c r="I63" s="126">
        <v>0.93391734180680519</v>
      </c>
      <c r="J63" s="126">
        <v>0.81518446311072212</v>
      </c>
      <c r="K63" s="126">
        <v>0.88475113288213203</v>
      </c>
      <c r="L63" s="126">
        <v>0.91307117041001351</v>
      </c>
      <c r="M63" s="126">
        <v>0.67634915503648751</v>
      </c>
      <c r="N63" s="126">
        <v>0.48584593337733739</v>
      </c>
      <c r="O63" s="126">
        <v>0.87874917023696519</v>
      </c>
      <c r="P63" s="155">
        <v>0.82747024387414303</v>
      </c>
      <c r="Q63" s="155">
        <v>0.93983484259673022</v>
      </c>
      <c r="R63" s="155">
        <v>0.92941334219396454</v>
      </c>
      <c r="S63" s="155">
        <v>0.95543648959159289</v>
      </c>
      <c r="T63" s="155">
        <v>0.53902789850262389</v>
      </c>
      <c r="U63" s="155">
        <v>0.93397805117463484</v>
      </c>
      <c r="V63" s="155">
        <v>0.81237208199260347</v>
      </c>
      <c r="W63" s="155"/>
      <c r="X63" s="155"/>
      <c r="Y63" s="155"/>
      <c r="Z63" s="155"/>
      <c r="AA63" s="121"/>
      <c r="AB63" s="121"/>
      <c r="AC63" s="121"/>
      <c r="AD63" s="121"/>
      <c r="AE63" s="121"/>
      <c r="AF63" s="121"/>
      <c r="AG63" s="121"/>
      <c r="AH63" s="121"/>
      <c r="AI63" s="121"/>
    </row>
    <row r="64" spans="1:35" x14ac:dyDescent="0.25">
      <c r="A64" s="121">
        <v>80</v>
      </c>
      <c r="B64" s="155">
        <v>3.200232343599888E-3</v>
      </c>
      <c r="C64" s="126">
        <v>0.88295983887990814</v>
      </c>
      <c r="D64" s="126">
        <v>0.87383433505661023</v>
      </c>
      <c r="E64" s="126">
        <v>0.77550498104066501</v>
      </c>
      <c r="F64" s="126">
        <v>0.78181367357321518</v>
      </c>
      <c r="G64" s="126">
        <v>0.6995222550942799</v>
      </c>
      <c r="H64" s="126">
        <v>0.83079022927691626</v>
      </c>
      <c r="I64" s="126">
        <v>0.95237012554210987</v>
      </c>
      <c r="J64" s="126">
        <v>0.87581626223029507</v>
      </c>
      <c r="K64" s="126">
        <v>0.91132329614975238</v>
      </c>
      <c r="L64" s="126">
        <v>0.94065455330803305</v>
      </c>
      <c r="M64" s="126">
        <v>0.75004246091269222</v>
      </c>
      <c r="N64" s="126">
        <v>0.58520088906327139</v>
      </c>
      <c r="O64" s="126">
        <v>0.90786717864914113</v>
      </c>
      <c r="P64" s="155">
        <v>0.86545396403032382</v>
      </c>
      <c r="Q64" s="155">
        <v>0.9551651376957041</v>
      </c>
      <c r="R64" s="155">
        <v>0.94343156187756538</v>
      </c>
      <c r="S64" s="155">
        <v>0.9697444199587244</v>
      </c>
      <c r="T64" s="155">
        <v>0.64719855108688695</v>
      </c>
      <c r="U64" s="155">
        <v>0.94599829680897274</v>
      </c>
      <c r="V64" s="155">
        <v>0.86359205399111183</v>
      </c>
      <c r="W64" s="155"/>
      <c r="X64" s="155"/>
      <c r="Y64" s="155"/>
      <c r="Z64" s="155"/>
      <c r="AA64" s="121"/>
      <c r="AB64" s="121"/>
      <c r="AC64" s="121"/>
      <c r="AD64" s="121"/>
      <c r="AE64" s="121"/>
      <c r="AF64" s="121"/>
      <c r="AG64" s="121"/>
      <c r="AH64" s="121"/>
      <c r="AI64" s="121"/>
    </row>
    <row r="65" spans="1:35" x14ac:dyDescent="0.25">
      <c r="A65" s="121">
        <v>81</v>
      </c>
      <c r="B65" s="155">
        <v>2.6190120573672277E-3</v>
      </c>
      <c r="C65" s="126">
        <v>0.91846385336237002</v>
      </c>
      <c r="D65" s="126">
        <v>0.90790967895650199</v>
      </c>
      <c r="E65" s="126">
        <v>0.82833897955827895</v>
      </c>
      <c r="F65" s="126">
        <v>0.8561077618578149</v>
      </c>
      <c r="G65" s="126">
        <v>0.77725941903209406</v>
      </c>
      <c r="H65" s="126">
        <v>0.83079022927691626</v>
      </c>
      <c r="I65" s="126">
        <v>0.96816284903064731</v>
      </c>
      <c r="J65" s="126">
        <v>0.92121284213657695</v>
      </c>
      <c r="K65" s="126">
        <v>0.93526905183131781</v>
      </c>
      <c r="L65" s="126">
        <v>0.96382588175124972</v>
      </c>
      <c r="M65" s="126">
        <v>0.8132894425370224</v>
      </c>
      <c r="N65" s="126">
        <v>0.6782655584722671</v>
      </c>
      <c r="O65" s="126">
        <v>0.93366288126807229</v>
      </c>
      <c r="P65" s="155">
        <v>0.90759096604423373</v>
      </c>
      <c r="Q65" s="155">
        <v>0.96880141917120599</v>
      </c>
      <c r="R65" s="155">
        <v>0.95594585110841312</v>
      </c>
      <c r="S65" s="155">
        <v>0.97679036078372361</v>
      </c>
      <c r="T65" s="155">
        <v>0.74840758942511898</v>
      </c>
      <c r="U65" s="155">
        <v>0.95879661474871758</v>
      </c>
      <c r="V65" s="155">
        <v>0.9027600046946983</v>
      </c>
      <c r="W65" s="155"/>
      <c r="X65" s="155"/>
      <c r="Y65" s="155"/>
      <c r="Z65" s="155"/>
      <c r="AA65" s="121"/>
      <c r="AB65" s="121"/>
      <c r="AC65" s="121"/>
      <c r="AD65" s="121"/>
      <c r="AE65" s="121"/>
      <c r="AF65" s="121"/>
      <c r="AG65" s="121"/>
      <c r="AH65" s="121"/>
      <c r="AI65" s="121"/>
    </row>
    <row r="66" spans="1:35" x14ac:dyDescent="0.25">
      <c r="A66" s="121">
        <v>82</v>
      </c>
      <c r="B66" s="155">
        <v>2.1261763092510887E-3</v>
      </c>
      <c r="C66" s="126">
        <v>0.95118674833236294</v>
      </c>
      <c r="D66" s="126">
        <v>0.93897575138461931</v>
      </c>
      <c r="E66" s="126">
        <v>0.87264318411821828</v>
      </c>
      <c r="F66" s="126">
        <v>0.90934981047871488</v>
      </c>
      <c r="G66" s="126">
        <v>0.84985853504597519</v>
      </c>
      <c r="H66" s="126">
        <v>0.8873227332276703</v>
      </c>
      <c r="I66" s="126">
        <v>0.98051463015560136</v>
      </c>
      <c r="J66" s="126">
        <v>0.95312016127761623</v>
      </c>
      <c r="K66" s="126">
        <v>0.9564416586400929</v>
      </c>
      <c r="L66" s="126">
        <v>0.9802188246482112</v>
      </c>
      <c r="M66" s="126">
        <v>0.86955304835020275</v>
      </c>
      <c r="N66" s="126">
        <v>0.78031252682325203</v>
      </c>
      <c r="O66" s="126">
        <v>0.95552680064763107</v>
      </c>
      <c r="P66" s="155">
        <v>0.93613592496832743</v>
      </c>
      <c r="Q66" s="155">
        <v>0.9807483787285517</v>
      </c>
      <c r="R66" s="155">
        <v>0.96746615851913331</v>
      </c>
      <c r="S66" s="155">
        <v>0.98305727654326258</v>
      </c>
      <c r="T66" s="155">
        <v>0.82870344224670112</v>
      </c>
      <c r="U66" s="155">
        <v>0.97101254499781975</v>
      </c>
      <c r="V66" s="155">
        <v>0.93743748220630729</v>
      </c>
      <c r="W66" s="155"/>
      <c r="X66" s="155"/>
      <c r="Y66" s="155"/>
      <c r="Z66" s="155"/>
      <c r="AA66" s="121"/>
      <c r="AB66" s="121"/>
      <c r="AC66" s="121"/>
      <c r="AD66" s="121"/>
      <c r="AE66" s="121"/>
      <c r="AF66" s="121"/>
      <c r="AG66" s="121"/>
      <c r="AH66" s="121"/>
      <c r="AI66" s="121"/>
    </row>
    <row r="67" spans="1:35" x14ac:dyDescent="0.25">
      <c r="A67" s="121">
        <v>83</v>
      </c>
      <c r="B67" s="155">
        <v>1.7097927756421752E-3</v>
      </c>
      <c r="C67" s="126">
        <v>0.9621685845025697</v>
      </c>
      <c r="D67" s="126">
        <v>0.9632775766923074</v>
      </c>
      <c r="E67" s="126">
        <v>0.92066725877263034</v>
      </c>
      <c r="F67" s="126">
        <v>0.9496837902603471</v>
      </c>
      <c r="G67" s="126">
        <v>0.90703118258690207</v>
      </c>
      <c r="H67" s="126">
        <v>0.90101281766640862</v>
      </c>
      <c r="I67" s="126">
        <v>0.98926029057308085</v>
      </c>
      <c r="J67" s="126">
        <v>0.98063541982393232</v>
      </c>
      <c r="K67" s="126">
        <v>0.974498750552655</v>
      </c>
      <c r="L67" s="126">
        <v>0.99308581258509043</v>
      </c>
      <c r="M67" s="126">
        <v>0.92554317208133119</v>
      </c>
      <c r="N67" s="126">
        <v>0.86971328902750222</v>
      </c>
      <c r="O67" s="126">
        <v>0.97393089862548843</v>
      </c>
      <c r="P67" s="155">
        <v>0.96478784067604606</v>
      </c>
      <c r="Q67" s="155">
        <v>0.99010626447620309</v>
      </c>
      <c r="R67" s="155">
        <v>0.97750868639615973</v>
      </c>
      <c r="S67" s="155">
        <v>0.98987066959207304</v>
      </c>
      <c r="T67" s="155">
        <v>0.89821078989994507</v>
      </c>
      <c r="U67" s="155">
        <v>0.98238269885616092</v>
      </c>
      <c r="V67" s="155">
        <v>0.96358564566539939</v>
      </c>
      <c r="W67" s="155"/>
      <c r="X67" s="155"/>
      <c r="Y67" s="155"/>
      <c r="Z67" s="155"/>
      <c r="AA67" s="121"/>
      <c r="AB67" s="121"/>
      <c r="AC67" s="121"/>
      <c r="AD67" s="121"/>
      <c r="AE67" s="121"/>
      <c r="AF67" s="121"/>
      <c r="AG67" s="121"/>
      <c r="AH67" s="121"/>
      <c r="AI67" s="121"/>
    </row>
    <row r="68" spans="1:35" x14ac:dyDescent="0.25">
      <c r="A68" s="121">
        <v>84</v>
      </c>
      <c r="B68" s="155">
        <v>1.3605495293508578E-3</v>
      </c>
      <c r="C68" s="126">
        <v>0.98967226747483728</v>
      </c>
      <c r="D68" s="126">
        <v>0.98157478088062811</v>
      </c>
      <c r="E68" s="126">
        <v>0.9535898089692908</v>
      </c>
      <c r="F68" s="126">
        <v>0.98060136493829286</v>
      </c>
      <c r="G68" s="126">
        <v>0.9789415092163426</v>
      </c>
      <c r="H68" s="126">
        <v>0.9806142553611934</v>
      </c>
      <c r="I68" s="126">
        <v>0.9966982127119991</v>
      </c>
      <c r="J68" s="126">
        <v>0.99515509176955375</v>
      </c>
      <c r="K68" s="126">
        <v>0.98818485925364552</v>
      </c>
      <c r="L68" s="126">
        <v>0.99981369163008127</v>
      </c>
      <c r="M68" s="126">
        <v>0.96459068527510705</v>
      </c>
      <c r="N68" s="126">
        <v>0.97662749899132573</v>
      </c>
      <c r="O68" s="126">
        <v>0.98773217994196716</v>
      </c>
      <c r="P68" s="155">
        <v>0.98885076046723941</v>
      </c>
      <c r="Q68" s="155">
        <v>0.99674222360176423</v>
      </c>
      <c r="R68" s="155">
        <v>0.98665643484938548</v>
      </c>
      <c r="S68" s="155">
        <v>1</v>
      </c>
      <c r="T68" s="155">
        <v>0.95477819167197608</v>
      </c>
      <c r="U68" s="155">
        <v>0.99174961942289286</v>
      </c>
      <c r="V68" s="155">
        <v>0.98575362852634751</v>
      </c>
      <c r="W68" s="155"/>
      <c r="X68" s="155"/>
      <c r="Y68" s="155"/>
      <c r="Z68" s="155"/>
      <c r="AA68" s="121"/>
      <c r="AB68" s="121"/>
      <c r="AC68" s="121"/>
      <c r="AD68" s="121"/>
      <c r="AE68" s="121"/>
      <c r="AF68" s="121"/>
      <c r="AG68" s="121"/>
      <c r="AH68" s="121"/>
      <c r="AI68" s="121"/>
    </row>
    <row r="69" spans="1:35" x14ac:dyDescent="0.25">
      <c r="A69" s="121">
        <v>85</v>
      </c>
      <c r="B69" s="155">
        <v>1.0683981016819503E-3</v>
      </c>
      <c r="C69" s="126">
        <v>1</v>
      </c>
      <c r="D69" s="126">
        <v>0.99442297467090646</v>
      </c>
      <c r="E69" s="126">
        <v>0.98632932543505214</v>
      </c>
      <c r="F69" s="126">
        <v>0.99631949508294748</v>
      </c>
      <c r="G69" s="126">
        <v>1</v>
      </c>
      <c r="H69" s="126">
        <v>1</v>
      </c>
      <c r="I69" s="126">
        <v>1</v>
      </c>
      <c r="J69" s="126">
        <v>1</v>
      </c>
      <c r="K69" s="126">
        <v>0.99732426643115279</v>
      </c>
      <c r="L69" s="126">
        <v>1</v>
      </c>
      <c r="M69" s="126">
        <v>1</v>
      </c>
      <c r="N69" s="126">
        <v>1</v>
      </c>
      <c r="O69" s="126">
        <v>1</v>
      </c>
      <c r="P69" s="155">
        <v>1</v>
      </c>
      <c r="Q69" s="155">
        <v>1</v>
      </c>
      <c r="R69" s="155">
        <v>0.99426318377835543</v>
      </c>
      <c r="S69" s="155">
        <v>1</v>
      </c>
      <c r="T69" s="155">
        <v>1</v>
      </c>
      <c r="U69" s="155">
        <v>1</v>
      </c>
      <c r="V69" s="155">
        <v>1</v>
      </c>
      <c r="W69" s="155"/>
      <c r="X69" s="155"/>
      <c r="Y69" s="155"/>
      <c r="Z69" s="155"/>
      <c r="AA69" s="121"/>
      <c r="AB69" s="121"/>
      <c r="AC69" s="121"/>
      <c r="AD69" s="121"/>
      <c r="AE69" s="121"/>
      <c r="AF69" s="121"/>
      <c r="AG69" s="121"/>
      <c r="AH69" s="121"/>
      <c r="AI69" s="121"/>
    </row>
    <row r="70" spans="1:35" x14ac:dyDescent="0.25">
      <c r="A70" s="121"/>
      <c r="B70" s="155"/>
      <c r="C70" s="126"/>
      <c r="D70" s="126"/>
      <c r="E70" s="126"/>
      <c r="F70" s="126"/>
      <c r="G70" s="126"/>
      <c r="H70" s="126"/>
      <c r="I70" s="126"/>
      <c r="J70" s="126"/>
      <c r="K70" s="126"/>
      <c r="L70" s="126"/>
      <c r="M70" s="126"/>
      <c r="N70" s="126"/>
      <c r="O70" s="126"/>
      <c r="P70" s="155"/>
      <c r="Q70" s="155"/>
      <c r="R70" s="155"/>
      <c r="S70" s="155"/>
      <c r="T70" s="155"/>
      <c r="U70" s="155"/>
      <c r="V70" s="155"/>
      <c r="W70" s="155"/>
      <c r="X70" s="155"/>
      <c r="Y70" s="155"/>
      <c r="Z70" s="155"/>
      <c r="AA70" s="121"/>
      <c r="AB70" s="121"/>
      <c r="AC70" s="121"/>
      <c r="AD70" s="121"/>
      <c r="AE70" s="121"/>
      <c r="AF70" s="121"/>
      <c r="AG70" s="121"/>
      <c r="AH70" s="121"/>
      <c r="AI70" s="121"/>
    </row>
    <row r="71" spans="1:35" x14ac:dyDescent="0.25">
      <c r="A71" s="121"/>
      <c r="B71" s="155"/>
      <c r="C71" s="126"/>
      <c r="D71" s="126"/>
      <c r="E71" s="126"/>
      <c r="F71" s="126"/>
      <c r="G71" s="126"/>
      <c r="H71" s="126"/>
      <c r="I71" s="126"/>
      <c r="J71" s="126"/>
      <c r="K71" s="126"/>
      <c r="L71" s="126"/>
      <c r="M71" s="126"/>
      <c r="N71" s="126"/>
      <c r="O71" s="126"/>
      <c r="P71" s="155"/>
      <c r="Q71" s="155"/>
      <c r="R71" s="155"/>
      <c r="S71" s="155"/>
      <c r="T71" s="155"/>
      <c r="U71" s="155"/>
      <c r="V71" s="155"/>
      <c r="W71" s="155"/>
      <c r="X71" s="155"/>
      <c r="Y71" s="155"/>
      <c r="Z71" s="155"/>
      <c r="AA71" s="121"/>
      <c r="AB71" s="121"/>
      <c r="AC71" s="121"/>
      <c r="AD71" s="121"/>
      <c r="AE71" s="121"/>
      <c r="AF71" s="121"/>
      <c r="AG71" s="121"/>
      <c r="AH71" s="121"/>
      <c r="AI71" s="121"/>
    </row>
    <row r="72" spans="1:35" x14ac:dyDescent="0.25">
      <c r="A72" s="121"/>
      <c r="B72" s="155"/>
      <c r="C72" s="126"/>
      <c r="D72" s="126"/>
      <c r="E72" s="126"/>
      <c r="F72" s="126"/>
      <c r="G72" s="126"/>
      <c r="H72" s="126"/>
      <c r="I72" s="126"/>
      <c r="J72" s="126"/>
      <c r="K72" s="126"/>
      <c r="L72" s="126"/>
      <c r="M72" s="126"/>
      <c r="N72" s="126"/>
      <c r="O72" s="126"/>
      <c r="P72" s="155"/>
      <c r="Q72" s="155"/>
      <c r="R72" s="155"/>
      <c r="S72" s="155"/>
      <c r="T72" s="155"/>
      <c r="U72" s="155"/>
      <c r="V72" s="155"/>
      <c r="W72" s="155"/>
      <c r="X72" s="155"/>
      <c r="Y72" s="155"/>
      <c r="Z72" s="155"/>
      <c r="AA72" s="121"/>
      <c r="AB72" s="121"/>
      <c r="AC72" s="121"/>
      <c r="AD72" s="121"/>
      <c r="AE72" s="121"/>
      <c r="AF72" s="121"/>
      <c r="AG72" s="121"/>
      <c r="AH72" s="121"/>
      <c r="AI72" s="121"/>
    </row>
    <row r="73" spans="1:35" x14ac:dyDescent="0.25">
      <c r="A73" s="121"/>
      <c r="B73" s="155"/>
      <c r="C73" s="126"/>
      <c r="D73" s="126"/>
      <c r="E73" s="126"/>
      <c r="F73" s="126"/>
      <c r="G73" s="126"/>
      <c r="H73" s="126"/>
      <c r="I73" s="126"/>
      <c r="J73" s="126"/>
      <c r="K73" s="126"/>
      <c r="L73" s="126"/>
      <c r="M73" s="126"/>
      <c r="N73" s="126"/>
      <c r="O73" s="126"/>
      <c r="P73" s="155"/>
      <c r="Q73" s="155"/>
      <c r="R73" s="155"/>
      <c r="S73" s="155"/>
      <c r="T73" s="155"/>
      <c r="U73" s="155"/>
      <c r="V73" s="155"/>
      <c r="W73" s="155"/>
      <c r="X73" s="155"/>
      <c r="Y73" s="155"/>
      <c r="Z73" s="155"/>
      <c r="AA73" s="121"/>
      <c r="AB73" s="121"/>
      <c r="AC73" s="121"/>
      <c r="AD73" s="121"/>
      <c r="AE73" s="121"/>
      <c r="AF73" s="121"/>
      <c r="AG73" s="121"/>
      <c r="AH73" s="121"/>
      <c r="AI73" s="121"/>
    </row>
    <row r="74" spans="1:35" x14ac:dyDescent="0.25">
      <c r="A74" s="121"/>
      <c r="B74" s="155"/>
      <c r="C74" s="126"/>
      <c r="D74" s="126"/>
      <c r="E74" s="126"/>
      <c r="F74" s="126"/>
      <c r="G74" s="126"/>
      <c r="H74" s="126"/>
      <c r="I74" s="126"/>
      <c r="J74" s="126"/>
      <c r="K74" s="126"/>
      <c r="L74" s="126"/>
      <c r="M74" s="126"/>
      <c r="N74" s="126"/>
      <c r="O74" s="126"/>
      <c r="P74" s="155"/>
      <c r="Q74" s="155"/>
      <c r="R74" s="155"/>
      <c r="S74" s="155"/>
      <c r="T74" s="155"/>
      <c r="U74" s="155"/>
      <c r="V74" s="155"/>
      <c r="W74" s="155"/>
      <c r="X74" s="155"/>
      <c r="Y74" s="155"/>
      <c r="Z74" s="155"/>
      <c r="AA74" s="121"/>
      <c r="AB74" s="121"/>
      <c r="AC74" s="121"/>
      <c r="AD74" s="121"/>
      <c r="AE74" s="121"/>
      <c r="AF74" s="121"/>
      <c r="AG74" s="121"/>
      <c r="AH74" s="121"/>
      <c r="AI74" s="121"/>
    </row>
    <row r="75" spans="1:35" x14ac:dyDescent="0.25">
      <c r="A75" s="121"/>
      <c r="B75" s="155"/>
      <c r="C75" s="126"/>
      <c r="D75" s="126"/>
      <c r="E75" s="126"/>
      <c r="F75" s="126"/>
      <c r="G75" s="126"/>
      <c r="H75" s="126"/>
      <c r="I75" s="126"/>
      <c r="J75" s="126"/>
      <c r="K75" s="126"/>
      <c r="L75" s="126"/>
      <c r="M75" s="126"/>
      <c r="N75" s="126"/>
      <c r="O75" s="126"/>
      <c r="P75" s="155"/>
      <c r="Q75" s="155"/>
      <c r="R75" s="155"/>
      <c r="S75" s="155"/>
      <c r="T75" s="155"/>
      <c r="U75" s="155"/>
      <c r="V75" s="155"/>
      <c r="W75" s="155"/>
      <c r="X75" s="155"/>
      <c r="Y75" s="155"/>
      <c r="Z75" s="155"/>
      <c r="AA75" s="121"/>
      <c r="AB75" s="121"/>
      <c r="AC75" s="121"/>
      <c r="AD75" s="121"/>
      <c r="AE75" s="121"/>
      <c r="AF75" s="121"/>
      <c r="AG75" s="121"/>
      <c r="AH75" s="121"/>
      <c r="AI75" s="121"/>
    </row>
    <row r="76" spans="1:35" x14ac:dyDescent="0.25">
      <c r="A76" s="121"/>
      <c r="B76" s="155"/>
      <c r="C76" s="126"/>
      <c r="D76" s="126"/>
      <c r="E76" s="126"/>
      <c r="F76" s="126"/>
      <c r="G76" s="126"/>
      <c r="H76" s="126"/>
      <c r="I76" s="126"/>
      <c r="J76" s="126"/>
      <c r="K76" s="126"/>
      <c r="L76" s="126"/>
      <c r="M76" s="126"/>
      <c r="N76" s="126"/>
      <c r="O76" s="126"/>
      <c r="P76" s="155"/>
      <c r="Q76" s="155"/>
      <c r="R76" s="155"/>
      <c r="S76" s="155"/>
      <c r="T76" s="155"/>
      <c r="U76" s="155"/>
      <c r="V76" s="155"/>
      <c r="W76" s="155"/>
      <c r="X76" s="155"/>
      <c r="Y76" s="155"/>
      <c r="Z76" s="155"/>
      <c r="AA76" s="121"/>
      <c r="AB76" s="121"/>
      <c r="AC76" s="121"/>
      <c r="AD76" s="121"/>
      <c r="AE76" s="121"/>
      <c r="AF76" s="121"/>
      <c r="AG76" s="121"/>
      <c r="AH76" s="121"/>
      <c r="AI76" s="121"/>
    </row>
    <row r="77" spans="1:35" x14ac:dyDescent="0.25">
      <c r="A77" s="121"/>
      <c r="B77" s="155"/>
      <c r="C77" s="126"/>
      <c r="D77" s="126"/>
      <c r="E77" s="126"/>
      <c r="F77" s="126"/>
      <c r="G77" s="126"/>
      <c r="H77" s="126"/>
      <c r="I77" s="126"/>
      <c r="J77" s="126"/>
      <c r="K77" s="126"/>
      <c r="L77" s="126"/>
      <c r="M77" s="126"/>
      <c r="N77" s="126"/>
      <c r="O77" s="126"/>
      <c r="P77" s="155"/>
      <c r="Q77" s="155"/>
      <c r="R77" s="155"/>
      <c r="S77" s="155"/>
      <c r="T77" s="155"/>
      <c r="U77" s="155"/>
      <c r="V77" s="155"/>
      <c r="W77" s="155"/>
      <c r="X77" s="155"/>
      <c r="Y77" s="155"/>
      <c r="Z77" s="155"/>
      <c r="AA77" s="121"/>
      <c r="AB77" s="121"/>
      <c r="AC77" s="121"/>
      <c r="AD77" s="121"/>
      <c r="AE77" s="121"/>
      <c r="AF77" s="121"/>
      <c r="AG77" s="121"/>
      <c r="AH77" s="121"/>
      <c r="AI77" s="121"/>
    </row>
    <row r="78" spans="1:35" x14ac:dyDescent="0.25">
      <c r="A78" s="121"/>
      <c r="B78" s="155"/>
      <c r="C78" s="126"/>
      <c r="D78" s="126"/>
      <c r="E78" s="126"/>
      <c r="F78" s="126"/>
      <c r="G78" s="126"/>
      <c r="H78" s="126"/>
      <c r="I78" s="126"/>
      <c r="J78" s="126"/>
      <c r="K78" s="126"/>
      <c r="L78" s="126"/>
      <c r="M78" s="126"/>
      <c r="N78" s="126"/>
      <c r="O78" s="126"/>
      <c r="P78" s="155"/>
      <c r="Q78" s="155"/>
      <c r="R78" s="155"/>
      <c r="S78" s="155"/>
      <c r="T78" s="155"/>
      <c r="U78" s="155"/>
      <c r="V78" s="155"/>
      <c r="W78" s="155"/>
      <c r="X78" s="155"/>
      <c r="Y78" s="155"/>
      <c r="Z78" s="155"/>
      <c r="AA78" s="121"/>
      <c r="AB78" s="121"/>
      <c r="AC78" s="121"/>
      <c r="AD78" s="121"/>
      <c r="AE78" s="121"/>
      <c r="AF78" s="121"/>
      <c r="AG78" s="121"/>
      <c r="AH78" s="121"/>
      <c r="AI78" s="121"/>
    </row>
    <row r="79" spans="1:35" x14ac:dyDescent="0.25">
      <c r="A79" s="121"/>
      <c r="B79" s="155"/>
      <c r="C79" s="126"/>
      <c r="D79" s="126"/>
      <c r="E79" s="126"/>
      <c r="F79" s="126"/>
      <c r="G79" s="126"/>
      <c r="H79" s="126"/>
      <c r="I79" s="126"/>
      <c r="J79" s="126"/>
      <c r="K79" s="126"/>
      <c r="L79" s="126"/>
      <c r="M79" s="126"/>
      <c r="N79" s="126"/>
      <c r="O79" s="126"/>
      <c r="P79" s="155"/>
      <c r="Q79" s="155"/>
      <c r="R79" s="155"/>
      <c r="S79" s="155"/>
      <c r="T79" s="155"/>
      <c r="U79" s="155"/>
      <c r="V79" s="155"/>
      <c r="W79" s="155"/>
      <c r="X79" s="155"/>
      <c r="Y79" s="155"/>
      <c r="Z79" s="155"/>
      <c r="AA79" s="121"/>
      <c r="AB79" s="121"/>
      <c r="AC79" s="121"/>
      <c r="AD79" s="121"/>
      <c r="AE79" s="121"/>
      <c r="AF79" s="121"/>
      <c r="AG79" s="121"/>
      <c r="AH79" s="121"/>
      <c r="AI79" s="121"/>
    </row>
    <row r="80" spans="1:35" x14ac:dyDescent="0.25">
      <c r="A80" s="121"/>
      <c r="B80" s="155"/>
      <c r="C80" s="126"/>
      <c r="D80" s="126"/>
      <c r="E80" s="126"/>
      <c r="F80" s="126"/>
      <c r="G80" s="126"/>
      <c r="H80" s="126"/>
      <c r="I80" s="126"/>
      <c r="J80" s="126"/>
      <c r="K80" s="126"/>
      <c r="L80" s="126"/>
      <c r="M80" s="126"/>
      <c r="N80" s="126"/>
      <c r="O80" s="126"/>
      <c r="P80" s="155"/>
      <c r="Q80" s="155"/>
      <c r="R80" s="155"/>
      <c r="S80" s="155"/>
      <c r="T80" s="155"/>
      <c r="U80" s="155"/>
      <c r="V80" s="155"/>
      <c r="W80" s="155"/>
      <c r="X80" s="155"/>
      <c r="Y80" s="155"/>
      <c r="Z80" s="155"/>
      <c r="AA80" s="121"/>
      <c r="AB80" s="121"/>
      <c r="AC80" s="121"/>
      <c r="AD80" s="121"/>
      <c r="AE80" s="121"/>
      <c r="AF80" s="121"/>
      <c r="AG80" s="121"/>
      <c r="AH80" s="121"/>
      <c r="AI80" s="121"/>
    </row>
    <row r="81" spans="1:35" x14ac:dyDescent="0.25">
      <c r="A81" s="121"/>
      <c r="B81" s="155"/>
      <c r="C81" s="126"/>
      <c r="D81" s="126"/>
      <c r="E81" s="126"/>
      <c r="F81" s="126"/>
      <c r="G81" s="126"/>
      <c r="H81" s="126"/>
      <c r="I81" s="126"/>
      <c r="J81" s="126"/>
      <c r="K81" s="126"/>
      <c r="L81" s="126"/>
      <c r="M81" s="126"/>
      <c r="N81" s="126"/>
      <c r="O81" s="126"/>
      <c r="P81" s="155"/>
      <c r="Q81" s="155"/>
      <c r="R81" s="155"/>
      <c r="S81" s="155"/>
      <c r="T81" s="155"/>
      <c r="U81" s="155"/>
      <c r="V81" s="155"/>
      <c r="W81" s="155"/>
      <c r="X81" s="155"/>
      <c r="Y81" s="155"/>
      <c r="Z81" s="155"/>
      <c r="AA81" s="121"/>
      <c r="AB81" s="121"/>
      <c r="AC81" s="121"/>
      <c r="AD81" s="121"/>
      <c r="AE81" s="121"/>
      <c r="AF81" s="121"/>
      <c r="AG81" s="121"/>
      <c r="AH81" s="121"/>
      <c r="AI81" s="121"/>
    </row>
    <row r="82" spans="1:35" x14ac:dyDescent="0.25">
      <c r="A82" s="121"/>
      <c r="B82" s="155"/>
      <c r="C82" s="126"/>
      <c r="D82" s="126"/>
      <c r="E82" s="126"/>
      <c r="F82" s="126"/>
      <c r="G82" s="126"/>
      <c r="H82" s="126"/>
      <c r="I82" s="126"/>
      <c r="J82" s="126"/>
      <c r="K82" s="126"/>
      <c r="L82" s="126"/>
      <c r="M82" s="126"/>
      <c r="N82" s="126"/>
      <c r="O82" s="126"/>
      <c r="P82" s="155"/>
      <c r="Q82" s="155"/>
      <c r="R82" s="155"/>
      <c r="S82" s="155"/>
      <c r="T82" s="155"/>
      <c r="U82" s="155"/>
      <c r="V82" s="155"/>
      <c r="W82" s="155"/>
      <c r="X82" s="155"/>
      <c r="Y82" s="155"/>
      <c r="Z82" s="155"/>
      <c r="AA82" s="121"/>
      <c r="AB82" s="121"/>
      <c r="AC82" s="121"/>
      <c r="AD82" s="121"/>
      <c r="AE82" s="121"/>
      <c r="AF82" s="121"/>
      <c r="AG82" s="121"/>
      <c r="AH82" s="121"/>
      <c r="AI82" s="121"/>
    </row>
    <row r="83" spans="1:35" x14ac:dyDescent="0.25">
      <c r="A83" s="121"/>
      <c r="B83" s="155"/>
      <c r="C83" s="126"/>
      <c r="D83" s="126"/>
      <c r="E83" s="126"/>
      <c r="F83" s="126"/>
      <c r="G83" s="126"/>
      <c r="H83" s="126"/>
      <c r="I83" s="126"/>
      <c r="J83" s="126"/>
      <c r="K83" s="126"/>
      <c r="L83" s="126"/>
      <c r="M83" s="126"/>
      <c r="N83" s="126"/>
      <c r="O83" s="126"/>
      <c r="P83" s="155"/>
      <c r="Q83" s="155"/>
      <c r="R83" s="155"/>
      <c r="S83" s="155"/>
      <c r="T83" s="155"/>
      <c r="U83" s="155"/>
      <c r="V83" s="155"/>
      <c r="W83" s="155"/>
      <c r="X83" s="155"/>
      <c r="Y83" s="155"/>
      <c r="Z83" s="155"/>
      <c r="AA83" s="121"/>
      <c r="AB83" s="121"/>
      <c r="AC83" s="121"/>
      <c r="AD83" s="121"/>
      <c r="AE83" s="121"/>
      <c r="AF83" s="121"/>
      <c r="AG83" s="121"/>
      <c r="AH83" s="121"/>
      <c r="AI83" s="121"/>
    </row>
    <row r="84" spans="1:35" x14ac:dyDescent="0.25">
      <c r="A84" s="121"/>
      <c r="B84" s="155"/>
      <c r="C84" s="126"/>
      <c r="D84" s="126"/>
      <c r="E84" s="126"/>
      <c r="F84" s="126"/>
      <c r="G84" s="126"/>
      <c r="H84" s="126"/>
      <c r="I84" s="126"/>
      <c r="J84" s="126"/>
      <c r="K84" s="126"/>
      <c r="L84" s="126"/>
      <c r="M84" s="126"/>
      <c r="N84" s="126"/>
      <c r="O84" s="126"/>
      <c r="P84" s="155"/>
      <c r="Q84" s="155"/>
      <c r="R84" s="155"/>
      <c r="S84" s="155"/>
      <c r="T84" s="155"/>
      <c r="U84" s="155"/>
      <c r="V84" s="155"/>
      <c r="W84" s="155"/>
      <c r="X84" s="155"/>
      <c r="Y84" s="155"/>
      <c r="Z84" s="155"/>
      <c r="AA84" s="121"/>
      <c r="AB84" s="121"/>
      <c r="AC84" s="121"/>
      <c r="AD84" s="121"/>
      <c r="AE84" s="121"/>
      <c r="AF84" s="121"/>
      <c r="AG84" s="121"/>
      <c r="AH84" s="121"/>
      <c r="AI84" s="121"/>
    </row>
    <row r="85" spans="1:35" x14ac:dyDescent="0.25">
      <c r="A85" s="121"/>
      <c r="B85" s="155"/>
      <c r="C85" s="126"/>
      <c r="D85" s="126"/>
      <c r="E85" s="126"/>
      <c r="F85" s="126"/>
      <c r="G85" s="126"/>
      <c r="H85" s="126"/>
      <c r="I85" s="126"/>
      <c r="J85" s="126"/>
      <c r="K85" s="126"/>
      <c r="L85" s="126"/>
      <c r="M85" s="126"/>
      <c r="N85" s="126"/>
      <c r="O85" s="126"/>
      <c r="P85" s="155"/>
      <c r="Q85" s="155"/>
      <c r="R85" s="155"/>
      <c r="S85" s="155"/>
      <c r="T85" s="155"/>
      <c r="U85" s="155"/>
      <c r="V85" s="155"/>
      <c r="W85" s="155"/>
      <c r="X85" s="155"/>
      <c r="Y85" s="155"/>
      <c r="Z85" s="155"/>
      <c r="AA85" s="121"/>
      <c r="AB85" s="121"/>
      <c r="AC85" s="121"/>
      <c r="AD85" s="121"/>
      <c r="AE85" s="121"/>
      <c r="AF85" s="121"/>
      <c r="AG85" s="121"/>
      <c r="AH85" s="121"/>
      <c r="AI85" s="121"/>
    </row>
    <row r="86" spans="1:35" x14ac:dyDescent="0.25">
      <c r="A86" s="121"/>
      <c r="B86" s="155"/>
      <c r="C86" s="126"/>
      <c r="D86" s="126"/>
      <c r="E86" s="126"/>
      <c r="F86" s="126"/>
      <c r="G86" s="126"/>
      <c r="H86" s="126"/>
      <c r="I86" s="126"/>
      <c r="J86" s="126"/>
      <c r="K86" s="126"/>
      <c r="L86" s="126"/>
      <c r="M86" s="126"/>
      <c r="N86" s="126"/>
      <c r="O86" s="126"/>
      <c r="P86" s="155"/>
      <c r="Q86" s="155"/>
      <c r="R86" s="155"/>
      <c r="S86" s="155"/>
      <c r="T86" s="155"/>
      <c r="U86" s="155"/>
      <c r="V86" s="155"/>
      <c r="W86" s="155"/>
      <c r="X86" s="155"/>
      <c r="Y86" s="155"/>
      <c r="Z86" s="155"/>
      <c r="AA86" s="121"/>
      <c r="AB86" s="121"/>
      <c r="AC86" s="121"/>
      <c r="AD86" s="121"/>
      <c r="AE86" s="121"/>
      <c r="AF86" s="121"/>
      <c r="AG86" s="121"/>
      <c r="AH86" s="121"/>
      <c r="AI86" s="121"/>
    </row>
    <row r="87" spans="1:35" x14ac:dyDescent="0.25">
      <c r="A87" s="121"/>
      <c r="B87" s="155"/>
      <c r="C87" s="126"/>
      <c r="D87" s="126"/>
      <c r="E87" s="126"/>
      <c r="F87" s="126"/>
      <c r="G87" s="126"/>
      <c r="H87" s="126"/>
      <c r="I87" s="126"/>
      <c r="J87" s="126"/>
      <c r="K87" s="126"/>
      <c r="L87" s="126"/>
      <c r="M87" s="126"/>
      <c r="N87" s="126"/>
      <c r="O87" s="126"/>
      <c r="P87" s="155"/>
      <c r="Q87" s="155"/>
      <c r="R87" s="155"/>
      <c r="S87" s="155"/>
      <c r="T87" s="155"/>
      <c r="U87" s="155"/>
      <c r="V87" s="155"/>
      <c r="W87" s="155"/>
      <c r="X87" s="155"/>
      <c r="Y87" s="155"/>
      <c r="Z87" s="155"/>
      <c r="AA87" s="121"/>
      <c r="AB87" s="121"/>
      <c r="AC87" s="121"/>
      <c r="AD87" s="121"/>
      <c r="AE87" s="121"/>
      <c r="AF87" s="121"/>
      <c r="AG87" s="121"/>
      <c r="AH87" s="121"/>
      <c r="AI87" s="121"/>
    </row>
    <row r="88" spans="1:35" x14ac:dyDescent="0.25">
      <c r="A88" s="121"/>
      <c r="B88" s="155"/>
      <c r="C88" s="126"/>
      <c r="D88" s="126"/>
      <c r="E88" s="126"/>
      <c r="F88" s="126"/>
      <c r="G88" s="126"/>
      <c r="H88" s="126"/>
      <c r="I88" s="126"/>
      <c r="J88" s="126"/>
      <c r="K88" s="126"/>
      <c r="L88" s="126"/>
      <c r="M88" s="126"/>
      <c r="N88" s="126"/>
      <c r="O88" s="126"/>
      <c r="P88" s="155"/>
      <c r="Q88" s="155"/>
      <c r="R88" s="155"/>
      <c r="S88" s="155"/>
      <c r="T88" s="155"/>
      <c r="U88" s="155"/>
      <c r="V88" s="155"/>
      <c r="W88" s="155"/>
      <c r="X88" s="155"/>
      <c r="Y88" s="155"/>
      <c r="Z88" s="155"/>
      <c r="AA88" s="121"/>
      <c r="AB88" s="121"/>
      <c r="AC88" s="121"/>
      <c r="AD88" s="121"/>
      <c r="AE88" s="121"/>
      <c r="AF88" s="121"/>
      <c r="AG88" s="121"/>
      <c r="AH88" s="121"/>
      <c r="AI88" s="121"/>
    </row>
    <row r="89" spans="1:35" x14ac:dyDescent="0.25">
      <c r="A89" s="121"/>
      <c r="B89" s="155"/>
      <c r="C89" s="126"/>
      <c r="D89" s="126"/>
      <c r="E89" s="126"/>
      <c r="F89" s="126"/>
      <c r="G89" s="126"/>
      <c r="H89" s="126"/>
      <c r="I89" s="126"/>
      <c r="J89" s="126"/>
      <c r="K89" s="126"/>
      <c r="L89" s="126"/>
      <c r="M89" s="126"/>
      <c r="N89" s="126"/>
      <c r="O89" s="126"/>
      <c r="P89" s="155"/>
      <c r="Q89" s="155"/>
      <c r="R89" s="155"/>
      <c r="S89" s="155"/>
      <c r="T89" s="155"/>
      <c r="U89" s="155"/>
      <c r="V89" s="155"/>
      <c r="W89" s="155"/>
      <c r="X89" s="155"/>
      <c r="Y89" s="155"/>
      <c r="Z89" s="155"/>
      <c r="AA89" s="121"/>
      <c r="AB89" s="121"/>
      <c r="AC89" s="121"/>
      <c r="AD89" s="121"/>
      <c r="AE89" s="121"/>
      <c r="AF89" s="121"/>
      <c r="AG89" s="121"/>
      <c r="AH89" s="121"/>
      <c r="AI89" s="121"/>
    </row>
    <row r="90" spans="1:35" x14ac:dyDescent="0.25">
      <c r="A90" s="121"/>
      <c r="B90" s="155"/>
      <c r="C90" s="126"/>
      <c r="D90" s="126"/>
      <c r="E90" s="126"/>
      <c r="F90" s="126"/>
      <c r="G90" s="126"/>
      <c r="H90" s="126"/>
      <c r="I90" s="126"/>
      <c r="J90" s="126"/>
      <c r="K90" s="126"/>
      <c r="L90" s="126"/>
      <c r="M90" s="126"/>
      <c r="N90" s="126"/>
      <c r="O90" s="126"/>
      <c r="P90" s="155"/>
      <c r="Q90" s="155"/>
      <c r="R90" s="155"/>
      <c r="S90" s="155"/>
      <c r="T90" s="155"/>
      <c r="U90" s="155"/>
      <c r="V90" s="155"/>
      <c r="W90" s="155"/>
      <c r="X90" s="155"/>
      <c r="Y90" s="155"/>
      <c r="Z90" s="155"/>
      <c r="AA90" s="121"/>
      <c r="AB90" s="121"/>
      <c r="AC90" s="121"/>
      <c r="AD90" s="121"/>
      <c r="AE90" s="121"/>
      <c r="AF90" s="121"/>
      <c r="AG90" s="121"/>
      <c r="AH90" s="121"/>
      <c r="AI90" s="121"/>
    </row>
    <row r="91" spans="1:35" x14ac:dyDescent="0.25">
      <c r="A91" s="121"/>
      <c r="B91" s="155"/>
      <c r="C91" s="126"/>
      <c r="D91" s="126"/>
      <c r="E91" s="126"/>
      <c r="F91" s="126"/>
      <c r="G91" s="126"/>
      <c r="H91" s="126"/>
      <c r="I91" s="126"/>
      <c r="J91" s="126"/>
      <c r="K91" s="126"/>
      <c r="L91" s="126"/>
      <c r="M91" s="126"/>
      <c r="N91" s="126"/>
      <c r="O91" s="126"/>
      <c r="P91" s="155"/>
      <c r="Q91" s="155"/>
      <c r="R91" s="155"/>
      <c r="S91" s="155"/>
      <c r="T91" s="155"/>
      <c r="U91" s="155"/>
      <c r="V91" s="155"/>
      <c r="W91" s="155"/>
      <c r="X91" s="155"/>
      <c r="Y91" s="155"/>
      <c r="Z91" s="155"/>
      <c r="AA91" s="121"/>
      <c r="AB91" s="121"/>
      <c r="AC91" s="121"/>
      <c r="AD91" s="121"/>
      <c r="AE91" s="121"/>
      <c r="AF91" s="121"/>
      <c r="AG91" s="121"/>
      <c r="AH91" s="121"/>
      <c r="AI91" s="121"/>
    </row>
    <row r="92" spans="1:35" x14ac:dyDescent="0.25">
      <c r="A92" s="121"/>
      <c r="B92" s="155"/>
      <c r="C92" s="126"/>
      <c r="D92" s="126"/>
      <c r="E92" s="126"/>
      <c r="F92" s="126"/>
      <c r="G92" s="126"/>
      <c r="H92" s="126"/>
      <c r="I92" s="126"/>
      <c r="J92" s="126"/>
      <c r="K92" s="126"/>
      <c r="L92" s="126"/>
      <c r="M92" s="126"/>
      <c r="N92" s="126"/>
      <c r="O92" s="126"/>
      <c r="P92" s="155"/>
      <c r="Q92" s="155"/>
      <c r="R92" s="155"/>
      <c r="S92" s="155"/>
      <c r="T92" s="155"/>
      <c r="U92" s="155"/>
      <c r="V92" s="155"/>
      <c r="W92" s="155"/>
      <c r="X92" s="155"/>
      <c r="Y92" s="155"/>
      <c r="Z92" s="155"/>
      <c r="AA92" s="121"/>
      <c r="AB92" s="121"/>
      <c r="AC92" s="121"/>
      <c r="AD92" s="121"/>
      <c r="AE92" s="121"/>
      <c r="AF92" s="121"/>
      <c r="AG92" s="121"/>
      <c r="AH92" s="121"/>
      <c r="AI92" s="121"/>
    </row>
    <row r="93" spans="1:35" x14ac:dyDescent="0.25">
      <c r="A93" s="121"/>
      <c r="B93" s="155"/>
      <c r="C93" s="126"/>
      <c r="D93" s="126"/>
      <c r="E93" s="126"/>
      <c r="F93" s="126"/>
      <c r="G93" s="126"/>
      <c r="H93" s="126"/>
      <c r="I93" s="126"/>
      <c r="J93" s="126"/>
      <c r="K93" s="126"/>
      <c r="L93" s="126"/>
      <c r="M93" s="126"/>
      <c r="N93" s="126"/>
      <c r="O93" s="126"/>
      <c r="P93" s="155"/>
      <c r="Q93" s="155"/>
      <c r="R93" s="155"/>
      <c r="S93" s="155"/>
      <c r="T93" s="155"/>
      <c r="U93" s="155"/>
      <c r="V93" s="155"/>
      <c r="W93" s="155"/>
      <c r="X93" s="155"/>
      <c r="Y93" s="155"/>
      <c r="Z93" s="155"/>
      <c r="AA93" s="121"/>
      <c r="AB93" s="121"/>
      <c r="AC93" s="121"/>
      <c r="AD93" s="121"/>
      <c r="AE93" s="121"/>
      <c r="AF93" s="121"/>
      <c r="AG93" s="121"/>
      <c r="AH93" s="121"/>
      <c r="AI93" s="121"/>
    </row>
    <row r="94" spans="1:35" x14ac:dyDescent="0.25">
      <c r="A94" s="121"/>
      <c r="B94" s="155"/>
      <c r="C94" s="126"/>
      <c r="D94" s="126"/>
      <c r="E94" s="126"/>
      <c r="F94" s="126"/>
      <c r="G94" s="126"/>
      <c r="H94" s="126"/>
      <c r="I94" s="126"/>
      <c r="J94" s="126"/>
      <c r="K94" s="126"/>
      <c r="L94" s="126"/>
      <c r="M94" s="126"/>
      <c r="N94" s="126"/>
      <c r="O94" s="126"/>
      <c r="P94" s="155"/>
      <c r="Q94" s="155"/>
      <c r="R94" s="155"/>
      <c r="S94" s="155"/>
      <c r="T94" s="155"/>
      <c r="U94" s="155"/>
      <c r="V94" s="155"/>
      <c r="W94" s="155"/>
      <c r="X94" s="155"/>
      <c r="Y94" s="155"/>
      <c r="Z94" s="155"/>
      <c r="AA94" s="121"/>
      <c r="AB94" s="121"/>
      <c r="AC94" s="121"/>
      <c r="AD94" s="121"/>
      <c r="AE94" s="121"/>
      <c r="AF94" s="121"/>
      <c r="AG94" s="121"/>
      <c r="AH94" s="121"/>
      <c r="AI94" s="121"/>
    </row>
    <row r="95" spans="1:35" x14ac:dyDescent="0.25">
      <c r="A95" s="121"/>
      <c r="B95" s="155"/>
      <c r="C95" s="126"/>
      <c r="D95" s="126"/>
      <c r="E95" s="126"/>
      <c r="F95" s="126"/>
      <c r="G95" s="126"/>
      <c r="H95" s="126"/>
      <c r="I95" s="126"/>
      <c r="J95" s="126"/>
      <c r="K95" s="126"/>
      <c r="L95" s="126"/>
      <c r="M95" s="126"/>
      <c r="N95" s="126"/>
      <c r="O95" s="126"/>
      <c r="P95" s="155"/>
      <c r="Q95" s="155"/>
      <c r="R95" s="155"/>
      <c r="S95" s="155"/>
      <c r="T95" s="155"/>
      <c r="U95" s="155"/>
      <c r="V95" s="155"/>
      <c r="W95" s="155"/>
      <c r="X95" s="155"/>
      <c r="Y95" s="155"/>
      <c r="Z95" s="155"/>
      <c r="AA95" s="121"/>
      <c r="AB95" s="121"/>
      <c r="AC95" s="121"/>
      <c r="AD95" s="121"/>
      <c r="AE95" s="121"/>
      <c r="AF95" s="121"/>
      <c r="AG95" s="121"/>
      <c r="AH95" s="121"/>
      <c r="AI95" s="121"/>
    </row>
    <row r="96" spans="1:35" x14ac:dyDescent="0.25">
      <c r="A96" s="121"/>
      <c r="B96" s="155"/>
      <c r="C96" s="126"/>
      <c r="D96" s="126"/>
      <c r="E96" s="126"/>
      <c r="F96" s="126"/>
      <c r="G96" s="126"/>
      <c r="H96" s="126"/>
      <c r="I96" s="126"/>
      <c r="J96" s="126"/>
      <c r="K96" s="126"/>
      <c r="L96" s="126"/>
      <c r="M96" s="126"/>
      <c r="N96" s="126"/>
      <c r="O96" s="126"/>
      <c r="P96" s="155"/>
      <c r="Q96" s="155"/>
      <c r="R96" s="155"/>
      <c r="S96" s="155"/>
      <c r="T96" s="155"/>
      <c r="U96" s="155"/>
      <c r="V96" s="155"/>
      <c r="W96" s="155"/>
      <c r="X96" s="155"/>
      <c r="Y96" s="155"/>
      <c r="Z96" s="155"/>
      <c r="AA96" s="121"/>
      <c r="AB96" s="121"/>
      <c r="AC96" s="121"/>
      <c r="AD96" s="121"/>
      <c r="AE96" s="121"/>
      <c r="AF96" s="121"/>
      <c r="AG96" s="121"/>
      <c r="AH96" s="121"/>
      <c r="AI96" s="121"/>
    </row>
    <row r="97" spans="1:35" x14ac:dyDescent="0.25">
      <c r="A97" s="121"/>
      <c r="B97" s="155"/>
      <c r="C97" s="126"/>
      <c r="D97" s="126"/>
      <c r="E97" s="126"/>
      <c r="F97" s="126"/>
      <c r="G97" s="126"/>
      <c r="H97" s="126"/>
      <c r="I97" s="126"/>
      <c r="J97" s="126"/>
      <c r="K97" s="126"/>
      <c r="L97" s="126"/>
      <c r="M97" s="126"/>
      <c r="N97" s="126"/>
      <c r="O97" s="126"/>
      <c r="P97" s="155"/>
      <c r="Q97" s="155"/>
      <c r="R97" s="155"/>
      <c r="S97" s="155"/>
      <c r="T97" s="155"/>
      <c r="U97" s="155"/>
      <c r="V97" s="155"/>
      <c r="W97" s="155"/>
      <c r="X97" s="155"/>
      <c r="Y97" s="155"/>
      <c r="Z97" s="155"/>
      <c r="AA97" s="121"/>
      <c r="AB97" s="121"/>
      <c r="AC97" s="121"/>
      <c r="AD97" s="121"/>
      <c r="AE97" s="121"/>
      <c r="AF97" s="121"/>
      <c r="AG97" s="121"/>
      <c r="AH97" s="121"/>
      <c r="AI97" s="121"/>
    </row>
    <row r="98" spans="1:35" x14ac:dyDescent="0.25">
      <c r="A98" s="121"/>
      <c r="B98" s="155"/>
      <c r="C98" s="126"/>
      <c r="D98" s="126"/>
      <c r="E98" s="126"/>
      <c r="F98" s="126"/>
      <c r="G98" s="126"/>
      <c r="H98" s="126"/>
      <c r="I98" s="126"/>
      <c r="J98" s="126"/>
      <c r="K98" s="126"/>
      <c r="L98" s="126"/>
      <c r="M98" s="126"/>
      <c r="N98" s="126"/>
      <c r="O98" s="126"/>
      <c r="P98" s="155"/>
      <c r="Q98" s="155"/>
      <c r="R98" s="155"/>
      <c r="S98" s="155"/>
      <c r="T98" s="155"/>
      <c r="U98" s="155"/>
      <c r="V98" s="155"/>
      <c r="W98" s="155"/>
      <c r="X98" s="155"/>
      <c r="Y98" s="155"/>
      <c r="Z98" s="155"/>
      <c r="AA98" s="121"/>
      <c r="AB98" s="121"/>
      <c r="AC98" s="121"/>
      <c r="AD98" s="121"/>
      <c r="AE98" s="121"/>
      <c r="AF98" s="121"/>
      <c r="AG98" s="121"/>
      <c r="AH98" s="121"/>
      <c r="AI98" s="121"/>
    </row>
    <row r="99" spans="1:35" x14ac:dyDescent="0.25">
      <c r="A99" s="121"/>
      <c r="B99" s="155"/>
      <c r="C99" s="126"/>
      <c r="D99" s="126"/>
      <c r="E99" s="126"/>
      <c r="F99" s="126"/>
      <c r="G99" s="126"/>
      <c r="H99" s="126"/>
      <c r="I99" s="126"/>
      <c r="J99" s="126"/>
      <c r="K99" s="126"/>
      <c r="L99" s="126"/>
      <c r="M99" s="126"/>
      <c r="N99" s="126"/>
      <c r="O99" s="126"/>
      <c r="P99" s="155"/>
      <c r="Q99" s="155"/>
      <c r="R99" s="155"/>
      <c r="S99" s="155"/>
      <c r="T99" s="155"/>
      <c r="U99" s="155"/>
      <c r="V99" s="155"/>
      <c r="W99" s="155"/>
      <c r="X99" s="155"/>
      <c r="Y99" s="155"/>
      <c r="Z99" s="155"/>
      <c r="AA99" s="121"/>
      <c r="AB99" s="121"/>
      <c r="AC99" s="121"/>
      <c r="AD99" s="121"/>
      <c r="AE99" s="121"/>
      <c r="AF99" s="121"/>
      <c r="AG99" s="121"/>
      <c r="AH99" s="121"/>
      <c r="AI99" s="121"/>
    </row>
    <row r="100" spans="1:35" x14ac:dyDescent="0.25">
      <c r="A100" s="121"/>
      <c r="B100" s="155"/>
      <c r="C100" s="126"/>
      <c r="D100" s="126"/>
      <c r="E100" s="126"/>
      <c r="F100" s="126"/>
      <c r="G100" s="126"/>
      <c r="H100" s="126"/>
      <c r="I100" s="126"/>
      <c r="J100" s="126"/>
      <c r="K100" s="126"/>
      <c r="L100" s="126"/>
      <c r="M100" s="126"/>
      <c r="N100" s="126"/>
      <c r="O100" s="126"/>
      <c r="P100" s="155"/>
      <c r="Q100" s="155"/>
      <c r="R100" s="155"/>
      <c r="S100" s="155"/>
      <c r="T100" s="155"/>
      <c r="U100" s="155"/>
      <c r="V100" s="155"/>
      <c r="W100" s="155"/>
      <c r="X100" s="155"/>
      <c r="Y100" s="155"/>
      <c r="Z100" s="155"/>
      <c r="AA100" s="121"/>
      <c r="AB100" s="121"/>
      <c r="AC100" s="121"/>
      <c r="AD100" s="121"/>
      <c r="AE100" s="121"/>
      <c r="AF100" s="121"/>
      <c r="AG100" s="121"/>
      <c r="AH100" s="121"/>
      <c r="AI100" s="121"/>
    </row>
    <row r="101" spans="1:35" x14ac:dyDescent="0.25">
      <c r="A101" s="121"/>
      <c r="B101" s="155"/>
      <c r="C101" s="126"/>
      <c r="D101" s="126"/>
      <c r="E101" s="126"/>
      <c r="F101" s="126"/>
      <c r="G101" s="126"/>
      <c r="H101" s="126"/>
      <c r="I101" s="126"/>
      <c r="J101" s="126"/>
      <c r="K101" s="126"/>
      <c r="L101" s="126"/>
      <c r="M101" s="126"/>
      <c r="N101" s="126"/>
      <c r="O101" s="126"/>
      <c r="P101" s="155"/>
      <c r="Q101" s="155"/>
      <c r="R101" s="155"/>
      <c r="S101" s="155"/>
      <c r="T101" s="155"/>
      <c r="U101" s="155"/>
      <c r="V101" s="155"/>
      <c r="W101" s="155"/>
      <c r="X101" s="155"/>
      <c r="Y101" s="155"/>
      <c r="Z101" s="155"/>
      <c r="AA101" s="121"/>
      <c r="AB101" s="121"/>
      <c r="AC101" s="121"/>
      <c r="AD101" s="121"/>
      <c r="AE101" s="121"/>
      <c r="AF101" s="121"/>
      <c r="AG101" s="121"/>
      <c r="AH101" s="121"/>
      <c r="AI101" s="121"/>
    </row>
    <row r="102" spans="1:35" x14ac:dyDescent="0.25">
      <c r="A102" s="121"/>
      <c r="B102" s="155"/>
      <c r="C102" s="126"/>
      <c r="D102" s="126"/>
      <c r="E102" s="126"/>
      <c r="F102" s="126"/>
      <c r="G102" s="126"/>
      <c r="H102" s="126"/>
      <c r="I102" s="126"/>
      <c r="J102" s="126"/>
      <c r="K102" s="126"/>
      <c r="L102" s="126"/>
      <c r="M102" s="126"/>
      <c r="N102" s="126"/>
      <c r="O102" s="126"/>
      <c r="P102" s="155"/>
      <c r="Q102" s="155"/>
      <c r="R102" s="155"/>
      <c r="S102" s="155"/>
      <c r="T102" s="155"/>
      <c r="U102" s="155"/>
      <c r="V102" s="155"/>
      <c r="W102" s="155"/>
      <c r="X102" s="155"/>
      <c r="Y102" s="155"/>
      <c r="Z102" s="155"/>
      <c r="AA102" s="121"/>
      <c r="AB102" s="121"/>
      <c r="AC102" s="121"/>
      <c r="AD102" s="121"/>
      <c r="AE102" s="121"/>
      <c r="AF102" s="121"/>
      <c r="AG102" s="121"/>
      <c r="AH102" s="121"/>
      <c r="AI102" s="121"/>
    </row>
    <row r="103" spans="1:35" x14ac:dyDescent="0.25">
      <c r="A103" s="121"/>
      <c r="B103" s="155"/>
      <c r="C103" s="126"/>
      <c r="D103" s="126"/>
      <c r="E103" s="126"/>
      <c r="F103" s="126"/>
      <c r="G103" s="126"/>
      <c r="H103" s="126"/>
      <c r="I103" s="126"/>
      <c r="J103" s="126"/>
      <c r="K103" s="126"/>
      <c r="L103" s="126"/>
      <c r="M103" s="126"/>
      <c r="N103" s="126"/>
      <c r="O103" s="126"/>
      <c r="P103" s="155"/>
      <c r="Q103" s="155"/>
      <c r="R103" s="155"/>
      <c r="S103" s="155"/>
      <c r="T103" s="155"/>
      <c r="U103" s="155"/>
      <c r="V103" s="155"/>
      <c r="W103" s="155"/>
      <c r="X103" s="155"/>
      <c r="Y103" s="155"/>
      <c r="Z103" s="155"/>
      <c r="AA103" s="121"/>
      <c r="AB103" s="121"/>
      <c r="AC103" s="121"/>
      <c r="AD103" s="121"/>
      <c r="AE103" s="121"/>
      <c r="AF103" s="121"/>
      <c r="AG103" s="121"/>
      <c r="AH103" s="121"/>
      <c r="AI103" s="121"/>
    </row>
    <row r="104" spans="1:35" x14ac:dyDescent="0.25">
      <c r="A104" s="121"/>
      <c r="B104" s="155"/>
      <c r="C104" s="126"/>
      <c r="D104" s="126"/>
      <c r="E104" s="126"/>
      <c r="F104" s="126"/>
      <c r="G104" s="126"/>
      <c r="H104" s="126"/>
      <c r="I104" s="126"/>
      <c r="J104" s="126"/>
      <c r="K104" s="126"/>
      <c r="L104" s="126"/>
      <c r="M104" s="126"/>
      <c r="N104" s="126"/>
      <c r="O104" s="126"/>
      <c r="P104" s="155"/>
      <c r="Q104" s="155"/>
      <c r="R104" s="155"/>
      <c r="S104" s="155"/>
      <c r="T104" s="155"/>
      <c r="U104" s="155"/>
      <c r="V104" s="155"/>
      <c r="W104" s="155"/>
      <c r="X104" s="155"/>
      <c r="Y104" s="155"/>
      <c r="Z104" s="155"/>
      <c r="AA104" s="121"/>
      <c r="AB104" s="121"/>
      <c r="AC104" s="121"/>
      <c r="AD104" s="121"/>
      <c r="AE104" s="121"/>
      <c r="AF104" s="121"/>
      <c r="AG104" s="121"/>
      <c r="AH104" s="121"/>
      <c r="AI104" s="121"/>
    </row>
    <row r="105" spans="1:35" x14ac:dyDescent="0.25">
      <c r="A105" s="121"/>
      <c r="B105" s="155"/>
      <c r="C105" s="126"/>
      <c r="D105" s="126"/>
      <c r="E105" s="126"/>
      <c r="F105" s="126"/>
      <c r="G105" s="126"/>
      <c r="H105" s="126"/>
      <c r="I105" s="126"/>
      <c r="J105" s="126"/>
      <c r="K105" s="126"/>
      <c r="L105" s="126"/>
      <c r="M105" s="126"/>
      <c r="N105" s="126"/>
      <c r="O105" s="126"/>
      <c r="P105" s="155"/>
      <c r="Q105" s="155"/>
      <c r="R105" s="155"/>
      <c r="S105" s="155"/>
      <c r="T105" s="155"/>
      <c r="U105" s="155"/>
      <c r="V105" s="155"/>
      <c r="W105" s="155"/>
      <c r="X105" s="155"/>
      <c r="Y105" s="155"/>
      <c r="Z105" s="155"/>
      <c r="AA105" s="121"/>
      <c r="AB105" s="121"/>
      <c r="AC105" s="121"/>
      <c r="AD105" s="121"/>
      <c r="AE105" s="121"/>
      <c r="AF105" s="121"/>
      <c r="AG105" s="121"/>
      <c r="AH105" s="121"/>
      <c r="AI105" s="121"/>
    </row>
    <row r="106" spans="1:35" x14ac:dyDescent="0.25">
      <c r="A106" s="121"/>
      <c r="B106" s="155"/>
      <c r="C106" s="126"/>
      <c r="D106" s="126"/>
      <c r="E106" s="126"/>
      <c r="F106" s="126"/>
      <c r="G106" s="126"/>
      <c r="H106" s="126"/>
      <c r="I106" s="126"/>
      <c r="J106" s="126"/>
      <c r="K106" s="126"/>
      <c r="L106" s="126"/>
      <c r="M106" s="126"/>
      <c r="N106" s="126"/>
      <c r="O106" s="126"/>
      <c r="P106" s="155"/>
      <c r="Q106" s="155"/>
      <c r="R106" s="155"/>
      <c r="S106" s="155"/>
      <c r="T106" s="155"/>
      <c r="U106" s="155"/>
      <c r="V106" s="155"/>
      <c r="W106" s="155"/>
      <c r="X106" s="155"/>
      <c r="Y106" s="155"/>
      <c r="Z106" s="155"/>
      <c r="AA106" s="121"/>
      <c r="AB106" s="121"/>
      <c r="AC106" s="121"/>
      <c r="AD106" s="121"/>
      <c r="AE106" s="121"/>
      <c r="AF106" s="121"/>
      <c r="AG106" s="121"/>
      <c r="AH106" s="121"/>
      <c r="AI106" s="121"/>
    </row>
    <row r="107" spans="1:35" x14ac:dyDescent="0.25">
      <c r="A107" s="121"/>
      <c r="B107" s="155"/>
      <c r="C107" s="126"/>
      <c r="D107" s="126"/>
      <c r="E107" s="126"/>
      <c r="F107" s="126"/>
      <c r="G107" s="126"/>
      <c r="H107" s="126"/>
      <c r="I107" s="126"/>
      <c r="J107" s="126"/>
      <c r="K107" s="126"/>
      <c r="L107" s="126"/>
      <c r="M107" s="126"/>
      <c r="N107" s="126"/>
      <c r="O107" s="126"/>
      <c r="P107" s="155"/>
      <c r="Q107" s="155"/>
      <c r="R107" s="155"/>
      <c r="S107" s="155"/>
      <c r="T107" s="155"/>
      <c r="U107" s="155"/>
      <c r="V107" s="155"/>
      <c r="W107" s="155"/>
      <c r="X107" s="155"/>
      <c r="Y107" s="155"/>
      <c r="Z107" s="155"/>
      <c r="AA107" s="121"/>
      <c r="AB107" s="121"/>
      <c r="AC107" s="121"/>
      <c r="AD107" s="121"/>
      <c r="AE107" s="121"/>
      <c r="AF107" s="121"/>
      <c r="AG107" s="121"/>
      <c r="AH107" s="121"/>
      <c r="AI107" s="121"/>
    </row>
    <row r="108" spans="1:35" x14ac:dyDescent="0.25">
      <c r="A108" s="121"/>
      <c r="B108" s="155"/>
      <c r="C108" s="126"/>
      <c r="D108" s="126"/>
      <c r="E108" s="126"/>
      <c r="F108" s="126"/>
      <c r="G108" s="126"/>
      <c r="H108" s="126"/>
      <c r="I108" s="126"/>
      <c r="J108" s="126"/>
      <c r="K108" s="126"/>
      <c r="L108" s="126"/>
      <c r="M108" s="126"/>
      <c r="N108" s="126"/>
      <c r="O108" s="126"/>
      <c r="P108" s="155"/>
      <c r="Q108" s="155"/>
      <c r="R108" s="155"/>
      <c r="S108" s="155"/>
      <c r="T108" s="155"/>
      <c r="U108" s="155"/>
      <c r="V108" s="155"/>
      <c r="W108" s="155"/>
      <c r="X108" s="155"/>
      <c r="Y108" s="155"/>
      <c r="Z108" s="155"/>
      <c r="AA108" s="121"/>
      <c r="AB108" s="121"/>
      <c r="AC108" s="121"/>
      <c r="AD108" s="121"/>
      <c r="AE108" s="121"/>
      <c r="AF108" s="121"/>
      <c r="AG108" s="121"/>
      <c r="AH108" s="121"/>
      <c r="AI108" s="121"/>
    </row>
    <row r="109" spans="1:35" x14ac:dyDescent="0.25">
      <c r="A109" s="121"/>
      <c r="B109" s="155"/>
      <c r="C109" s="126"/>
      <c r="D109" s="126"/>
      <c r="E109" s="126"/>
      <c r="F109" s="126"/>
      <c r="G109" s="126"/>
      <c r="H109" s="126"/>
      <c r="I109" s="126"/>
      <c r="J109" s="126"/>
      <c r="K109" s="126"/>
      <c r="L109" s="126"/>
      <c r="M109" s="126"/>
      <c r="N109" s="126"/>
      <c r="O109" s="126"/>
      <c r="P109" s="155"/>
      <c r="Q109" s="155"/>
      <c r="R109" s="155"/>
      <c r="S109" s="155"/>
      <c r="T109" s="155"/>
      <c r="U109" s="155"/>
      <c r="V109" s="155"/>
      <c r="W109" s="155"/>
      <c r="X109" s="155"/>
      <c r="Y109" s="155"/>
      <c r="Z109" s="155"/>
      <c r="AA109" s="121"/>
      <c r="AB109" s="121"/>
      <c r="AC109" s="121"/>
      <c r="AD109" s="121"/>
      <c r="AE109" s="121"/>
      <c r="AF109" s="121"/>
      <c r="AG109" s="121"/>
      <c r="AH109" s="121"/>
      <c r="AI109" s="121"/>
    </row>
    <row r="110" spans="1:35" x14ac:dyDescent="0.25">
      <c r="A110" s="121"/>
      <c r="B110" s="155"/>
      <c r="C110" s="126"/>
      <c r="D110" s="126"/>
      <c r="E110" s="126"/>
      <c r="F110" s="126"/>
      <c r="G110" s="126"/>
      <c r="H110" s="126"/>
      <c r="I110" s="126"/>
      <c r="J110" s="126"/>
      <c r="K110" s="126"/>
      <c r="L110" s="126"/>
      <c r="M110" s="126"/>
      <c r="N110" s="126"/>
      <c r="O110" s="126"/>
      <c r="P110" s="155"/>
      <c r="Q110" s="155"/>
      <c r="R110" s="155"/>
      <c r="S110" s="155"/>
      <c r="T110" s="155"/>
      <c r="U110" s="155"/>
      <c r="V110" s="155"/>
      <c r="W110" s="155"/>
      <c r="X110" s="155"/>
      <c r="Y110" s="155"/>
      <c r="Z110" s="155"/>
      <c r="AA110" s="121"/>
      <c r="AB110" s="121"/>
      <c r="AC110" s="121"/>
      <c r="AD110" s="121"/>
      <c r="AE110" s="121"/>
      <c r="AF110" s="121"/>
      <c r="AG110" s="121"/>
      <c r="AH110" s="121"/>
      <c r="AI110" s="121"/>
    </row>
    <row r="111" spans="1:35" x14ac:dyDescent="0.25">
      <c r="A111" s="121"/>
      <c r="B111" s="155"/>
      <c r="C111" s="126"/>
      <c r="D111" s="126"/>
      <c r="E111" s="126"/>
      <c r="F111" s="126"/>
      <c r="G111" s="126"/>
      <c r="H111" s="126"/>
      <c r="I111" s="126"/>
      <c r="J111" s="126"/>
      <c r="K111" s="126"/>
      <c r="L111" s="126"/>
      <c r="M111" s="126"/>
      <c r="N111" s="126"/>
      <c r="O111" s="126"/>
      <c r="P111" s="155"/>
      <c r="Q111" s="155"/>
      <c r="R111" s="155"/>
      <c r="S111" s="155"/>
      <c r="T111" s="155"/>
      <c r="U111" s="155"/>
      <c r="V111" s="155"/>
      <c r="W111" s="155"/>
      <c r="X111" s="155"/>
      <c r="Y111" s="155"/>
      <c r="Z111" s="155"/>
      <c r="AA111" s="121"/>
      <c r="AB111" s="121"/>
      <c r="AC111" s="121"/>
      <c r="AD111" s="121"/>
      <c r="AE111" s="121"/>
      <c r="AF111" s="121"/>
      <c r="AG111" s="121"/>
      <c r="AH111" s="121"/>
      <c r="AI111" s="121"/>
    </row>
    <row r="112" spans="1:35" x14ac:dyDescent="0.25">
      <c r="A112" s="121"/>
      <c r="B112" s="155"/>
      <c r="C112" s="126"/>
      <c r="D112" s="126"/>
      <c r="E112" s="126"/>
      <c r="F112" s="126"/>
      <c r="G112" s="126"/>
      <c r="H112" s="126"/>
      <c r="I112" s="126"/>
      <c r="J112" s="126"/>
      <c r="K112" s="126"/>
      <c r="L112" s="126"/>
      <c r="M112" s="126"/>
      <c r="N112" s="126"/>
      <c r="O112" s="126"/>
      <c r="P112" s="155"/>
      <c r="Q112" s="155"/>
      <c r="R112" s="155"/>
      <c r="S112" s="155"/>
      <c r="T112" s="155"/>
      <c r="U112" s="155"/>
      <c r="V112" s="155"/>
      <c r="W112" s="155"/>
      <c r="X112" s="155"/>
      <c r="Y112" s="155"/>
      <c r="Z112" s="155"/>
      <c r="AA112" s="121"/>
      <c r="AB112" s="121"/>
      <c r="AC112" s="121"/>
      <c r="AD112" s="121"/>
      <c r="AE112" s="121"/>
      <c r="AF112" s="121"/>
      <c r="AG112" s="121"/>
      <c r="AH112" s="121"/>
      <c r="AI112" s="121"/>
    </row>
    <row r="113" spans="1:35" x14ac:dyDescent="0.25">
      <c r="A113" s="121"/>
      <c r="B113" s="155"/>
      <c r="C113" s="126"/>
      <c r="D113" s="126"/>
      <c r="E113" s="126"/>
      <c r="F113" s="126"/>
      <c r="G113" s="126"/>
      <c r="H113" s="126"/>
      <c r="I113" s="126"/>
      <c r="J113" s="126"/>
      <c r="K113" s="126"/>
      <c r="L113" s="126"/>
      <c r="M113" s="126"/>
      <c r="N113" s="126"/>
      <c r="O113" s="126"/>
      <c r="P113" s="155"/>
      <c r="Q113" s="155"/>
      <c r="R113" s="155"/>
      <c r="S113" s="155"/>
      <c r="T113" s="155"/>
      <c r="U113" s="155"/>
      <c r="V113" s="155"/>
      <c r="W113" s="155"/>
      <c r="X113" s="155"/>
      <c r="Y113" s="155"/>
      <c r="Z113" s="155"/>
      <c r="AA113" s="121"/>
      <c r="AB113" s="121"/>
      <c r="AC113" s="121"/>
      <c r="AD113" s="121"/>
      <c r="AE113" s="121"/>
      <c r="AF113" s="121"/>
      <c r="AG113" s="121"/>
      <c r="AH113" s="121"/>
      <c r="AI113" s="121"/>
    </row>
    <row r="114" spans="1:35" x14ac:dyDescent="0.25">
      <c r="A114" s="121"/>
      <c r="B114" s="155"/>
      <c r="C114" s="126"/>
      <c r="D114" s="126"/>
      <c r="E114" s="126"/>
      <c r="F114" s="126"/>
      <c r="G114" s="126"/>
      <c r="H114" s="126"/>
      <c r="I114" s="126"/>
      <c r="J114" s="126"/>
      <c r="K114" s="126"/>
      <c r="L114" s="126"/>
      <c r="M114" s="126"/>
      <c r="N114" s="126"/>
      <c r="O114" s="126"/>
      <c r="P114" s="155"/>
      <c r="Q114" s="155"/>
      <c r="R114" s="155"/>
      <c r="S114" s="155"/>
      <c r="T114" s="155"/>
      <c r="U114" s="155"/>
      <c r="V114" s="155"/>
      <c r="W114" s="155"/>
      <c r="X114" s="155"/>
      <c r="Y114" s="155"/>
      <c r="Z114" s="155"/>
      <c r="AA114" s="121"/>
      <c r="AB114" s="121"/>
      <c r="AC114" s="121"/>
      <c r="AD114" s="121"/>
      <c r="AE114" s="121"/>
      <c r="AF114" s="121"/>
      <c r="AG114" s="121"/>
      <c r="AH114" s="121"/>
      <c r="AI114" s="121"/>
    </row>
    <row r="115" spans="1:35" x14ac:dyDescent="0.25">
      <c r="A115" s="121"/>
      <c r="B115" s="155"/>
      <c r="C115" s="126"/>
      <c r="D115" s="126"/>
      <c r="E115" s="126"/>
      <c r="F115" s="126"/>
      <c r="G115" s="126"/>
      <c r="H115" s="126"/>
      <c r="I115" s="126"/>
      <c r="J115" s="126"/>
      <c r="K115" s="126"/>
      <c r="L115" s="126"/>
      <c r="M115" s="126"/>
      <c r="N115" s="126"/>
      <c r="O115" s="126"/>
      <c r="P115" s="155"/>
      <c r="Q115" s="155"/>
      <c r="R115" s="155"/>
      <c r="S115" s="155"/>
      <c r="T115" s="155"/>
      <c r="U115" s="155"/>
      <c r="V115" s="155"/>
      <c r="W115" s="155"/>
      <c r="X115" s="155"/>
      <c r="Y115" s="155"/>
      <c r="Z115" s="155"/>
      <c r="AA115" s="121"/>
      <c r="AB115" s="121"/>
      <c r="AC115" s="121"/>
      <c r="AD115" s="121"/>
      <c r="AE115" s="121"/>
      <c r="AF115" s="121"/>
      <c r="AG115" s="121"/>
      <c r="AH115" s="121"/>
      <c r="AI115" s="121"/>
    </row>
    <row r="116" spans="1:35" x14ac:dyDescent="0.25">
      <c r="A116" s="121"/>
      <c r="B116" s="155"/>
      <c r="C116" s="126"/>
      <c r="D116" s="126"/>
      <c r="E116" s="126"/>
      <c r="F116" s="126"/>
      <c r="G116" s="126"/>
      <c r="H116" s="126"/>
      <c r="I116" s="126"/>
      <c r="J116" s="126"/>
      <c r="K116" s="126"/>
      <c r="L116" s="126"/>
      <c r="M116" s="126"/>
      <c r="N116" s="126"/>
      <c r="O116" s="126"/>
      <c r="P116" s="155"/>
      <c r="Q116" s="155"/>
      <c r="R116" s="155"/>
      <c r="S116" s="155"/>
      <c r="T116" s="155"/>
      <c r="U116" s="155"/>
      <c r="V116" s="155"/>
      <c r="W116" s="155"/>
      <c r="X116" s="155"/>
      <c r="Y116" s="155"/>
      <c r="Z116" s="155"/>
      <c r="AA116" s="121"/>
      <c r="AB116" s="121"/>
      <c r="AC116" s="121"/>
      <c r="AD116" s="121"/>
      <c r="AE116" s="121"/>
      <c r="AF116" s="121"/>
      <c r="AG116" s="121"/>
      <c r="AH116" s="121"/>
      <c r="AI116" s="121"/>
    </row>
    <row r="117" spans="1:35" x14ac:dyDescent="0.25">
      <c r="A117" s="121"/>
      <c r="B117" s="155"/>
      <c r="C117" s="126"/>
      <c r="D117" s="126"/>
      <c r="E117" s="126"/>
      <c r="F117" s="126"/>
      <c r="G117" s="126"/>
      <c r="H117" s="126"/>
      <c r="I117" s="126"/>
      <c r="J117" s="126"/>
      <c r="K117" s="126"/>
      <c r="L117" s="126"/>
      <c r="M117" s="126"/>
      <c r="N117" s="126"/>
      <c r="O117" s="126"/>
      <c r="P117" s="155"/>
      <c r="Q117" s="155"/>
      <c r="R117" s="155"/>
      <c r="S117" s="155"/>
      <c r="T117" s="155"/>
      <c r="U117" s="155"/>
      <c r="V117" s="155"/>
      <c r="W117" s="155"/>
      <c r="X117" s="155"/>
      <c r="Y117" s="155"/>
      <c r="Z117" s="155"/>
      <c r="AA117" s="121"/>
      <c r="AB117" s="121"/>
      <c r="AC117" s="121"/>
      <c r="AD117" s="121"/>
      <c r="AE117" s="121"/>
      <c r="AF117" s="121"/>
      <c r="AG117" s="121"/>
      <c r="AH117" s="121"/>
      <c r="AI117" s="121"/>
    </row>
    <row r="118" spans="1:35" x14ac:dyDescent="0.25">
      <c r="A118" s="121"/>
      <c r="B118" s="155"/>
      <c r="C118" s="126"/>
      <c r="D118" s="126"/>
      <c r="E118" s="126"/>
      <c r="F118" s="126"/>
      <c r="G118" s="126"/>
      <c r="H118" s="126"/>
      <c r="I118" s="126"/>
      <c r="J118" s="126"/>
      <c r="K118" s="126"/>
      <c r="L118" s="126"/>
      <c r="M118" s="126"/>
      <c r="N118" s="126"/>
      <c r="O118" s="126"/>
      <c r="P118" s="155"/>
      <c r="Q118" s="155"/>
      <c r="R118" s="155"/>
      <c r="S118" s="155"/>
      <c r="T118" s="155"/>
      <c r="U118" s="155"/>
      <c r="V118" s="155"/>
      <c r="W118" s="155"/>
      <c r="X118" s="155"/>
      <c r="Y118" s="155"/>
      <c r="Z118" s="155"/>
      <c r="AA118" s="121"/>
      <c r="AB118" s="121"/>
      <c r="AC118" s="121"/>
      <c r="AD118" s="121"/>
      <c r="AE118" s="121"/>
      <c r="AF118" s="121"/>
      <c r="AG118" s="121"/>
      <c r="AH118" s="121"/>
      <c r="AI118" s="121"/>
    </row>
    <row r="119" spans="1:35" x14ac:dyDescent="0.25">
      <c r="A119" s="126"/>
      <c r="B119" s="155"/>
      <c r="C119" s="126"/>
      <c r="D119" s="126"/>
      <c r="E119" s="126"/>
      <c r="F119" s="126"/>
      <c r="G119" s="126"/>
      <c r="H119" s="126"/>
      <c r="I119" s="126"/>
      <c r="J119" s="126"/>
      <c r="K119" s="126"/>
      <c r="L119" s="126"/>
      <c r="M119" s="126"/>
      <c r="N119" s="126"/>
      <c r="O119" s="126"/>
      <c r="P119" s="155"/>
      <c r="Q119" s="155"/>
      <c r="R119" s="155"/>
      <c r="S119" s="155"/>
      <c r="T119" s="155"/>
      <c r="U119" s="155"/>
      <c r="V119" s="155"/>
      <c r="W119" s="155"/>
      <c r="X119" s="155"/>
      <c r="Y119" s="155"/>
      <c r="Z119" s="155"/>
      <c r="AA119" s="121"/>
      <c r="AB119" s="121"/>
      <c r="AC119" s="121"/>
      <c r="AD119" s="121"/>
      <c r="AE119" s="121"/>
      <c r="AF119" s="121"/>
      <c r="AG119" s="121"/>
      <c r="AH119" s="121"/>
      <c r="AI119" s="121"/>
    </row>
    <row r="120" spans="1:35" x14ac:dyDescent="0.25">
      <c r="A120" s="126"/>
      <c r="B120" s="155"/>
      <c r="C120" s="126"/>
      <c r="D120" s="126"/>
      <c r="E120" s="126"/>
      <c r="F120" s="126"/>
      <c r="G120" s="126"/>
      <c r="H120" s="126"/>
      <c r="I120" s="126"/>
      <c r="J120" s="126"/>
      <c r="K120" s="126"/>
      <c r="L120" s="126"/>
      <c r="M120" s="126"/>
      <c r="N120" s="126"/>
      <c r="O120" s="126"/>
      <c r="P120" s="155"/>
      <c r="Q120" s="155"/>
      <c r="R120" s="155"/>
      <c r="S120" s="155"/>
      <c r="T120" s="155"/>
      <c r="U120" s="155"/>
      <c r="V120" s="155"/>
      <c r="W120" s="155"/>
      <c r="X120" s="155"/>
      <c r="Y120" s="155"/>
      <c r="Z120" s="155"/>
      <c r="AA120" s="121"/>
      <c r="AB120" s="121"/>
      <c r="AC120" s="121"/>
      <c r="AD120" s="121"/>
      <c r="AE120" s="121"/>
      <c r="AF120" s="121"/>
      <c r="AG120" s="121"/>
      <c r="AH120" s="121"/>
      <c r="AI120" s="121"/>
    </row>
    <row r="121" spans="1:35" x14ac:dyDescent="0.25">
      <c r="A121" s="126"/>
      <c r="B121" s="155"/>
      <c r="C121" s="126"/>
      <c r="D121" s="126"/>
      <c r="E121" s="126"/>
      <c r="F121" s="126"/>
      <c r="G121" s="126"/>
      <c r="H121" s="126"/>
      <c r="I121" s="126"/>
      <c r="J121" s="126"/>
      <c r="K121" s="126"/>
      <c r="L121" s="126"/>
      <c r="M121" s="126"/>
      <c r="N121" s="126"/>
      <c r="O121" s="126"/>
      <c r="P121" s="155"/>
      <c r="Q121" s="155"/>
      <c r="R121" s="155"/>
      <c r="S121" s="155"/>
      <c r="T121" s="155"/>
      <c r="U121" s="155"/>
      <c r="V121" s="155"/>
      <c r="W121" s="155"/>
      <c r="X121" s="155"/>
      <c r="Y121" s="155"/>
      <c r="Z121" s="155"/>
      <c r="AA121" s="121"/>
      <c r="AB121" s="121"/>
      <c r="AC121" s="121"/>
      <c r="AD121" s="121"/>
      <c r="AE121" s="121"/>
      <c r="AF121" s="121"/>
      <c r="AG121" s="121"/>
      <c r="AH121" s="121"/>
      <c r="AI121" s="121"/>
    </row>
    <row r="122" spans="1:35" x14ac:dyDescent="0.25">
      <c r="A122" s="126"/>
      <c r="B122" s="155"/>
      <c r="C122" s="126"/>
      <c r="D122" s="126"/>
      <c r="E122" s="126"/>
      <c r="F122" s="126"/>
      <c r="G122" s="126"/>
      <c r="H122" s="126"/>
      <c r="I122" s="126"/>
      <c r="J122" s="126"/>
      <c r="K122" s="126"/>
      <c r="L122" s="126"/>
      <c r="M122" s="126"/>
      <c r="N122" s="126"/>
      <c r="O122" s="126"/>
      <c r="P122" s="155"/>
      <c r="Q122" s="155"/>
      <c r="R122" s="155"/>
      <c r="S122" s="155"/>
      <c r="T122" s="155"/>
      <c r="U122" s="155"/>
      <c r="V122" s="155"/>
      <c r="W122" s="155"/>
      <c r="X122" s="155"/>
      <c r="Y122" s="155"/>
      <c r="Z122" s="155"/>
      <c r="AA122" s="121"/>
      <c r="AB122" s="121"/>
      <c r="AC122" s="121"/>
      <c r="AD122" s="121"/>
      <c r="AE122" s="121"/>
      <c r="AF122" s="121"/>
      <c r="AG122" s="121"/>
      <c r="AH122" s="121"/>
      <c r="AI122" s="121"/>
    </row>
    <row r="123" spans="1:35" x14ac:dyDescent="0.25">
      <c r="A123" s="126"/>
      <c r="B123" s="155"/>
      <c r="C123" s="126"/>
      <c r="D123" s="126"/>
      <c r="E123" s="126"/>
      <c r="F123" s="126"/>
      <c r="G123" s="126"/>
      <c r="H123" s="126"/>
      <c r="I123" s="126"/>
      <c r="J123" s="126"/>
      <c r="K123" s="126"/>
      <c r="L123" s="126"/>
      <c r="M123" s="126"/>
      <c r="N123" s="126"/>
      <c r="O123" s="126"/>
      <c r="P123" s="155"/>
      <c r="Q123" s="155"/>
      <c r="R123" s="155"/>
      <c r="S123" s="155"/>
      <c r="T123" s="155"/>
      <c r="U123" s="155"/>
      <c r="V123" s="155"/>
      <c r="W123" s="155"/>
      <c r="X123" s="155"/>
      <c r="Y123" s="155"/>
      <c r="Z123" s="155"/>
      <c r="AA123" s="121"/>
      <c r="AB123" s="121"/>
      <c r="AC123" s="121"/>
      <c r="AD123" s="121"/>
      <c r="AE123" s="121"/>
      <c r="AF123" s="121"/>
      <c r="AG123" s="121"/>
      <c r="AH123" s="121"/>
      <c r="AI123" s="121"/>
    </row>
    <row r="124" spans="1:35" x14ac:dyDescent="0.25">
      <c r="A124" s="126"/>
      <c r="B124" s="155"/>
      <c r="C124" s="126"/>
      <c r="D124" s="126"/>
      <c r="E124" s="126"/>
      <c r="F124" s="126"/>
      <c r="G124" s="126"/>
      <c r="H124" s="126"/>
      <c r="I124" s="126"/>
      <c r="J124" s="126"/>
      <c r="K124" s="126"/>
      <c r="L124" s="126"/>
      <c r="M124" s="126"/>
      <c r="N124" s="126"/>
      <c r="O124" s="126"/>
      <c r="P124" s="155"/>
      <c r="Q124" s="155"/>
      <c r="R124" s="155"/>
      <c r="S124" s="155"/>
      <c r="T124" s="155"/>
      <c r="U124" s="155"/>
      <c r="V124" s="155"/>
      <c r="W124" s="155"/>
      <c r="X124" s="155"/>
      <c r="Y124" s="155"/>
      <c r="Z124" s="155"/>
      <c r="AA124" s="121"/>
      <c r="AB124" s="121"/>
      <c r="AC124" s="121"/>
      <c r="AD124" s="121"/>
      <c r="AE124" s="121"/>
      <c r="AF124" s="121"/>
      <c r="AG124" s="121"/>
      <c r="AH124" s="121"/>
      <c r="AI124" s="121"/>
    </row>
    <row r="125" spans="1:35" x14ac:dyDescent="0.25">
      <c r="A125" s="126"/>
      <c r="B125" s="155"/>
      <c r="C125" s="126"/>
      <c r="D125" s="126"/>
      <c r="E125" s="126"/>
      <c r="F125" s="126"/>
      <c r="G125" s="126"/>
      <c r="H125" s="126"/>
      <c r="I125" s="126"/>
      <c r="J125" s="126"/>
      <c r="K125" s="126"/>
      <c r="L125" s="126"/>
      <c r="M125" s="126"/>
      <c r="N125" s="126"/>
      <c r="O125" s="126"/>
      <c r="P125" s="155"/>
      <c r="Q125" s="155"/>
      <c r="R125" s="155"/>
      <c r="S125" s="155"/>
      <c r="T125" s="155"/>
      <c r="U125" s="155"/>
      <c r="V125" s="155"/>
      <c r="W125" s="155"/>
      <c r="X125" s="155"/>
      <c r="Y125" s="155"/>
      <c r="Z125" s="155"/>
      <c r="AA125" s="121"/>
      <c r="AB125" s="121"/>
      <c r="AC125" s="121"/>
      <c r="AD125" s="121"/>
      <c r="AE125" s="121"/>
      <c r="AF125" s="121"/>
      <c r="AG125" s="121"/>
      <c r="AH125" s="121"/>
      <c r="AI125" s="121"/>
    </row>
    <row r="126" spans="1:35" x14ac:dyDescent="0.25">
      <c r="A126" s="126"/>
      <c r="B126" s="155"/>
      <c r="C126" s="126"/>
      <c r="D126" s="126"/>
      <c r="E126" s="126"/>
      <c r="F126" s="126"/>
      <c r="G126" s="126"/>
      <c r="H126" s="126"/>
      <c r="I126" s="126"/>
      <c r="J126" s="126"/>
      <c r="K126" s="126"/>
      <c r="L126" s="126"/>
      <c r="M126" s="126"/>
      <c r="N126" s="126"/>
      <c r="O126" s="126"/>
      <c r="P126" s="155"/>
      <c r="Q126" s="155"/>
      <c r="R126" s="155"/>
      <c r="S126" s="155"/>
      <c r="T126" s="155"/>
      <c r="U126" s="155"/>
      <c r="V126" s="155"/>
      <c r="W126" s="155"/>
      <c r="X126" s="155"/>
      <c r="Y126" s="155"/>
      <c r="Z126" s="155"/>
      <c r="AA126" s="121"/>
      <c r="AB126" s="121"/>
      <c r="AC126" s="121"/>
      <c r="AD126" s="121"/>
      <c r="AE126" s="121"/>
      <c r="AF126" s="121"/>
      <c r="AG126" s="121"/>
      <c r="AH126" s="121"/>
      <c r="AI126" s="121"/>
    </row>
    <row r="127" spans="1:35" x14ac:dyDescent="0.25">
      <c r="A127" s="126"/>
      <c r="B127" s="155"/>
      <c r="C127" s="126"/>
      <c r="D127" s="126"/>
      <c r="E127" s="126"/>
      <c r="F127" s="126"/>
      <c r="G127" s="126"/>
      <c r="H127" s="126"/>
      <c r="I127" s="126"/>
      <c r="J127" s="126"/>
      <c r="K127" s="126"/>
      <c r="L127" s="126"/>
      <c r="M127" s="126"/>
      <c r="N127" s="126"/>
      <c r="O127" s="126"/>
      <c r="P127" s="155"/>
      <c r="Q127" s="155"/>
      <c r="R127" s="155"/>
      <c r="S127" s="155"/>
      <c r="T127" s="155"/>
      <c r="U127" s="155"/>
      <c r="V127" s="155"/>
      <c r="W127" s="155"/>
      <c r="X127" s="155"/>
      <c r="Y127" s="155"/>
      <c r="Z127" s="155"/>
      <c r="AA127" s="121"/>
      <c r="AB127" s="121"/>
      <c r="AC127" s="121"/>
      <c r="AD127" s="121"/>
      <c r="AE127" s="121"/>
      <c r="AF127" s="121"/>
      <c r="AG127" s="121"/>
      <c r="AH127" s="121"/>
      <c r="AI127" s="121"/>
    </row>
    <row r="128" spans="1:35" x14ac:dyDescent="0.25">
      <c r="A128" s="126"/>
      <c r="B128" s="126"/>
      <c r="C128" s="126"/>
      <c r="D128" s="126"/>
      <c r="E128" s="126"/>
      <c r="F128" s="126"/>
      <c r="G128" s="126"/>
      <c r="H128" s="126"/>
      <c r="I128" s="126"/>
      <c r="J128" s="126"/>
      <c r="K128" s="126"/>
      <c r="L128" s="126"/>
      <c r="M128" s="126"/>
      <c r="N128" s="126"/>
      <c r="O128" s="126"/>
      <c r="P128" s="155"/>
      <c r="Q128" s="155"/>
      <c r="R128" s="155"/>
      <c r="S128" s="155"/>
      <c r="T128" s="155"/>
      <c r="U128" s="155"/>
      <c r="V128" s="155"/>
      <c r="W128" s="155"/>
      <c r="X128" s="155"/>
      <c r="Y128" s="155"/>
      <c r="Z128" s="155"/>
      <c r="AA128" s="121"/>
      <c r="AB128" s="121"/>
      <c r="AC128" s="121"/>
      <c r="AD128" s="121"/>
      <c r="AE128" s="121"/>
      <c r="AF128" s="121"/>
      <c r="AG128" s="121"/>
      <c r="AH128" s="121"/>
      <c r="AI128" s="121"/>
    </row>
    <row r="129" spans="1:35" x14ac:dyDescent="0.25">
      <c r="A129" s="126"/>
      <c r="B129" s="126"/>
      <c r="C129" s="126"/>
      <c r="D129" s="126"/>
      <c r="E129" s="126"/>
      <c r="F129" s="126"/>
      <c r="G129" s="126"/>
      <c r="H129" s="126"/>
      <c r="I129" s="126"/>
      <c r="J129" s="126"/>
      <c r="K129" s="126"/>
      <c r="L129" s="126"/>
      <c r="M129" s="126"/>
      <c r="N129" s="126"/>
      <c r="O129" s="126"/>
      <c r="P129" s="155"/>
      <c r="Q129" s="155"/>
      <c r="R129" s="155"/>
      <c r="S129" s="155"/>
      <c r="T129" s="155"/>
      <c r="U129" s="155"/>
      <c r="V129" s="155"/>
      <c r="W129" s="155"/>
      <c r="X129" s="155"/>
      <c r="Y129" s="155"/>
      <c r="Z129" s="155"/>
      <c r="AA129" s="121"/>
      <c r="AB129" s="121"/>
      <c r="AC129" s="121"/>
      <c r="AD129" s="121"/>
      <c r="AE129" s="121"/>
      <c r="AF129" s="121"/>
      <c r="AG129" s="121"/>
      <c r="AH129" s="121"/>
      <c r="AI129" s="121"/>
    </row>
    <row r="130" spans="1:35" x14ac:dyDescent="0.25">
      <c r="B130" s="126"/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097A3F1-D2F2-479F-8309-277F500AF774}">
  <sheetPr codeName="Sheet7"/>
  <dimension ref="A1:AI130"/>
  <sheetViews>
    <sheetView workbookViewId="0">
      <selection activeCell="B1" sqref="B1"/>
    </sheetView>
  </sheetViews>
  <sheetFormatPr defaultRowHeight="15" x14ac:dyDescent="0.25"/>
  <cols>
    <col min="1" max="1" width="9.140625" style="145"/>
    <col min="2" max="2" width="17.85546875" style="145" bestFit="1" customWidth="1"/>
    <col min="3" max="16384" width="9.140625" style="145"/>
  </cols>
  <sheetData>
    <row r="1" spans="1:35" x14ac:dyDescent="0.25">
      <c r="A1" s="155" t="s">
        <v>46</v>
      </c>
      <c r="B1" s="155"/>
      <c r="C1" s="155" t="s">
        <v>172</v>
      </c>
      <c r="D1" s="155" t="s">
        <v>173</v>
      </c>
      <c r="E1" s="155" t="s">
        <v>174</v>
      </c>
      <c r="F1" s="155" t="s">
        <v>175</v>
      </c>
      <c r="G1" s="155" t="s">
        <v>184</v>
      </c>
      <c r="H1" s="145" t="s">
        <v>185</v>
      </c>
      <c r="I1" s="145" t="s">
        <v>186</v>
      </c>
      <c r="J1" s="145" t="s">
        <v>176</v>
      </c>
      <c r="K1" s="145" t="s">
        <v>187</v>
      </c>
      <c r="L1" s="145" t="s">
        <v>177</v>
      </c>
      <c r="M1" s="145" t="s">
        <v>188</v>
      </c>
      <c r="N1" s="145" t="s">
        <v>178</v>
      </c>
      <c r="O1" s="145" t="s">
        <v>189</v>
      </c>
      <c r="P1" s="145" t="s">
        <v>190</v>
      </c>
      <c r="Q1" s="145" t="s">
        <v>191</v>
      </c>
      <c r="R1" s="145" t="s">
        <v>179</v>
      </c>
      <c r="S1" s="145" t="s">
        <v>180</v>
      </c>
      <c r="T1" s="145" t="s">
        <v>181</v>
      </c>
      <c r="U1" s="145" t="s">
        <v>182</v>
      </c>
      <c r="V1" s="145" t="s">
        <v>183</v>
      </c>
    </row>
    <row r="2" spans="1:35" x14ac:dyDescent="0.25">
      <c r="A2" s="155">
        <v>18</v>
      </c>
      <c r="B2" s="155">
        <v>2.0270717144012451</v>
      </c>
      <c r="C2" s="155">
        <v>1</v>
      </c>
      <c r="D2" s="155">
        <v>1</v>
      </c>
      <c r="E2" s="155">
        <v>1</v>
      </c>
      <c r="F2" s="155">
        <v>1</v>
      </c>
      <c r="G2" s="155">
        <v>1</v>
      </c>
      <c r="H2" s="155">
        <v>1</v>
      </c>
      <c r="I2" s="155">
        <v>0.99392905203342097</v>
      </c>
      <c r="J2" s="155">
        <v>1</v>
      </c>
      <c r="K2" s="155">
        <v>1</v>
      </c>
      <c r="L2" s="155">
        <v>0.99561783537506532</v>
      </c>
      <c r="M2" s="155">
        <v>1</v>
      </c>
      <c r="N2" s="155">
        <v>1</v>
      </c>
      <c r="O2" s="155">
        <v>0.99182531705443722</v>
      </c>
      <c r="P2" s="155">
        <v>0.99079978779085731</v>
      </c>
      <c r="Q2" s="155">
        <v>1</v>
      </c>
      <c r="R2" s="155">
        <v>1</v>
      </c>
      <c r="S2" s="155">
        <v>0.99148351580875127</v>
      </c>
      <c r="T2" s="155">
        <v>1</v>
      </c>
      <c r="U2" s="155">
        <v>0.99220423554943404</v>
      </c>
      <c r="V2" s="155">
        <v>1</v>
      </c>
      <c r="W2" s="155"/>
      <c r="X2" s="155"/>
      <c r="Y2" s="155"/>
      <c r="Z2" s="155"/>
      <c r="AA2" s="155"/>
      <c r="AB2" s="155"/>
      <c r="AC2" s="155"/>
      <c r="AD2" s="155"/>
      <c r="AE2" s="155"/>
      <c r="AF2" s="155"/>
      <c r="AG2" s="155"/>
      <c r="AH2" s="155"/>
      <c r="AI2" s="155"/>
    </row>
    <row r="3" spans="1:35" x14ac:dyDescent="0.25">
      <c r="A3" s="155">
        <v>19</v>
      </c>
      <c r="B3" s="155">
        <v>2.3579144477844238</v>
      </c>
      <c r="C3" s="155">
        <v>1</v>
      </c>
      <c r="D3" s="155">
        <v>1</v>
      </c>
      <c r="E3" s="155">
        <v>1</v>
      </c>
      <c r="F3" s="155">
        <v>1</v>
      </c>
      <c r="G3" s="155">
        <v>1</v>
      </c>
      <c r="H3" s="155">
        <v>1</v>
      </c>
      <c r="I3" s="155">
        <v>0.98786538446529004</v>
      </c>
      <c r="J3" s="155">
        <v>1</v>
      </c>
      <c r="K3" s="155">
        <v>0.9928949990714252</v>
      </c>
      <c r="L3" s="155">
        <v>0.99125774281120205</v>
      </c>
      <c r="M3" s="155">
        <v>1</v>
      </c>
      <c r="N3" s="155">
        <v>1</v>
      </c>
      <c r="O3" s="155">
        <v>0.98358786641884066</v>
      </c>
      <c r="P3" s="155">
        <v>0.98190009686082524</v>
      </c>
      <c r="Q3" s="155">
        <v>1</v>
      </c>
      <c r="R3" s="155">
        <v>0.99291255752696739</v>
      </c>
      <c r="S3" s="155">
        <v>0.98289196491511455</v>
      </c>
      <c r="T3" s="155">
        <v>1</v>
      </c>
      <c r="U3" s="155">
        <v>0.9841569888046835</v>
      </c>
      <c r="V3" s="155">
        <v>1</v>
      </c>
      <c r="W3" s="155"/>
      <c r="X3" s="155"/>
      <c r="Y3" s="155"/>
      <c r="Z3" s="155"/>
      <c r="AA3" s="155"/>
      <c r="AB3" s="155"/>
      <c r="AC3" s="155"/>
      <c r="AD3" s="155"/>
      <c r="AE3" s="155"/>
      <c r="AF3" s="155"/>
      <c r="AG3" s="155"/>
      <c r="AH3" s="155"/>
      <c r="AI3" s="155"/>
    </row>
    <row r="4" spans="1:35" x14ac:dyDescent="0.25">
      <c r="A4" s="155">
        <v>20</v>
      </c>
      <c r="B4" s="155">
        <v>2.7445881366729736</v>
      </c>
      <c r="C4" s="155">
        <v>1</v>
      </c>
      <c r="D4" s="155">
        <v>1</v>
      </c>
      <c r="E4" s="155">
        <v>1</v>
      </c>
      <c r="F4" s="155">
        <v>1</v>
      </c>
      <c r="G4" s="155">
        <v>1</v>
      </c>
      <c r="H4" s="155">
        <v>1</v>
      </c>
      <c r="I4" s="155">
        <v>0.9816280279226598</v>
      </c>
      <c r="J4" s="155">
        <v>1</v>
      </c>
      <c r="K4" s="155">
        <v>0.98584840077043245</v>
      </c>
      <c r="L4" s="155">
        <v>0.98680769815356995</v>
      </c>
      <c r="M4" s="155">
        <v>1</v>
      </c>
      <c r="N4" s="155">
        <v>1</v>
      </c>
      <c r="O4" s="155">
        <v>0.97538846753861208</v>
      </c>
      <c r="P4" s="155">
        <v>0.97302415104324269</v>
      </c>
      <c r="Q4" s="155">
        <v>1</v>
      </c>
      <c r="R4" s="155">
        <v>0.9859060773981293</v>
      </c>
      <c r="S4" s="155">
        <v>0.9743563990193117</v>
      </c>
      <c r="T4" s="155">
        <v>1</v>
      </c>
      <c r="U4" s="155">
        <v>0.97626441908971906</v>
      </c>
      <c r="V4" s="155">
        <v>1</v>
      </c>
      <c r="W4" s="155"/>
      <c r="X4" s="155"/>
      <c r="Y4" s="155"/>
      <c r="Z4" s="155"/>
      <c r="AA4" s="155"/>
      <c r="AB4" s="155"/>
      <c r="AC4" s="155"/>
      <c r="AD4" s="155"/>
      <c r="AE4" s="155"/>
      <c r="AF4" s="155"/>
      <c r="AG4" s="155"/>
      <c r="AH4" s="155"/>
      <c r="AI4" s="155"/>
    </row>
    <row r="5" spans="1:35" x14ac:dyDescent="0.25">
      <c r="A5" s="155">
        <v>21</v>
      </c>
      <c r="B5" s="155">
        <v>3.1919693946838379</v>
      </c>
      <c r="C5" s="155">
        <v>1</v>
      </c>
      <c r="D5" s="155">
        <v>1</v>
      </c>
      <c r="E5" s="155">
        <v>1</v>
      </c>
      <c r="F5" s="155">
        <v>1</v>
      </c>
      <c r="G5" s="155">
        <v>1</v>
      </c>
      <c r="H5" s="155">
        <v>1</v>
      </c>
      <c r="I5" s="155">
        <v>0.97565551368238945</v>
      </c>
      <c r="J5" s="155">
        <v>1</v>
      </c>
      <c r="K5" s="155">
        <v>0.97884813973269968</v>
      </c>
      <c r="L5" s="155">
        <v>0.98252136986591232</v>
      </c>
      <c r="M5" s="155">
        <v>1</v>
      </c>
      <c r="N5" s="155">
        <v>1</v>
      </c>
      <c r="O5" s="155">
        <v>0.96742543611566245</v>
      </c>
      <c r="P5" s="155">
        <v>0.96428444485571041</v>
      </c>
      <c r="Q5" s="155">
        <v>1</v>
      </c>
      <c r="R5" s="155">
        <v>0.97895178135895577</v>
      </c>
      <c r="S5" s="155">
        <v>0.96633239311404306</v>
      </c>
      <c r="T5" s="155">
        <v>1</v>
      </c>
      <c r="U5" s="155">
        <v>0.96844391342801506</v>
      </c>
      <c r="V5" s="155">
        <v>1</v>
      </c>
      <c r="W5" s="155"/>
      <c r="X5" s="155"/>
      <c r="Y5" s="155"/>
      <c r="Z5" s="155"/>
      <c r="AA5" s="155"/>
      <c r="AB5" s="155"/>
      <c r="AC5" s="155"/>
      <c r="AD5" s="155"/>
      <c r="AE5" s="155"/>
      <c r="AF5" s="155"/>
      <c r="AG5" s="155"/>
      <c r="AH5" s="155"/>
      <c r="AI5" s="155"/>
    </row>
    <row r="6" spans="1:35" x14ac:dyDescent="0.25">
      <c r="A6" s="155">
        <v>22</v>
      </c>
      <c r="B6" s="155">
        <v>3.7128982543945313</v>
      </c>
      <c r="C6" s="155">
        <v>1</v>
      </c>
      <c r="D6" s="155">
        <v>1</v>
      </c>
      <c r="E6" s="155">
        <v>1</v>
      </c>
      <c r="F6" s="155">
        <v>1</v>
      </c>
      <c r="G6" s="155">
        <v>1</v>
      </c>
      <c r="H6" s="155">
        <v>1</v>
      </c>
      <c r="I6" s="155">
        <v>0.96957583659521951</v>
      </c>
      <c r="J6" s="155">
        <v>1</v>
      </c>
      <c r="K6" s="155">
        <v>0.97191583132616188</v>
      </c>
      <c r="L6" s="155">
        <v>0.97817210232890894</v>
      </c>
      <c r="M6" s="155">
        <v>1</v>
      </c>
      <c r="N6" s="155">
        <v>1</v>
      </c>
      <c r="O6" s="155">
        <v>0.95943421109371607</v>
      </c>
      <c r="P6" s="155">
        <v>0.95538589049696876</v>
      </c>
      <c r="Q6" s="155">
        <v>1</v>
      </c>
      <c r="R6" s="155">
        <v>0.97208305257803995</v>
      </c>
      <c r="S6" s="155">
        <v>0.95825704559910674</v>
      </c>
      <c r="T6" s="155">
        <v>1</v>
      </c>
      <c r="U6" s="155">
        <v>0.96071242043221539</v>
      </c>
      <c r="V6" s="155">
        <v>1</v>
      </c>
      <c r="W6" s="155"/>
      <c r="X6" s="155"/>
      <c r="Y6" s="155"/>
      <c r="Z6" s="155"/>
      <c r="AA6" s="155"/>
      <c r="AB6" s="155"/>
      <c r="AC6" s="155"/>
      <c r="AD6" s="155"/>
      <c r="AE6" s="155"/>
      <c r="AF6" s="155"/>
      <c r="AG6" s="155"/>
      <c r="AH6" s="155"/>
      <c r="AI6" s="155"/>
    </row>
    <row r="7" spans="1:35" x14ac:dyDescent="0.25">
      <c r="A7" s="155">
        <v>23</v>
      </c>
      <c r="B7" s="155">
        <v>4.3234658241271973</v>
      </c>
      <c r="C7" s="155">
        <v>1</v>
      </c>
      <c r="D7" s="155">
        <v>1</v>
      </c>
      <c r="E7" s="155">
        <v>1</v>
      </c>
      <c r="F7" s="155">
        <v>1</v>
      </c>
      <c r="G7" s="155">
        <v>1</v>
      </c>
      <c r="H7" s="155">
        <v>1</v>
      </c>
      <c r="I7" s="155">
        <v>0.96357958124301135</v>
      </c>
      <c r="J7" s="155">
        <v>0.9946678558746036</v>
      </c>
      <c r="K7" s="155">
        <v>0.96508104664979011</v>
      </c>
      <c r="L7" s="155">
        <v>0.97384130569723515</v>
      </c>
      <c r="M7" s="155">
        <v>1</v>
      </c>
      <c r="N7" s="155">
        <v>1</v>
      </c>
      <c r="O7" s="155">
        <v>0.9515582472783789</v>
      </c>
      <c r="P7" s="155">
        <v>0.94679196136125487</v>
      </c>
      <c r="Q7" s="155">
        <v>1</v>
      </c>
      <c r="R7" s="155">
        <v>0.96526706092056758</v>
      </c>
      <c r="S7" s="155">
        <v>0.95074116365212669</v>
      </c>
      <c r="T7" s="155">
        <v>1</v>
      </c>
      <c r="U7" s="155">
        <v>0.95295978768544409</v>
      </c>
      <c r="V7" s="155">
        <v>1</v>
      </c>
      <c r="W7" s="155"/>
      <c r="X7" s="155"/>
      <c r="Y7" s="155"/>
      <c r="Z7" s="155"/>
      <c r="AA7" s="155"/>
      <c r="AB7" s="155"/>
      <c r="AC7" s="155"/>
      <c r="AD7" s="155"/>
      <c r="AE7" s="155"/>
      <c r="AF7" s="155"/>
      <c r="AG7" s="155"/>
      <c r="AH7" s="155"/>
      <c r="AI7" s="155"/>
    </row>
    <row r="8" spans="1:35" x14ac:dyDescent="0.25">
      <c r="A8" s="155">
        <v>24</v>
      </c>
      <c r="B8" s="155">
        <v>5.029848575592041</v>
      </c>
      <c r="C8" s="155">
        <v>1</v>
      </c>
      <c r="D8" s="155">
        <v>1</v>
      </c>
      <c r="E8" s="155">
        <v>1</v>
      </c>
      <c r="F8" s="155">
        <v>1</v>
      </c>
      <c r="G8" s="155">
        <v>1</v>
      </c>
      <c r="H8" s="155">
        <v>0.98807904822727455</v>
      </c>
      <c r="I8" s="155">
        <v>0.95762080736470534</v>
      </c>
      <c r="J8" s="155">
        <v>0.9893791387273928</v>
      </c>
      <c r="K8" s="155">
        <v>0.95828979108986856</v>
      </c>
      <c r="L8" s="155">
        <v>0.9695532218734696</v>
      </c>
      <c r="M8" s="155">
        <v>1</v>
      </c>
      <c r="N8" s="155">
        <v>1</v>
      </c>
      <c r="O8" s="155">
        <v>0.9436830085343676</v>
      </c>
      <c r="P8" s="155">
        <v>0.93810858336203407</v>
      </c>
      <c r="Q8" s="155">
        <v>0.99572279122657514</v>
      </c>
      <c r="R8" s="155">
        <v>0.95856333515785153</v>
      </c>
      <c r="S8" s="155">
        <v>0.94346704056503072</v>
      </c>
      <c r="T8" s="155">
        <v>1</v>
      </c>
      <c r="U8" s="155">
        <v>0.945311508848377</v>
      </c>
      <c r="V8" s="155">
        <v>1</v>
      </c>
      <c r="W8" s="155"/>
      <c r="X8" s="155"/>
      <c r="Y8" s="155"/>
      <c r="Z8" s="155"/>
      <c r="AA8" s="155"/>
      <c r="AB8" s="155"/>
      <c r="AC8" s="155"/>
      <c r="AD8" s="155"/>
      <c r="AE8" s="155"/>
      <c r="AF8" s="155"/>
      <c r="AG8" s="155"/>
      <c r="AH8" s="155"/>
      <c r="AI8" s="155"/>
    </row>
    <row r="9" spans="1:35" x14ac:dyDescent="0.25">
      <c r="A9" s="155">
        <v>25</v>
      </c>
      <c r="B9" s="155">
        <v>5.8567523956298828</v>
      </c>
      <c r="C9" s="155">
        <v>1</v>
      </c>
      <c r="D9" s="155">
        <v>1</v>
      </c>
      <c r="E9" s="155">
        <v>1</v>
      </c>
      <c r="F9" s="155">
        <v>1</v>
      </c>
      <c r="G9" s="155">
        <v>1</v>
      </c>
      <c r="H9" s="155">
        <v>0.97621696439534544</v>
      </c>
      <c r="I9" s="155">
        <v>0.95170727321176873</v>
      </c>
      <c r="J9" s="155">
        <v>0.98412687449095948</v>
      </c>
      <c r="K9" s="155">
        <v>0.95160139149978795</v>
      </c>
      <c r="L9" s="155">
        <v>0.96525247562747596</v>
      </c>
      <c r="M9" s="155">
        <v>1</v>
      </c>
      <c r="N9" s="155">
        <v>1</v>
      </c>
      <c r="O9" s="155">
        <v>0.9359944770074512</v>
      </c>
      <c r="P9" s="155">
        <v>0.92956309010948535</v>
      </c>
      <c r="Q9" s="155">
        <v>0.99147766031365225</v>
      </c>
      <c r="R9" s="155">
        <v>0.95197898191233099</v>
      </c>
      <c r="S9" s="155">
        <v>0.93658601380668449</v>
      </c>
      <c r="T9" s="155">
        <v>1</v>
      </c>
      <c r="U9" s="155">
        <v>0.93771419590427796</v>
      </c>
      <c r="V9" s="155">
        <v>1</v>
      </c>
      <c r="W9" s="155"/>
      <c r="X9" s="155"/>
      <c r="Y9" s="155"/>
      <c r="Z9" s="155"/>
      <c r="AA9" s="155"/>
      <c r="AB9" s="155"/>
      <c r="AC9" s="155"/>
      <c r="AD9" s="155"/>
      <c r="AE9" s="155"/>
      <c r="AF9" s="155"/>
      <c r="AG9" s="155"/>
      <c r="AH9" s="155"/>
      <c r="AI9" s="155"/>
    </row>
    <row r="10" spans="1:35" x14ac:dyDescent="0.25">
      <c r="A10" s="155">
        <v>26</v>
      </c>
      <c r="B10" s="155">
        <v>6.8058829307556152</v>
      </c>
      <c r="C10" s="155">
        <v>1</v>
      </c>
      <c r="D10" s="155">
        <v>1</v>
      </c>
      <c r="E10" s="155">
        <v>1</v>
      </c>
      <c r="F10" s="155">
        <v>1</v>
      </c>
      <c r="G10" s="155">
        <v>1</v>
      </c>
      <c r="H10" s="155">
        <v>0.96461729719580891</v>
      </c>
      <c r="I10" s="155">
        <v>0.94580399184210684</v>
      </c>
      <c r="J10" s="155">
        <v>0.97889484324146636</v>
      </c>
      <c r="K10" s="155">
        <v>0.94497556947149564</v>
      </c>
      <c r="L10" s="155">
        <v>0.96102365342669305</v>
      </c>
      <c r="M10" s="155">
        <v>1</v>
      </c>
      <c r="N10" s="155">
        <v>1</v>
      </c>
      <c r="O10" s="155">
        <v>0.92835908511948761</v>
      </c>
      <c r="P10" s="155">
        <v>0.92101460943856295</v>
      </c>
      <c r="Q10" s="155">
        <v>0.98722956703831355</v>
      </c>
      <c r="R10" s="155">
        <v>0.94555207264179464</v>
      </c>
      <c r="S10" s="155">
        <v>0.92995823359812435</v>
      </c>
      <c r="T10" s="155">
        <v>1</v>
      </c>
      <c r="U10" s="155">
        <v>0.93015551135619268</v>
      </c>
      <c r="V10" s="155">
        <v>1</v>
      </c>
      <c r="W10" s="155"/>
      <c r="X10" s="155"/>
      <c r="Y10" s="155"/>
      <c r="Z10" s="155"/>
      <c r="AA10" s="155"/>
      <c r="AB10" s="155"/>
      <c r="AC10" s="155"/>
      <c r="AD10" s="155"/>
      <c r="AE10" s="155"/>
      <c r="AF10" s="155"/>
      <c r="AG10" s="155"/>
      <c r="AH10" s="155"/>
      <c r="AI10" s="155"/>
    </row>
    <row r="11" spans="1:35" x14ac:dyDescent="0.25">
      <c r="A11" s="155">
        <v>27</v>
      </c>
      <c r="B11" s="155">
        <v>7.9180378913879395</v>
      </c>
      <c r="C11" s="155">
        <v>1</v>
      </c>
      <c r="D11" s="155">
        <v>1</v>
      </c>
      <c r="E11" s="155">
        <v>1</v>
      </c>
      <c r="F11" s="155">
        <v>1</v>
      </c>
      <c r="G11" s="155">
        <v>1</v>
      </c>
      <c r="H11" s="155">
        <v>0.95304555474906405</v>
      </c>
      <c r="I11" s="155">
        <v>0.93991351833791947</v>
      </c>
      <c r="J11" s="155">
        <v>0.97364726520848854</v>
      </c>
      <c r="K11" s="155">
        <v>0.93847678014220326</v>
      </c>
      <c r="L11" s="155">
        <v>0.95681043515183761</v>
      </c>
      <c r="M11" s="155">
        <v>1</v>
      </c>
      <c r="N11" s="155">
        <v>1</v>
      </c>
      <c r="O11" s="155">
        <v>0.92085646300832069</v>
      </c>
      <c r="P11" s="155">
        <v>0.91260980651219015</v>
      </c>
      <c r="Q11" s="155">
        <v>0.98300832761109935</v>
      </c>
      <c r="R11" s="155">
        <v>0.93926989806900751</v>
      </c>
      <c r="S11" s="155">
        <v>0.92364205902227969</v>
      </c>
      <c r="T11" s="155">
        <v>1</v>
      </c>
      <c r="U11" s="155">
        <v>0.92272034828575222</v>
      </c>
      <c r="V11" s="155">
        <v>1</v>
      </c>
      <c r="W11" s="155"/>
      <c r="X11" s="155"/>
      <c r="Y11" s="155"/>
      <c r="Z11" s="155"/>
      <c r="AA11" s="155"/>
      <c r="AB11" s="155"/>
      <c r="AC11" s="155"/>
      <c r="AD11" s="155"/>
      <c r="AE11" s="155"/>
      <c r="AF11" s="155"/>
      <c r="AG11" s="155"/>
      <c r="AH11" s="155"/>
      <c r="AI11" s="155"/>
    </row>
    <row r="12" spans="1:35" x14ac:dyDescent="0.25">
      <c r="A12" s="155">
        <v>28</v>
      </c>
      <c r="B12" s="155">
        <v>9.2068700790405273</v>
      </c>
      <c r="C12" s="155">
        <v>1</v>
      </c>
      <c r="D12" s="155">
        <v>1</v>
      </c>
      <c r="E12" s="155">
        <v>1</v>
      </c>
      <c r="F12" s="155">
        <v>1</v>
      </c>
      <c r="G12" s="155">
        <v>1</v>
      </c>
      <c r="H12" s="155">
        <v>0.94161887903880837</v>
      </c>
      <c r="I12" s="155">
        <v>0.93409678753741665</v>
      </c>
      <c r="J12" s="155">
        <v>0.96845148458361885</v>
      </c>
      <c r="K12" s="155">
        <v>0.93210831274941108</v>
      </c>
      <c r="L12" s="155">
        <v>0.95261525904945821</v>
      </c>
      <c r="M12" s="155">
        <v>1</v>
      </c>
      <c r="N12" s="155">
        <v>1</v>
      </c>
      <c r="O12" s="155">
        <v>0.91347577888124876</v>
      </c>
      <c r="P12" s="155">
        <v>0.90422615236785175</v>
      </c>
      <c r="Q12" s="155">
        <v>0.97880689608958882</v>
      </c>
      <c r="R12" s="155">
        <v>0.93314160840171734</v>
      </c>
      <c r="S12" s="155">
        <v>0.91750978380017334</v>
      </c>
      <c r="T12" s="155">
        <v>1</v>
      </c>
      <c r="U12" s="155">
        <v>0.91531390699433124</v>
      </c>
      <c r="V12" s="155">
        <v>1</v>
      </c>
      <c r="W12" s="155"/>
      <c r="X12" s="155"/>
      <c r="Y12" s="155"/>
      <c r="Z12" s="155"/>
      <c r="AA12" s="155"/>
      <c r="AB12" s="155"/>
      <c r="AC12" s="155"/>
      <c r="AD12" s="155"/>
      <c r="AE12" s="155"/>
      <c r="AF12" s="155"/>
      <c r="AG12" s="155"/>
      <c r="AH12" s="155"/>
      <c r="AI12" s="155"/>
    </row>
    <row r="13" spans="1:35" x14ac:dyDescent="0.25">
      <c r="A13" s="155">
        <v>29</v>
      </c>
      <c r="B13" s="155">
        <v>10.71536922454834</v>
      </c>
      <c r="C13" s="155">
        <v>1</v>
      </c>
      <c r="D13" s="155">
        <v>1</v>
      </c>
      <c r="E13" s="155">
        <v>1</v>
      </c>
      <c r="F13" s="155">
        <v>1</v>
      </c>
      <c r="G13" s="155">
        <v>1</v>
      </c>
      <c r="H13" s="155">
        <v>0.93023654376207121</v>
      </c>
      <c r="I13" s="155">
        <v>0.92831291621937506</v>
      </c>
      <c r="J13" s="155">
        <v>0.96329893973669811</v>
      </c>
      <c r="K13" s="155">
        <v>0.92587038621652584</v>
      </c>
      <c r="L13" s="155">
        <v>0.94847925126413912</v>
      </c>
      <c r="M13" s="155">
        <v>1</v>
      </c>
      <c r="N13" s="155">
        <v>1</v>
      </c>
      <c r="O13" s="155">
        <v>0.90620124454102646</v>
      </c>
      <c r="P13" s="155">
        <v>0.8959436468810803</v>
      </c>
      <c r="Q13" s="155">
        <v>0.97461500893972741</v>
      </c>
      <c r="R13" s="155">
        <v>0.92715192411265923</v>
      </c>
      <c r="S13" s="155">
        <v>0.91163563813217896</v>
      </c>
      <c r="T13" s="155">
        <v>1</v>
      </c>
      <c r="U13" s="155">
        <v>0.90803937395270229</v>
      </c>
      <c r="V13" s="155">
        <v>1</v>
      </c>
      <c r="W13" s="155"/>
      <c r="X13" s="155"/>
      <c r="Y13" s="155"/>
      <c r="Z13" s="155"/>
      <c r="AA13" s="155"/>
      <c r="AB13" s="155"/>
      <c r="AC13" s="155"/>
      <c r="AD13" s="155"/>
      <c r="AE13" s="155"/>
      <c r="AF13" s="155"/>
      <c r="AG13" s="155"/>
      <c r="AH13" s="155"/>
      <c r="AI13" s="155"/>
    </row>
    <row r="14" spans="1:35" x14ac:dyDescent="0.25">
      <c r="A14" s="155">
        <v>30</v>
      </c>
      <c r="B14" s="155">
        <v>12.457595825195313</v>
      </c>
      <c r="C14" s="155">
        <v>1</v>
      </c>
      <c r="D14" s="155">
        <v>1</v>
      </c>
      <c r="E14" s="155">
        <v>1</v>
      </c>
      <c r="F14" s="155">
        <v>1</v>
      </c>
      <c r="G14" s="155">
        <v>1</v>
      </c>
      <c r="H14" s="155">
        <v>0.91903569213900793</v>
      </c>
      <c r="I14" s="155">
        <v>0.92260165967169705</v>
      </c>
      <c r="J14" s="155">
        <v>0.95814613622606393</v>
      </c>
      <c r="K14" s="155">
        <v>0.91975430818964554</v>
      </c>
      <c r="L14" s="155">
        <v>0.9443872950386204</v>
      </c>
      <c r="M14" s="155">
        <v>1</v>
      </c>
      <c r="N14" s="155">
        <v>1</v>
      </c>
      <c r="O14" s="155">
        <v>0.89906024721630129</v>
      </c>
      <c r="P14" s="155">
        <v>0.88775292443343068</v>
      </c>
      <c r="Q14" s="155">
        <v>0.97043468166327929</v>
      </c>
      <c r="R14" s="155">
        <v>0.92131467376784737</v>
      </c>
      <c r="S14" s="155">
        <v>0.90599394201878991</v>
      </c>
      <c r="T14" s="155">
        <v>1</v>
      </c>
      <c r="U14" s="155">
        <v>0.90088751612830642</v>
      </c>
      <c r="V14" s="155">
        <v>1</v>
      </c>
      <c r="W14" s="155"/>
      <c r="X14" s="155"/>
      <c r="Y14" s="155"/>
      <c r="Z14" s="155"/>
      <c r="AA14" s="155"/>
      <c r="AB14" s="155"/>
      <c r="AC14" s="155"/>
      <c r="AD14" s="155"/>
      <c r="AE14" s="155"/>
      <c r="AF14" s="155"/>
      <c r="AG14" s="155"/>
      <c r="AH14" s="155"/>
      <c r="AI14" s="155"/>
    </row>
    <row r="15" spans="1:35" x14ac:dyDescent="0.25">
      <c r="A15" s="155">
        <v>31</v>
      </c>
      <c r="B15" s="155">
        <v>14.49271297454834</v>
      </c>
      <c r="C15" s="155">
        <v>0.9894557706431506</v>
      </c>
      <c r="D15" s="155">
        <v>1</v>
      </c>
      <c r="E15" s="155">
        <v>1</v>
      </c>
      <c r="F15" s="155">
        <v>1</v>
      </c>
      <c r="G15" s="155">
        <v>1</v>
      </c>
      <c r="H15" s="155">
        <v>0.90790395830031634</v>
      </c>
      <c r="I15" s="155">
        <v>0.91693899828933911</v>
      </c>
      <c r="J15" s="155">
        <v>0.95304344690629594</v>
      </c>
      <c r="K15" s="155">
        <v>0.91377327111525886</v>
      </c>
      <c r="L15" s="155">
        <v>0.94033115823450431</v>
      </c>
      <c r="M15" s="155">
        <v>1</v>
      </c>
      <c r="N15" s="155">
        <v>1</v>
      </c>
      <c r="O15" s="155">
        <v>0.89202890394969947</v>
      </c>
      <c r="P15" s="155">
        <v>0.87960531690612798</v>
      </c>
      <c r="Q15" s="155">
        <v>0.9662787101472764</v>
      </c>
      <c r="R15" s="155">
        <v>0.91562394175335282</v>
      </c>
      <c r="S15" s="155">
        <v>0.90054125968271603</v>
      </c>
      <c r="T15" s="155">
        <v>1</v>
      </c>
      <c r="U15" s="155">
        <v>0.89381545928215167</v>
      </c>
      <c r="V15" s="155">
        <v>1</v>
      </c>
      <c r="W15" s="155"/>
      <c r="X15" s="155"/>
      <c r="Y15" s="155"/>
      <c r="Z15" s="155"/>
      <c r="AA15" s="155"/>
      <c r="AB15" s="155"/>
      <c r="AC15" s="155"/>
      <c r="AD15" s="155"/>
      <c r="AE15" s="155"/>
      <c r="AF15" s="155"/>
      <c r="AG15" s="155"/>
      <c r="AH15" s="155"/>
      <c r="AI15" s="155"/>
    </row>
    <row r="16" spans="1:35" x14ac:dyDescent="0.25">
      <c r="A16" s="155">
        <v>32</v>
      </c>
      <c r="B16" s="155">
        <v>16.908002853393555</v>
      </c>
      <c r="C16" s="155">
        <v>0.97901168752299883</v>
      </c>
      <c r="D16" s="155">
        <v>1</v>
      </c>
      <c r="E16" s="155">
        <v>1</v>
      </c>
      <c r="F16" s="155">
        <v>1</v>
      </c>
      <c r="G16" s="155">
        <v>1</v>
      </c>
      <c r="H16" s="155">
        <v>0.89670441494551822</v>
      </c>
      <c r="I16" s="155">
        <v>0.91132307523170064</v>
      </c>
      <c r="J16" s="155">
        <v>0.94785419412206928</v>
      </c>
      <c r="K16" s="155">
        <v>0.90791999963320147</v>
      </c>
      <c r="L16" s="155">
        <v>0.93632163566963811</v>
      </c>
      <c r="M16" s="155">
        <v>1</v>
      </c>
      <c r="N16" s="155">
        <v>1</v>
      </c>
      <c r="O16" s="155">
        <v>0.88503025749656938</v>
      </c>
      <c r="P16" s="155">
        <v>0.87142314667225274</v>
      </c>
      <c r="Q16" s="155">
        <v>0.96214277826184158</v>
      </c>
      <c r="R16" s="155">
        <v>0.91009026054512976</v>
      </c>
      <c r="S16" s="155">
        <v>0.8952824296351104</v>
      </c>
      <c r="T16" s="155">
        <v>1</v>
      </c>
      <c r="U16" s="155">
        <v>0.88674444230675575</v>
      </c>
      <c r="V16" s="155">
        <v>1</v>
      </c>
      <c r="W16" s="155"/>
      <c r="X16" s="155"/>
      <c r="Y16" s="155"/>
      <c r="Z16" s="155"/>
      <c r="AA16" s="155"/>
      <c r="AB16" s="155"/>
      <c r="AC16" s="155"/>
      <c r="AD16" s="155"/>
      <c r="AE16" s="155"/>
      <c r="AF16" s="155"/>
      <c r="AG16" s="155"/>
      <c r="AH16" s="155"/>
      <c r="AI16" s="155"/>
    </row>
    <row r="17" spans="1:35" x14ac:dyDescent="0.25">
      <c r="A17" s="155">
        <v>33</v>
      </c>
      <c r="B17" s="155">
        <v>19.663887023925781</v>
      </c>
      <c r="C17" s="155">
        <v>0.96865067368069757</v>
      </c>
      <c r="D17" s="155">
        <v>1</v>
      </c>
      <c r="E17" s="155">
        <v>1</v>
      </c>
      <c r="F17" s="155">
        <v>1</v>
      </c>
      <c r="G17" s="155">
        <v>1</v>
      </c>
      <c r="H17" s="155">
        <v>0.88583837530617082</v>
      </c>
      <c r="I17" s="155">
        <v>0.90568859852921113</v>
      </c>
      <c r="J17" s="155">
        <v>0.94282313912359694</v>
      </c>
      <c r="K17" s="155">
        <v>0.90219169907941732</v>
      </c>
      <c r="L17" s="155">
        <v>0.93228739727891996</v>
      </c>
      <c r="M17" s="155">
        <v>1</v>
      </c>
      <c r="N17" s="155">
        <v>1</v>
      </c>
      <c r="O17" s="155">
        <v>0.87825547180805941</v>
      </c>
      <c r="P17" s="155">
        <v>0.86347408696388228</v>
      </c>
      <c r="Q17" s="155">
        <v>0.95802420278296674</v>
      </c>
      <c r="R17" s="155">
        <v>0.90470546178770594</v>
      </c>
      <c r="S17" s="155">
        <v>0.89016594133344484</v>
      </c>
      <c r="T17" s="155">
        <v>1</v>
      </c>
      <c r="U17" s="155">
        <v>0.87992820539237315</v>
      </c>
      <c r="V17" s="155">
        <v>1</v>
      </c>
      <c r="W17" s="155"/>
      <c r="X17" s="155"/>
      <c r="Y17" s="155"/>
      <c r="Z17" s="155"/>
      <c r="AA17" s="155"/>
      <c r="AB17" s="155"/>
      <c r="AC17" s="155"/>
      <c r="AD17" s="155"/>
      <c r="AE17" s="155"/>
      <c r="AF17" s="155"/>
      <c r="AG17" s="155"/>
      <c r="AH17" s="155"/>
      <c r="AI17" s="155"/>
    </row>
    <row r="18" spans="1:35" x14ac:dyDescent="0.25">
      <c r="A18" s="155">
        <v>34</v>
      </c>
      <c r="B18" s="155">
        <v>22.861789703369141</v>
      </c>
      <c r="C18" s="155">
        <v>0.95837304950528068</v>
      </c>
      <c r="D18" s="155">
        <v>1</v>
      </c>
      <c r="E18" s="155">
        <v>1</v>
      </c>
      <c r="F18" s="155">
        <v>1</v>
      </c>
      <c r="G18" s="155">
        <v>1</v>
      </c>
      <c r="H18" s="155">
        <v>0.87511405004839848</v>
      </c>
      <c r="I18" s="155">
        <v>0.90023296836903222</v>
      </c>
      <c r="J18" s="155">
        <v>0.93782493648675358</v>
      </c>
      <c r="K18" s="155">
        <v>0.8965957160137199</v>
      </c>
      <c r="L18" s="155">
        <v>0.92840812643334181</v>
      </c>
      <c r="M18" s="155">
        <v>1</v>
      </c>
      <c r="N18" s="155">
        <v>1</v>
      </c>
      <c r="O18" s="155">
        <v>0.87162368621364827</v>
      </c>
      <c r="P18" s="155">
        <v>0.85563917672833745</v>
      </c>
      <c r="Q18" s="155">
        <v>0.95392834154816575</v>
      </c>
      <c r="R18" s="155">
        <v>0.8994643858512118</v>
      </c>
      <c r="S18" s="155">
        <v>0.88535917447608448</v>
      </c>
      <c r="T18" s="155">
        <v>1</v>
      </c>
      <c r="U18" s="155">
        <v>0.8732675889585354</v>
      </c>
      <c r="V18" s="155">
        <v>1</v>
      </c>
      <c r="W18" s="155"/>
      <c r="X18" s="155"/>
      <c r="Y18" s="155"/>
      <c r="Z18" s="155"/>
      <c r="AA18" s="155"/>
      <c r="AB18" s="155"/>
      <c r="AC18" s="155"/>
      <c r="AD18" s="155"/>
      <c r="AE18" s="155"/>
      <c r="AF18" s="155"/>
      <c r="AG18" s="155"/>
      <c r="AH18" s="155"/>
      <c r="AI18" s="155"/>
    </row>
    <row r="19" spans="1:35" x14ac:dyDescent="0.25">
      <c r="A19" s="155">
        <v>35</v>
      </c>
      <c r="B19" s="155">
        <v>26.593053817749023</v>
      </c>
      <c r="C19" s="155">
        <v>0.94817477706766806</v>
      </c>
      <c r="D19" s="155">
        <v>1</v>
      </c>
      <c r="E19" s="155">
        <v>1</v>
      </c>
      <c r="F19" s="155">
        <v>1</v>
      </c>
      <c r="G19" s="155">
        <v>1</v>
      </c>
      <c r="H19" s="155">
        <v>0.86448610962171446</v>
      </c>
      <c r="I19" s="155">
        <v>0.89486317444670183</v>
      </c>
      <c r="J19" s="155">
        <v>0.93282133816333235</v>
      </c>
      <c r="K19" s="155">
        <v>0.89114087686934373</v>
      </c>
      <c r="L19" s="155">
        <v>0.92453365890382977</v>
      </c>
      <c r="M19" s="155">
        <v>1</v>
      </c>
      <c r="N19" s="155">
        <v>1</v>
      </c>
      <c r="O19" s="155">
        <v>0.86511755690228265</v>
      </c>
      <c r="P19" s="155">
        <v>0.84787712550188066</v>
      </c>
      <c r="Q19" s="155">
        <v>0.94985875538841602</v>
      </c>
      <c r="R19" s="155">
        <v>0.89437879565146217</v>
      </c>
      <c r="S19" s="155">
        <v>0.88073295810241681</v>
      </c>
      <c r="T19" s="155">
        <v>1</v>
      </c>
      <c r="U19" s="155">
        <v>0.86672559646118719</v>
      </c>
      <c r="V19" s="155">
        <v>1</v>
      </c>
      <c r="W19" s="155"/>
      <c r="X19" s="155"/>
      <c r="Y19" s="155"/>
      <c r="Z19" s="155"/>
      <c r="AA19" s="155"/>
      <c r="AB19" s="155"/>
      <c r="AC19" s="155"/>
      <c r="AD19" s="155"/>
      <c r="AE19" s="155"/>
      <c r="AF19" s="155"/>
      <c r="AG19" s="155"/>
      <c r="AH19" s="155"/>
      <c r="AI19" s="155"/>
    </row>
    <row r="20" spans="1:35" x14ac:dyDescent="0.25">
      <c r="A20" s="155">
        <v>36</v>
      </c>
      <c r="B20" s="155">
        <v>30.925214767456055</v>
      </c>
      <c r="C20" s="155">
        <v>0.93806348186304045</v>
      </c>
      <c r="D20" s="155">
        <v>1</v>
      </c>
      <c r="E20" s="155">
        <v>1</v>
      </c>
      <c r="F20" s="155">
        <v>1</v>
      </c>
      <c r="G20" s="155">
        <v>1</v>
      </c>
      <c r="H20" s="155">
        <v>0.85401868004071968</v>
      </c>
      <c r="I20" s="155">
        <v>0.88961388849085732</v>
      </c>
      <c r="J20" s="155">
        <v>0.92788091635610814</v>
      </c>
      <c r="K20" s="155">
        <v>0.88583543557433719</v>
      </c>
      <c r="L20" s="155">
        <v>0.92070138363841947</v>
      </c>
      <c r="M20" s="155">
        <v>1</v>
      </c>
      <c r="N20" s="155">
        <v>1</v>
      </c>
      <c r="O20" s="155">
        <v>0.8587561198258794</v>
      </c>
      <c r="P20" s="155">
        <v>0.84023052765363804</v>
      </c>
      <c r="Q20" s="155">
        <v>0.94581691511762389</v>
      </c>
      <c r="R20" s="155">
        <v>0.88944127093649339</v>
      </c>
      <c r="S20" s="155">
        <v>0.87630668142454904</v>
      </c>
      <c r="T20" s="155">
        <v>1</v>
      </c>
      <c r="U20" s="155">
        <v>0.86035854492042041</v>
      </c>
      <c r="V20" s="155">
        <v>1</v>
      </c>
      <c r="W20" s="155"/>
      <c r="X20" s="155"/>
      <c r="Y20" s="155"/>
      <c r="Z20" s="155"/>
      <c r="AA20" s="155"/>
      <c r="AB20" s="155"/>
      <c r="AC20" s="155"/>
      <c r="AD20" s="155"/>
      <c r="AE20" s="155"/>
      <c r="AF20" s="155"/>
      <c r="AG20" s="155"/>
      <c r="AH20" s="155"/>
      <c r="AI20" s="155"/>
    </row>
    <row r="21" spans="1:35" x14ac:dyDescent="0.25">
      <c r="A21" s="155">
        <v>37</v>
      </c>
      <c r="B21" s="155">
        <v>41.943771362304688</v>
      </c>
      <c r="C21" s="155">
        <v>0.92803356425109929</v>
      </c>
      <c r="D21" s="155">
        <v>1</v>
      </c>
      <c r="E21" s="155">
        <v>1</v>
      </c>
      <c r="F21" s="155">
        <v>1</v>
      </c>
      <c r="G21" s="155">
        <v>1</v>
      </c>
      <c r="H21" s="155">
        <v>0.83432417694152627</v>
      </c>
      <c r="I21" s="155">
        <v>0.88465940575428392</v>
      </c>
      <c r="J21" s="155">
        <v>0.91893031433767258</v>
      </c>
      <c r="K21" s="155">
        <v>0.88068472819382126</v>
      </c>
      <c r="L21" s="155">
        <v>0.91388205311524895</v>
      </c>
      <c r="M21" s="155">
        <v>1</v>
      </c>
      <c r="N21" s="155">
        <v>1</v>
      </c>
      <c r="O21" s="155">
        <v>0.84438965136208588</v>
      </c>
      <c r="P21" s="155">
        <v>0.82718156859524328</v>
      </c>
      <c r="Q21" s="155">
        <v>0.94180234765153481</v>
      </c>
      <c r="R21" s="155">
        <v>0.88465696738941701</v>
      </c>
      <c r="S21" s="155">
        <v>0.86800501319128698</v>
      </c>
      <c r="T21" s="155">
        <v>1</v>
      </c>
      <c r="U21" s="155">
        <v>0.85456019561076579</v>
      </c>
      <c r="V21" s="155">
        <v>0.97460814808819263</v>
      </c>
      <c r="W21" s="155"/>
      <c r="X21" s="155"/>
      <c r="Y21" s="155"/>
      <c r="Z21" s="155"/>
      <c r="AA21" s="155"/>
      <c r="AB21" s="155"/>
      <c r="AC21" s="155"/>
      <c r="AD21" s="155"/>
      <c r="AE21" s="155"/>
      <c r="AF21" s="155"/>
      <c r="AG21" s="155"/>
      <c r="AH21" s="155"/>
      <c r="AI21" s="155"/>
    </row>
    <row r="22" spans="1:35" x14ac:dyDescent="0.25">
      <c r="A22" s="155">
        <v>38</v>
      </c>
      <c r="B22" s="155">
        <v>50.106716156005859</v>
      </c>
      <c r="C22" s="155">
        <v>0.91973291832028359</v>
      </c>
      <c r="D22" s="155">
        <v>1</v>
      </c>
      <c r="E22" s="155">
        <v>1</v>
      </c>
      <c r="F22" s="155">
        <v>1</v>
      </c>
      <c r="G22" s="155">
        <v>1</v>
      </c>
      <c r="H22" s="155">
        <v>0.82233079247116847</v>
      </c>
      <c r="I22" s="155">
        <v>0.87712440356690602</v>
      </c>
      <c r="J22" s="155">
        <v>0.91392829510837159</v>
      </c>
      <c r="K22" s="155">
        <v>0.87623623786981764</v>
      </c>
      <c r="L22" s="155">
        <v>0.91003588033087801</v>
      </c>
      <c r="M22" s="155">
        <v>1</v>
      </c>
      <c r="N22" s="155">
        <v>1</v>
      </c>
      <c r="O22" s="155">
        <v>0.84200576453685616</v>
      </c>
      <c r="P22" s="155">
        <v>0.8224445055931997</v>
      </c>
      <c r="Q22" s="155">
        <v>0.9378982529156602</v>
      </c>
      <c r="R22" s="155">
        <v>0.88103618801884531</v>
      </c>
      <c r="S22" s="155">
        <v>0.86430040407617814</v>
      </c>
      <c r="T22" s="155">
        <v>1</v>
      </c>
      <c r="U22" s="155">
        <v>0.84519043313185471</v>
      </c>
      <c r="V22" s="155">
        <v>0.96316528562889703</v>
      </c>
      <c r="W22" s="155"/>
      <c r="X22" s="155"/>
      <c r="Y22" s="155"/>
      <c r="Z22" s="155"/>
      <c r="AA22" s="155"/>
      <c r="AB22" s="155"/>
      <c r="AC22" s="155"/>
      <c r="AD22" s="155"/>
      <c r="AE22" s="155"/>
      <c r="AF22" s="155"/>
      <c r="AG22" s="155"/>
      <c r="AH22" s="155"/>
      <c r="AI22" s="155"/>
    </row>
    <row r="23" spans="1:35" x14ac:dyDescent="0.25">
      <c r="A23" s="155">
        <v>39</v>
      </c>
      <c r="B23" s="155">
        <v>55.840965270996094</v>
      </c>
      <c r="C23" s="155">
        <v>0.90914184588767899</v>
      </c>
      <c r="D23" s="155">
        <v>0.9936153228779655</v>
      </c>
      <c r="E23" s="155">
        <v>1</v>
      </c>
      <c r="F23" s="155">
        <v>1</v>
      </c>
      <c r="G23" s="155">
        <v>1</v>
      </c>
      <c r="H23" s="155">
        <v>0.81485859112479198</v>
      </c>
      <c r="I23" s="155">
        <v>0.8726493676267959</v>
      </c>
      <c r="J23" s="155">
        <v>0.90919347005404105</v>
      </c>
      <c r="K23" s="155">
        <v>0.87141150545482315</v>
      </c>
      <c r="L23" s="155">
        <v>0.9064105829323349</v>
      </c>
      <c r="M23" s="155">
        <v>1</v>
      </c>
      <c r="N23" s="155">
        <v>1</v>
      </c>
      <c r="O23" s="155">
        <v>0.8347297869670639</v>
      </c>
      <c r="P23" s="155">
        <v>0.81885294130795339</v>
      </c>
      <c r="Q23" s="155">
        <v>0.93403134538356225</v>
      </c>
      <c r="R23" s="155">
        <v>0.87661308855946185</v>
      </c>
      <c r="S23" s="155">
        <v>0.86025710948790002</v>
      </c>
      <c r="T23" s="155">
        <v>1</v>
      </c>
      <c r="U23" s="155">
        <v>0.83958133365896115</v>
      </c>
      <c r="V23" s="155">
        <v>0.956121612681888</v>
      </c>
      <c r="W23" s="155"/>
      <c r="X23" s="155"/>
      <c r="Y23" s="155"/>
      <c r="Z23" s="155"/>
      <c r="AA23" s="155"/>
      <c r="AB23" s="155"/>
      <c r="AC23" s="155"/>
      <c r="AD23" s="155"/>
      <c r="AE23" s="155"/>
      <c r="AF23" s="155"/>
      <c r="AG23" s="155"/>
      <c r="AH23" s="155"/>
      <c r="AI23" s="155"/>
    </row>
    <row r="24" spans="1:35" x14ac:dyDescent="0.25">
      <c r="A24" s="155">
        <v>40</v>
      </c>
      <c r="B24" s="155">
        <v>72.035423278808594</v>
      </c>
      <c r="C24" s="155">
        <v>0.89910364988999913</v>
      </c>
      <c r="D24" s="155">
        <v>0.9875422764402908</v>
      </c>
      <c r="E24" s="155">
        <v>1</v>
      </c>
      <c r="F24" s="155">
        <v>1</v>
      </c>
      <c r="G24" s="155">
        <v>1</v>
      </c>
      <c r="H24" s="155">
        <v>0.79878917432739516</v>
      </c>
      <c r="I24" s="155">
        <v>0.86893528542328646</v>
      </c>
      <c r="J24" s="155">
        <v>0.90430537350514939</v>
      </c>
      <c r="K24" s="155">
        <v>0.86619297414807039</v>
      </c>
      <c r="L24" s="155">
        <v>0.90271050129740427</v>
      </c>
      <c r="M24" s="155">
        <v>1</v>
      </c>
      <c r="N24" s="155">
        <v>1</v>
      </c>
      <c r="O24" s="155">
        <v>0.83045744903206509</v>
      </c>
      <c r="P24" s="155">
        <v>0.81031728400236425</v>
      </c>
      <c r="Q24" s="155">
        <v>0.92976047882400303</v>
      </c>
      <c r="R24" s="155">
        <v>0.87206758826530928</v>
      </c>
      <c r="S24" s="155">
        <v>0.85538891527370775</v>
      </c>
      <c r="T24" s="155">
        <v>1</v>
      </c>
      <c r="U24" s="155">
        <v>0.83492459099828742</v>
      </c>
      <c r="V24" s="155">
        <v>0.94235875099579569</v>
      </c>
      <c r="W24" s="155"/>
      <c r="X24" s="155"/>
      <c r="Y24" s="155"/>
      <c r="Z24" s="155"/>
      <c r="AA24" s="155"/>
      <c r="AB24" s="155"/>
      <c r="AC24" s="155"/>
      <c r="AD24" s="155"/>
      <c r="AE24" s="155"/>
      <c r="AF24" s="155"/>
      <c r="AG24" s="155"/>
      <c r="AH24" s="155"/>
      <c r="AI24" s="155"/>
    </row>
    <row r="25" spans="1:35" x14ac:dyDescent="0.25">
      <c r="A25" s="155">
        <v>41</v>
      </c>
      <c r="B25" s="155">
        <v>81.857521057128906</v>
      </c>
      <c r="C25" s="155">
        <v>0.88933958560061177</v>
      </c>
      <c r="D25" s="155">
        <v>0.98161970916865748</v>
      </c>
      <c r="E25" s="155">
        <v>1</v>
      </c>
      <c r="F25" s="155">
        <v>1</v>
      </c>
      <c r="G25" s="155">
        <v>1</v>
      </c>
      <c r="H25" s="155">
        <v>0.79037255230313819</v>
      </c>
      <c r="I25" s="155">
        <v>0.86381256924519834</v>
      </c>
      <c r="J25" s="155">
        <v>0.89800058796809812</v>
      </c>
      <c r="K25" s="155">
        <v>0.86165778788344571</v>
      </c>
      <c r="L25" s="155">
        <v>0.89802801557354262</v>
      </c>
      <c r="M25" s="155">
        <v>1</v>
      </c>
      <c r="N25" s="155">
        <v>1</v>
      </c>
      <c r="O25" s="155">
        <v>0.82255466890997186</v>
      </c>
      <c r="P25" s="155">
        <v>0.80247585379753006</v>
      </c>
      <c r="Q25" s="155">
        <v>0.92594448765433135</v>
      </c>
      <c r="R25" s="155">
        <v>0.8677537952083475</v>
      </c>
      <c r="S25" s="155">
        <v>0.85187810906855699</v>
      </c>
      <c r="T25" s="155">
        <v>1</v>
      </c>
      <c r="U25" s="155">
        <v>0.82844940456519078</v>
      </c>
      <c r="V25" s="155">
        <v>0.93290095912280913</v>
      </c>
      <c r="W25" s="155"/>
      <c r="X25" s="155"/>
      <c r="Y25" s="155"/>
      <c r="Z25" s="155"/>
      <c r="AA25" s="155"/>
      <c r="AB25" s="155"/>
      <c r="AC25" s="155"/>
      <c r="AD25" s="155"/>
      <c r="AE25" s="155"/>
      <c r="AF25" s="155"/>
      <c r="AG25" s="155"/>
      <c r="AH25" s="155"/>
      <c r="AI25" s="155"/>
    </row>
    <row r="26" spans="1:35" x14ac:dyDescent="0.25">
      <c r="A26" s="155">
        <v>42</v>
      </c>
      <c r="B26" s="155">
        <v>89.641876220703125</v>
      </c>
      <c r="C26" s="155">
        <v>0.87941278378686061</v>
      </c>
      <c r="D26" s="155">
        <v>0.97558412853145959</v>
      </c>
      <c r="E26" s="155">
        <v>1</v>
      </c>
      <c r="F26" s="155">
        <v>1</v>
      </c>
      <c r="G26" s="155">
        <v>1</v>
      </c>
      <c r="H26" s="155">
        <v>0.7843530897710993</v>
      </c>
      <c r="I26" s="155">
        <v>0.85945850684929315</v>
      </c>
      <c r="J26" s="155">
        <v>0.8936137681567623</v>
      </c>
      <c r="K26" s="155">
        <v>0.85733040864821397</v>
      </c>
      <c r="L26" s="155">
        <v>0.89481703285539149</v>
      </c>
      <c r="M26" s="155">
        <v>1</v>
      </c>
      <c r="N26" s="155">
        <v>1</v>
      </c>
      <c r="O26" s="155">
        <v>0.81960490840771993</v>
      </c>
      <c r="P26" s="155">
        <v>0.79483531668870122</v>
      </c>
      <c r="Q26" s="155">
        <v>0.92220866827503378</v>
      </c>
      <c r="R26" s="155">
        <v>0.86350481780274024</v>
      </c>
      <c r="S26" s="155">
        <v>0.84993345605791037</v>
      </c>
      <c r="T26" s="155">
        <v>1</v>
      </c>
      <c r="U26" s="155">
        <v>0.82291083909439244</v>
      </c>
      <c r="V26" s="155">
        <v>0.91990137914420722</v>
      </c>
      <c r="W26" s="155"/>
      <c r="X26" s="155"/>
      <c r="Y26" s="155"/>
      <c r="Z26" s="155"/>
      <c r="AA26" s="155"/>
      <c r="AB26" s="155"/>
      <c r="AC26" s="155"/>
      <c r="AD26" s="155"/>
      <c r="AE26" s="155"/>
      <c r="AF26" s="155"/>
      <c r="AG26" s="155"/>
      <c r="AH26" s="155"/>
      <c r="AI26" s="155"/>
    </row>
    <row r="27" spans="1:35" x14ac:dyDescent="0.25">
      <c r="A27" s="155">
        <v>43</v>
      </c>
      <c r="B27" s="155">
        <v>103.93</v>
      </c>
      <c r="C27" s="155">
        <v>0.8695401685502131</v>
      </c>
      <c r="D27" s="155">
        <v>0.96957672482351254</v>
      </c>
      <c r="E27" s="155">
        <v>1</v>
      </c>
      <c r="F27" s="155">
        <v>1</v>
      </c>
      <c r="G27" s="155">
        <v>1</v>
      </c>
      <c r="H27" s="155">
        <v>0.77495894896543527</v>
      </c>
      <c r="I27" s="155">
        <v>0.85599185772042452</v>
      </c>
      <c r="J27" s="155">
        <v>0.88894720369040581</v>
      </c>
      <c r="K27" s="155">
        <v>0.85254400984087675</v>
      </c>
      <c r="L27" s="155">
        <v>0.89146939148948723</v>
      </c>
      <c r="M27" s="155">
        <v>1</v>
      </c>
      <c r="N27" s="155">
        <v>1</v>
      </c>
      <c r="O27" s="155">
        <v>0.81385562627655927</v>
      </c>
      <c r="P27" s="155">
        <v>0.78958334787160322</v>
      </c>
      <c r="Q27" s="155">
        <v>0.91796694717796956</v>
      </c>
      <c r="R27" s="155">
        <v>0.85940775455612994</v>
      </c>
      <c r="S27" s="155">
        <v>0.8463932950223968</v>
      </c>
      <c r="T27" s="155">
        <v>1</v>
      </c>
      <c r="U27" s="155">
        <v>0.81848005968115201</v>
      </c>
      <c r="V27" s="155">
        <v>0.91247170773890063</v>
      </c>
      <c r="W27" s="155"/>
      <c r="X27" s="155"/>
      <c r="Y27" s="155"/>
      <c r="Z27" s="155"/>
      <c r="AA27" s="155"/>
      <c r="AB27" s="155"/>
      <c r="AC27" s="155"/>
      <c r="AD27" s="155"/>
      <c r="AE27" s="155"/>
      <c r="AF27" s="155"/>
      <c r="AG27" s="155"/>
      <c r="AH27" s="155"/>
      <c r="AI27" s="155"/>
    </row>
    <row r="28" spans="1:35" x14ac:dyDescent="0.25">
      <c r="A28" s="155">
        <v>44</v>
      </c>
      <c r="B28" s="155">
        <v>120.12184906005859</v>
      </c>
      <c r="C28" s="155">
        <v>0.85996331727326059</v>
      </c>
      <c r="D28" s="155">
        <v>0.96373361071672037</v>
      </c>
      <c r="E28" s="155">
        <v>1</v>
      </c>
      <c r="F28" s="155">
        <v>1</v>
      </c>
      <c r="G28" s="155">
        <v>1</v>
      </c>
      <c r="H28" s="155">
        <v>0.76591426330131962</v>
      </c>
      <c r="I28" s="155">
        <v>0.85089088261259593</v>
      </c>
      <c r="J28" s="155">
        <v>0.88544403807106853</v>
      </c>
      <c r="K28" s="155">
        <v>0.84857424263106807</v>
      </c>
      <c r="L28" s="155">
        <v>0.88899025721396174</v>
      </c>
      <c r="M28" s="155">
        <v>1</v>
      </c>
      <c r="N28" s="155">
        <v>1</v>
      </c>
      <c r="O28" s="155">
        <v>0.80847100984341247</v>
      </c>
      <c r="P28" s="155">
        <v>0.78085274523156201</v>
      </c>
      <c r="Q28" s="155">
        <v>0.91435809979996885</v>
      </c>
      <c r="R28" s="155">
        <v>0.85550945127338374</v>
      </c>
      <c r="S28" s="155">
        <v>0.843311900831068</v>
      </c>
      <c r="T28" s="155">
        <v>1</v>
      </c>
      <c r="U28" s="155">
        <v>0.81192313960933871</v>
      </c>
      <c r="V28" s="155">
        <v>0.89909858684812927</v>
      </c>
      <c r="W28" s="155"/>
      <c r="X28" s="155"/>
      <c r="Y28" s="155"/>
      <c r="Z28" s="155"/>
      <c r="AA28" s="155"/>
      <c r="AB28" s="155"/>
      <c r="AC28" s="155"/>
      <c r="AD28" s="155"/>
      <c r="AE28" s="155"/>
      <c r="AF28" s="155"/>
      <c r="AG28" s="155"/>
      <c r="AH28" s="155"/>
      <c r="AI28" s="155"/>
    </row>
    <row r="29" spans="1:35" x14ac:dyDescent="0.25">
      <c r="A29" s="155">
        <v>45</v>
      </c>
      <c r="B29" s="155">
        <v>139.6771240234375</v>
      </c>
      <c r="C29" s="155">
        <v>0.85049501654115034</v>
      </c>
      <c r="D29" s="155">
        <v>0.95794224127119887</v>
      </c>
      <c r="E29" s="155">
        <v>1</v>
      </c>
      <c r="F29" s="155">
        <v>1</v>
      </c>
      <c r="G29" s="155">
        <v>1</v>
      </c>
      <c r="H29" s="155">
        <v>0.75669231229749689</v>
      </c>
      <c r="I29" s="155">
        <v>0.847876409832655</v>
      </c>
      <c r="J29" s="155">
        <v>0.88022832460056166</v>
      </c>
      <c r="K29" s="155">
        <v>0.84454342904268476</v>
      </c>
      <c r="L29" s="155">
        <v>0.885349179491839</v>
      </c>
      <c r="M29" s="155">
        <v>1</v>
      </c>
      <c r="N29" s="155">
        <v>1</v>
      </c>
      <c r="O29" s="155">
        <v>0.80366379169193869</v>
      </c>
      <c r="P29" s="155">
        <v>0.77624297978392132</v>
      </c>
      <c r="Q29" s="155">
        <v>0.91060757725283237</v>
      </c>
      <c r="R29" s="155">
        <v>0.85167849468710888</v>
      </c>
      <c r="S29" s="155">
        <v>0.84034651352959466</v>
      </c>
      <c r="T29" s="155">
        <v>1</v>
      </c>
      <c r="U29" s="155">
        <v>0.80804452530394266</v>
      </c>
      <c r="V29" s="155">
        <v>0.891320284574601</v>
      </c>
      <c r="W29" s="155"/>
      <c r="X29" s="155"/>
      <c r="Y29" s="155"/>
      <c r="Z29" s="155"/>
      <c r="AA29" s="155"/>
      <c r="AB29" s="155"/>
      <c r="AC29" s="155"/>
      <c r="AD29" s="155"/>
      <c r="AE29" s="155"/>
      <c r="AF29" s="155"/>
      <c r="AG29" s="155"/>
      <c r="AH29" s="155"/>
      <c r="AI29" s="155"/>
    </row>
    <row r="30" spans="1:35" x14ac:dyDescent="0.25">
      <c r="A30" s="155">
        <v>46</v>
      </c>
      <c r="B30" s="155">
        <v>164.64521789550781</v>
      </c>
      <c r="C30" s="155">
        <v>0.84063033370423534</v>
      </c>
      <c r="D30" s="155">
        <v>0.95189392267116912</v>
      </c>
      <c r="E30" s="155">
        <v>1</v>
      </c>
      <c r="F30" s="155">
        <v>1</v>
      </c>
      <c r="G30" s="155">
        <v>1</v>
      </c>
      <c r="H30" s="155">
        <v>0.74687460020069163</v>
      </c>
      <c r="I30" s="155">
        <v>0.84433866993830997</v>
      </c>
      <c r="J30" s="155">
        <v>0.87686666229801069</v>
      </c>
      <c r="K30" s="155">
        <v>0.84075304288200914</v>
      </c>
      <c r="L30" s="155">
        <v>0.88302334447639796</v>
      </c>
      <c r="M30" s="155">
        <v>1</v>
      </c>
      <c r="N30" s="155">
        <v>1</v>
      </c>
      <c r="O30" s="155">
        <v>0.79853968709684775</v>
      </c>
      <c r="P30" s="155">
        <v>0.76906712445216519</v>
      </c>
      <c r="Q30" s="155">
        <v>0.90701063819664263</v>
      </c>
      <c r="R30" s="155">
        <v>0.8480786830491347</v>
      </c>
      <c r="S30" s="155">
        <v>0.83743719500237157</v>
      </c>
      <c r="T30" s="155">
        <v>1</v>
      </c>
      <c r="U30" s="155">
        <v>0.80350179855215786</v>
      </c>
      <c r="V30" s="155">
        <v>0.88028887865057792</v>
      </c>
      <c r="W30" s="155"/>
      <c r="X30" s="155"/>
      <c r="Y30" s="155"/>
      <c r="Z30" s="155"/>
      <c r="AA30" s="155"/>
      <c r="AB30" s="155"/>
      <c r="AC30" s="155"/>
      <c r="AD30" s="155"/>
      <c r="AE30" s="155"/>
      <c r="AF30" s="155"/>
      <c r="AG30" s="155"/>
      <c r="AH30" s="155"/>
      <c r="AI30" s="155"/>
    </row>
    <row r="31" spans="1:35" x14ac:dyDescent="0.25">
      <c r="A31" s="155">
        <v>47</v>
      </c>
      <c r="B31" s="155">
        <v>191.32479858398438</v>
      </c>
      <c r="C31" s="155">
        <v>0.83069333908514631</v>
      </c>
      <c r="D31" s="155">
        <v>0.94578609273881797</v>
      </c>
      <c r="E31" s="155">
        <v>1</v>
      </c>
      <c r="F31" s="155">
        <v>1</v>
      </c>
      <c r="G31" s="155">
        <v>1</v>
      </c>
      <c r="H31" s="155">
        <v>0.73801358639266501</v>
      </c>
      <c r="I31" s="155">
        <v>0.8402311199167718</v>
      </c>
      <c r="J31" s="155">
        <v>0.87236195641719283</v>
      </c>
      <c r="K31" s="155">
        <v>0.83698278374060664</v>
      </c>
      <c r="L31" s="155">
        <v>0.8799314076974919</v>
      </c>
      <c r="M31" s="155">
        <v>1</v>
      </c>
      <c r="N31" s="155">
        <v>1</v>
      </c>
      <c r="O31" s="155">
        <v>0.79348446580646925</v>
      </c>
      <c r="P31" s="155">
        <v>0.76269506790991271</v>
      </c>
      <c r="Q31" s="155">
        <v>0.90337624747427359</v>
      </c>
      <c r="R31" s="155">
        <v>0.84452604747995819</v>
      </c>
      <c r="S31" s="155">
        <v>0.83469199837235586</v>
      </c>
      <c r="T31" s="155">
        <v>1</v>
      </c>
      <c r="U31" s="155">
        <v>0.7982832859544452</v>
      </c>
      <c r="V31" s="155">
        <v>0.86952403766328135</v>
      </c>
      <c r="W31" s="155"/>
      <c r="X31" s="155"/>
      <c r="Y31" s="155"/>
      <c r="Z31" s="155"/>
      <c r="AA31" s="155"/>
      <c r="AB31" s="155"/>
      <c r="AC31" s="155"/>
      <c r="AD31" s="155"/>
      <c r="AE31" s="155"/>
      <c r="AF31" s="155"/>
      <c r="AG31" s="155"/>
      <c r="AH31" s="155"/>
      <c r="AI31" s="155"/>
    </row>
    <row r="32" spans="1:35" x14ac:dyDescent="0.25">
      <c r="A32" s="155">
        <v>48</v>
      </c>
      <c r="B32" s="155">
        <v>223.66317749023438</v>
      </c>
      <c r="C32" s="155">
        <v>0.82151923863658971</v>
      </c>
      <c r="D32" s="155">
        <v>0.9401281453766972</v>
      </c>
      <c r="E32" s="155">
        <v>0.98500159642437657</v>
      </c>
      <c r="F32" s="155">
        <v>0.9884846146466747</v>
      </c>
      <c r="G32" s="155">
        <v>1</v>
      </c>
      <c r="H32" s="155">
        <v>0.72898182868929551</v>
      </c>
      <c r="I32" s="155">
        <v>0.83771770611724516</v>
      </c>
      <c r="J32" s="155">
        <v>0.86800534747810199</v>
      </c>
      <c r="K32" s="155">
        <v>0.83352444562192141</v>
      </c>
      <c r="L32" s="155">
        <v>0.87696200218210552</v>
      </c>
      <c r="M32" s="155">
        <v>1</v>
      </c>
      <c r="N32" s="155">
        <v>1</v>
      </c>
      <c r="O32" s="155">
        <v>0.78863699119491182</v>
      </c>
      <c r="P32" s="155">
        <v>0.75647933765326292</v>
      </c>
      <c r="Q32" s="155">
        <v>0.90000463170974854</v>
      </c>
      <c r="R32" s="155">
        <v>0.84116529790726147</v>
      </c>
      <c r="S32" s="155">
        <v>0.83203269424748005</v>
      </c>
      <c r="T32" s="155">
        <v>1</v>
      </c>
      <c r="U32" s="155">
        <v>0.79513161811480559</v>
      </c>
      <c r="V32" s="155">
        <v>0.86028198226095709</v>
      </c>
      <c r="W32" s="155"/>
      <c r="X32" s="155"/>
      <c r="Y32" s="155"/>
      <c r="Z32" s="155"/>
      <c r="AA32" s="155"/>
      <c r="AB32" s="155"/>
      <c r="AC32" s="155"/>
      <c r="AD32" s="155"/>
      <c r="AE32" s="155"/>
      <c r="AF32" s="155"/>
      <c r="AG32" s="155"/>
      <c r="AH32" s="155"/>
      <c r="AI32" s="155"/>
    </row>
    <row r="33" spans="1:35" x14ac:dyDescent="0.25">
      <c r="A33" s="155">
        <v>49</v>
      </c>
      <c r="B33" s="155">
        <v>259.40255737304688</v>
      </c>
      <c r="C33" s="155">
        <v>0.81187194701808973</v>
      </c>
      <c r="D33" s="155">
        <v>0.93416009983166115</v>
      </c>
      <c r="E33" s="155">
        <v>0.96936717598045496</v>
      </c>
      <c r="F33" s="155">
        <v>0.97644289592282907</v>
      </c>
      <c r="G33" s="155">
        <v>1</v>
      </c>
      <c r="H33" s="155">
        <v>0.72052731773892165</v>
      </c>
      <c r="I33" s="155">
        <v>0.83450700953093249</v>
      </c>
      <c r="J33" s="155">
        <v>0.8637661858599569</v>
      </c>
      <c r="K33" s="155">
        <v>0.83010706651192778</v>
      </c>
      <c r="L33" s="155">
        <v>0.87408846483483782</v>
      </c>
      <c r="M33" s="155">
        <v>1</v>
      </c>
      <c r="N33" s="155">
        <v>1</v>
      </c>
      <c r="O33" s="155">
        <v>0.78417291258190203</v>
      </c>
      <c r="P33" s="155">
        <v>0.75088443206429334</v>
      </c>
      <c r="Q33" s="155">
        <v>0.89664809036881543</v>
      </c>
      <c r="R33" s="155">
        <v>0.8379135668536617</v>
      </c>
      <c r="S33" s="155">
        <v>0.83000226294275481</v>
      </c>
      <c r="T33" s="155">
        <v>1</v>
      </c>
      <c r="U33" s="155">
        <v>0.79118973370019718</v>
      </c>
      <c r="V33" s="155">
        <v>0.84969698837455465</v>
      </c>
      <c r="W33" s="155"/>
      <c r="X33" s="155"/>
      <c r="Y33" s="155"/>
      <c r="Z33" s="155"/>
      <c r="AA33" s="155"/>
      <c r="AB33" s="155"/>
      <c r="AC33" s="155"/>
      <c r="AD33" s="155"/>
      <c r="AE33" s="155"/>
      <c r="AF33" s="155"/>
      <c r="AG33" s="155"/>
      <c r="AH33" s="155"/>
      <c r="AI33" s="155"/>
    </row>
    <row r="34" spans="1:35" x14ac:dyDescent="0.25">
      <c r="A34" s="155">
        <v>50</v>
      </c>
      <c r="B34" s="155">
        <v>299.2506103515625</v>
      </c>
      <c r="C34" s="155">
        <v>0.80250319646517165</v>
      </c>
      <c r="D34" s="155">
        <v>0.92834913577210565</v>
      </c>
      <c r="E34" s="155">
        <v>0.95417790994320661</v>
      </c>
      <c r="F34" s="155">
        <v>0.96471535234510519</v>
      </c>
      <c r="G34" s="155">
        <v>1</v>
      </c>
      <c r="H34" s="155">
        <v>0.71247807288781917</v>
      </c>
      <c r="I34" s="155">
        <v>0.83156786265744898</v>
      </c>
      <c r="J34" s="155">
        <v>0.85934168346451534</v>
      </c>
      <c r="K34" s="155">
        <v>0.8268824134672117</v>
      </c>
      <c r="L34" s="155">
        <v>0.87109816791374761</v>
      </c>
      <c r="M34" s="155">
        <v>1</v>
      </c>
      <c r="N34" s="155">
        <v>1</v>
      </c>
      <c r="O34" s="155">
        <v>0.77947682661515871</v>
      </c>
      <c r="P34" s="155">
        <v>0.74491961589551303</v>
      </c>
      <c r="Q34" s="155">
        <v>0.89346639283264995</v>
      </c>
      <c r="R34" s="155">
        <v>0.83483623104338978</v>
      </c>
      <c r="S34" s="155">
        <v>0.8278415020568024</v>
      </c>
      <c r="T34" s="155">
        <v>1</v>
      </c>
      <c r="U34" s="155">
        <v>0.78766146014274985</v>
      </c>
      <c r="V34" s="155">
        <v>0.83996608986260868</v>
      </c>
      <c r="W34" s="155"/>
      <c r="X34" s="155"/>
      <c r="Y34" s="155"/>
      <c r="Z34" s="155"/>
      <c r="AA34" s="155"/>
      <c r="AB34" s="155"/>
      <c r="AC34" s="155"/>
      <c r="AD34" s="155"/>
      <c r="AE34" s="155"/>
      <c r="AF34" s="155"/>
      <c r="AG34" s="155"/>
      <c r="AH34" s="155"/>
      <c r="AI34" s="155"/>
    </row>
    <row r="35" spans="1:35" x14ac:dyDescent="0.25">
      <c r="A35" s="155">
        <v>51</v>
      </c>
      <c r="B35" s="155">
        <v>350.452392578125</v>
      </c>
      <c r="C35" s="155">
        <v>0.79317165411594348</v>
      </c>
      <c r="D35" s="155">
        <v>0.92254699266839213</v>
      </c>
      <c r="E35" s="155">
        <v>0.93857623948768931</v>
      </c>
      <c r="F35" s="155">
        <v>0.9526279546525358</v>
      </c>
      <c r="G35" s="155">
        <v>1</v>
      </c>
      <c r="H35" s="155">
        <v>0.70378235495862251</v>
      </c>
      <c r="I35" s="155">
        <v>0.82880191889855803</v>
      </c>
      <c r="J35" s="155">
        <v>0.85512543524383822</v>
      </c>
      <c r="K35" s="155">
        <v>0.8237377946329878</v>
      </c>
      <c r="L35" s="155">
        <v>0.86825530468157441</v>
      </c>
      <c r="M35" s="155">
        <v>1</v>
      </c>
      <c r="N35" s="155">
        <v>1</v>
      </c>
      <c r="O35" s="155">
        <v>0.77498726242885951</v>
      </c>
      <c r="P35" s="155">
        <v>0.73908454232664056</v>
      </c>
      <c r="Q35" s="155">
        <v>0.89035373690801467</v>
      </c>
      <c r="R35" s="155">
        <v>0.83188000509310811</v>
      </c>
      <c r="S35" s="155">
        <v>0.82574550928576129</v>
      </c>
      <c r="T35" s="155">
        <v>1</v>
      </c>
      <c r="U35" s="155">
        <v>0.78441818100169314</v>
      </c>
      <c r="V35" s="155">
        <v>0.83007093752868599</v>
      </c>
      <c r="W35" s="155"/>
      <c r="X35" s="155"/>
      <c r="Y35" s="155"/>
      <c r="Z35" s="155"/>
      <c r="AA35" s="155"/>
      <c r="AB35" s="155"/>
      <c r="AC35" s="155"/>
      <c r="AD35" s="155"/>
      <c r="AE35" s="155"/>
      <c r="AF35" s="155"/>
      <c r="AG35" s="155"/>
      <c r="AH35" s="155"/>
      <c r="AI35" s="155"/>
    </row>
    <row r="36" spans="1:35" x14ac:dyDescent="0.25">
      <c r="A36" s="155">
        <v>52</v>
      </c>
      <c r="B36" s="155">
        <v>405.24298095703125</v>
      </c>
      <c r="C36" s="155">
        <v>0.78397990151495178</v>
      </c>
      <c r="D36" s="155">
        <v>0.91681502274750681</v>
      </c>
      <c r="E36" s="155">
        <v>0.92364615060412214</v>
      </c>
      <c r="F36" s="155">
        <v>0.94101583731225602</v>
      </c>
      <c r="G36" s="155">
        <v>1</v>
      </c>
      <c r="H36" s="155">
        <v>0.69586085831205602</v>
      </c>
      <c r="I36" s="155">
        <v>0.82615022405956073</v>
      </c>
      <c r="J36" s="155">
        <v>0.85116614236566224</v>
      </c>
      <c r="K36" s="155">
        <v>0.82073074777332244</v>
      </c>
      <c r="L36" s="155">
        <v>0.86559095703728384</v>
      </c>
      <c r="M36" s="155">
        <v>1</v>
      </c>
      <c r="N36" s="155">
        <v>1</v>
      </c>
      <c r="O36" s="155">
        <v>0.77058150618721055</v>
      </c>
      <c r="P36" s="155">
        <v>0.73358607399584752</v>
      </c>
      <c r="Q36" s="155">
        <v>0.88737024961447541</v>
      </c>
      <c r="R36" s="155">
        <v>0.82902451585866854</v>
      </c>
      <c r="S36" s="155">
        <v>0.82399459149555143</v>
      </c>
      <c r="T36" s="155">
        <v>1</v>
      </c>
      <c r="U36" s="155">
        <v>0.78137640636231309</v>
      </c>
      <c r="V36" s="155">
        <v>0.82001401116698813</v>
      </c>
      <c r="W36" s="155"/>
      <c r="X36" s="155"/>
      <c r="Y36" s="155"/>
      <c r="Z36" s="155"/>
      <c r="AA36" s="155"/>
      <c r="AB36" s="155"/>
      <c r="AC36" s="155"/>
      <c r="AD36" s="155"/>
      <c r="AE36" s="155"/>
      <c r="AF36" s="155"/>
      <c r="AG36" s="155"/>
      <c r="AH36" s="155"/>
      <c r="AI36" s="155"/>
    </row>
    <row r="37" spans="1:35" x14ac:dyDescent="0.25">
      <c r="A37" s="155">
        <v>53</v>
      </c>
      <c r="B37" s="155">
        <v>473.0123291015625</v>
      </c>
      <c r="C37" s="155">
        <v>0.77473589148176514</v>
      </c>
      <c r="D37" s="155">
        <v>0.91103377717097278</v>
      </c>
      <c r="E37" s="155">
        <v>0.90853163961332695</v>
      </c>
      <c r="F37" s="155">
        <v>0.92921248287194524</v>
      </c>
      <c r="G37" s="155">
        <v>1</v>
      </c>
      <c r="H37" s="155">
        <v>0.68758571907667487</v>
      </c>
      <c r="I37" s="155">
        <v>0.8236210505170205</v>
      </c>
      <c r="J37" s="155">
        <v>0.846944967337943</v>
      </c>
      <c r="K37" s="155">
        <v>0.81784767195392793</v>
      </c>
      <c r="L37" s="155">
        <v>0.8627584158281526</v>
      </c>
      <c r="M37" s="155">
        <v>1</v>
      </c>
      <c r="N37" s="155">
        <v>1</v>
      </c>
      <c r="O37" s="155">
        <v>0.76634822684231807</v>
      </c>
      <c r="P37" s="155">
        <v>0.7281324859322208</v>
      </c>
      <c r="Q37" s="155">
        <v>0.88450874641769528</v>
      </c>
      <c r="R37" s="155">
        <v>0.82631562674065662</v>
      </c>
      <c r="S37" s="155">
        <v>0.82230610091215472</v>
      </c>
      <c r="T37" s="155">
        <v>1</v>
      </c>
      <c r="U37" s="155">
        <v>0.77853391375473346</v>
      </c>
      <c r="V37" s="155">
        <v>0.8102813324215683</v>
      </c>
      <c r="W37" s="155"/>
      <c r="X37" s="155"/>
      <c r="Y37" s="155"/>
      <c r="Z37" s="155"/>
      <c r="AA37" s="155"/>
      <c r="AB37" s="155"/>
      <c r="AC37" s="155"/>
      <c r="AD37" s="155"/>
      <c r="AE37" s="155"/>
      <c r="AF37" s="155"/>
      <c r="AG37" s="155"/>
      <c r="AH37" s="155"/>
      <c r="AI37" s="155"/>
    </row>
    <row r="38" spans="1:35" x14ac:dyDescent="0.25">
      <c r="A38" s="155">
        <v>54</v>
      </c>
      <c r="B38" s="155">
        <v>551.31982421875</v>
      </c>
      <c r="C38" s="155">
        <v>0.76562916850417573</v>
      </c>
      <c r="D38" s="155">
        <v>0.9053184478374009</v>
      </c>
      <c r="E38" s="155">
        <v>0.89360983234991964</v>
      </c>
      <c r="F38" s="155">
        <v>0.91750456641300993</v>
      </c>
      <c r="G38" s="155">
        <v>0.98321650032035068</v>
      </c>
      <c r="H38" s="155">
        <v>0.67950177623128061</v>
      </c>
      <c r="I38" s="155">
        <v>0.82119583998526369</v>
      </c>
      <c r="J38" s="155">
        <v>0.84289933420684848</v>
      </c>
      <c r="K38" s="155">
        <v>0.81508878426198494</v>
      </c>
      <c r="L38" s="155">
        <v>0.8600549821521607</v>
      </c>
      <c r="M38" s="155">
        <v>1</v>
      </c>
      <c r="N38" s="155">
        <v>1</v>
      </c>
      <c r="O38" s="155">
        <v>0.76218445184193595</v>
      </c>
      <c r="P38" s="155">
        <v>0.72274613267467014</v>
      </c>
      <c r="Q38" s="155">
        <v>0.88177177383843552</v>
      </c>
      <c r="R38" s="155">
        <v>0.82374467288849518</v>
      </c>
      <c r="S38" s="155">
        <v>0.82078319423133073</v>
      </c>
      <c r="T38" s="155">
        <v>1</v>
      </c>
      <c r="U38" s="155">
        <v>0.77586298168944812</v>
      </c>
      <c r="V38" s="155">
        <v>0.80051523133501445</v>
      </c>
      <c r="W38" s="155"/>
      <c r="X38" s="155"/>
      <c r="Y38" s="155"/>
      <c r="Z38" s="155"/>
      <c r="AA38" s="155"/>
      <c r="AB38" s="155"/>
      <c r="AC38" s="155"/>
      <c r="AD38" s="155"/>
      <c r="AE38" s="155"/>
      <c r="AF38" s="155"/>
      <c r="AG38" s="155"/>
      <c r="AH38" s="155"/>
      <c r="AI38" s="155"/>
    </row>
    <row r="39" spans="1:35" x14ac:dyDescent="0.25">
      <c r="A39" s="155">
        <v>55</v>
      </c>
      <c r="B39" s="155">
        <v>638.1107177734375</v>
      </c>
      <c r="C39" s="155">
        <v>0.75657708685213165</v>
      </c>
      <c r="D39" s="155">
        <v>0.89960934260641645</v>
      </c>
      <c r="E39" s="155">
        <v>0.87888372563798667</v>
      </c>
      <c r="F39" s="155">
        <v>0.90589888883019432</v>
      </c>
      <c r="G39" s="155">
        <v>0.96732904119434682</v>
      </c>
      <c r="H39" s="155">
        <v>0.67187017835293772</v>
      </c>
      <c r="I39" s="155">
        <v>0.81887710112903067</v>
      </c>
      <c r="J39" s="155">
        <v>0.83898741258608067</v>
      </c>
      <c r="K39" s="155">
        <v>0.81244119798524117</v>
      </c>
      <c r="L39" s="155">
        <v>0.85745228927066375</v>
      </c>
      <c r="M39" s="155">
        <v>1</v>
      </c>
      <c r="N39" s="155">
        <v>1</v>
      </c>
      <c r="O39" s="155">
        <v>0.75810247689575649</v>
      </c>
      <c r="P39" s="155">
        <v>0.71734933275636414</v>
      </c>
      <c r="Q39" s="155">
        <v>0.87915368079632883</v>
      </c>
      <c r="R39" s="155">
        <v>0.82129921643692494</v>
      </c>
      <c r="S39" s="155">
        <v>0.81944600937928014</v>
      </c>
      <c r="T39" s="155">
        <v>1</v>
      </c>
      <c r="U39" s="155">
        <v>0.77336297888095029</v>
      </c>
      <c r="V39" s="155">
        <v>0.79114405036237812</v>
      </c>
      <c r="W39" s="155"/>
      <c r="X39" s="155"/>
      <c r="Y39" s="155"/>
      <c r="Z39" s="155"/>
      <c r="AA39" s="155"/>
      <c r="AB39" s="155"/>
      <c r="AC39" s="155"/>
      <c r="AD39" s="155"/>
      <c r="AE39" s="155"/>
      <c r="AF39" s="155"/>
      <c r="AG39" s="155"/>
      <c r="AH39" s="155"/>
      <c r="AI39" s="155"/>
    </row>
    <row r="40" spans="1:35" x14ac:dyDescent="0.25">
      <c r="A40" s="155">
        <v>56</v>
      </c>
      <c r="B40" s="155">
        <v>743.79327392578125</v>
      </c>
      <c r="C40" s="155">
        <v>0.74761974818307619</v>
      </c>
      <c r="D40" s="155">
        <v>0.89393207314088208</v>
      </c>
      <c r="E40" s="155">
        <v>0.86409204500595782</v>
      </c>
      <c r="F40" s="155">
        <v>0.89418480022075664</v>
      </c>
      <c r="G40" s="155">
        <v>0.95090908988822687</v>
      </c>
      <c r="H40" s="155">
        <v>0.66399973893094244</v>
      </c>
      <c r="I40" s="155">
        <v>0.81670107448724494</v>
      </c>
      <c r="J40" s="155">
        <v>0.83508509473920656</v>
      </c>
      <c r="K40" s="155">
        <v>0.80984195419605576</v>
      </c>
      <c r="L40" s="155">
        <v>0.85486615869804561</v>
      </c>
      <c r="M40" s="155">
        <v>1</v>
      </c>
      <c r="N40" s="155">
        <v>1</v>
      </c>
      <c r="O40" s="155">
        <v>0.75397285936653102</v>
      </c>
      <c r="P40" s="155">
        <v>0.7123193540595355</v>
      </c>
      <c r="Q40" s="155">
        <v>0.87659873966894808</v>
      </c>
      <c r="R40" s="155">
        <v>0.81894449420966053</v>
      </c>
      <c r="S40" s="155">
        <v>0.81823087425888541</v>
      </c>
      <c r="T40" s="155">
        <v>1</v>
      </c>
      <c r="U40" s="155">
        <v>0.77106807423493584</v>
      </c>
      <c r="V40" s="155">
        <v>0.78187946089573446</v>
      </c>
      <c r="W40" s="155"/>
      <c r="X40" s="155"/>
      <c r="Y40" s="155"/>
      <c r="Z40" s="155"/>
      <c r="AA40" s="155"/>
      <c r="AB40" s="155"/>
      <c r="AC40" s="155"/>
      <c r="AD40" s="155"/>
      <c r="AE40" s="155"/>
      <c r="AF40" s="155"/>
      <c r="AG40" s="155"/>
      <c r="AH40" s="155"/>
      <c r="AI40" s="155"/>
    </row>
    <row r="41" spans="1:35" x14ac:dyDescent="0.25">
      <c r="A41" s="155">
        <v>57</v>
      </c>
      <c r="B41" s="155">
        <v>864.6414794921875</v>
      </c>
      <c r="C41" s="155">
        <v>0.73879474607003226</v>
      </c>
      <c r="D41" s="155">
        <v>0.88831737793471544</v>
      </c>
      <c r="E41" s="155">
        <v>0.84952014138918674</v>
      </c>
      <c r="F41" s="155">
        <v>0.88258438114401638</v>
      </c>
      <c r="G41" s="155">
        <v>0.93492555977766945</v>
      </c>
      <c r="H41" s="155">
        <v>0.65635654436879942</v>
      </c>
      <c r="I41" s="155">
        <v>0.8146106975604398</v>
      </c>
      <c r="J41" s="155">
        <v>0.83109902982439043</v>
      </c>
      <c r="K41" s="155">
        <v>0.80734512390328961</v>
      </c>
      <c r="L41" s="155">
        <v>0.85223604691236887</v>
      </c>
      <c r="M41" s="155">
        <v>1</v>
      </c>
      <c r="N41" s="155">
        <v>1</v>
      </c>
      <c r="O41" s="155">
        <v>0.75012362994865667</v>
      </c>
      <c r="P41" s="155">
        <v>0.70732566156808585</v>
      </c>
      <c r="Q41" s="155">
        <v>0.87415911719501682</v>
      </c>
      <c r="R41" s="155">
        <v>0.81670490982640054</v>
      </c>
      <c r="S41" s="155">
        <v>0.81716727504681885</v>
      </c>
      <c r="T41" s="155">
        <v>1</v>
      </c>
      <c r="U41" s="155">
        <v>0.76891850955907004</v>
      </c>
      <c r="V41" s="155">
        <v>0.77277714417663501</v>
      </c>
      <c r="W41" s="155"/>
      <c r="X41" s="155"/>
      <c r="Y41" s="155"/>
      <c r="Z41" s="155"/>
      <c r="AA41" s="155"/>
      <c r="AB41" s="155"/>
      <c r="AC41" s="155"/>
      <c r="AD41" s="155"/>
      <c r="AE41" s="155"/>
      <c r="AF41" s="155"/>
      <c r="AG41" s="155"/>
      <c r="AH41" s="155"/>
      <c r="AI41" s="155"/>
    </row>
    <row r="42" spans="1:35" x14ac:dyDescent="0.25">
      <c r="A42" s="155">
        <v>58</v>
      </c>
      <c r="B42" s="155">
        <v>1005.2373657226563</v>
      </c>
      <c r="C42" s="155">
        <v>0.72995815919065776</v>
      </c>
      <c r="D42" s="155">
        <v>0.8826823435969654</v>
      </c>
      <c r="E42" s="155">
        <v>0.83506824767432475</v>
      </c>
      <c r="F42" s="155">
        <v>0.87100807508327083</v>
      </c>
      <c r="G42" s="155">
        <v>0.91909040287191535</v>
      </c>
      <c r="H42" s="155">
        <v>0.64880044353405431</v>
      </c>
      <c r="I42" s="155">
        <v>0.81258475709457156</v>
      </c>
      <c r="J42" s="155">
        <v>0.82716229071540959</v>
      </c>
      <c r="K42" s="155">
        <v>0.80494934267188178</v>
      </c>
      <c r="L42" s="155">
        <v>0.84965262874668779</v>
      </c>
      <c r="M42" s="155">
        <v>0.98492478421251572</v>
      </c>
      <c r="N42" s="155">
        <v>1</v>
      </c>
      <c r="O42" s="155">
        <v>0.7462490512101978</v>
      </c>
      <c r="P42" s="155">
        <v>0.70246843145414717</v>
      </c>
      <c r="Q42" s="155">
        <v>0.87183921951050258</v>
      </c>
      <c r="R42" s="155">
        <v>0.81458964016669766</v>
      </c>
      <c r="S42" s="155">
        <v>0.81623639667300507</v>
      </c>
      <c r="T42" s="155">
        <v>1</v>
      </c>
      <c r="U42" s="155">
        <v>0.76689581685119279</v>
      </c>
      <c r="V42" s="155">
        <v>0.76384559843069333</v>
      </c>
      <c r="W42" s="155"/>
      <c r="X42" s="155"/>
      <c r="Y42" s="155"/>
      <c r="Z42" s="155"/>
      <c r="AA42" s="155"/>
      <c r="AB42" s="155"/>
      <c r="AC42" s="155"/>
      <c r="AD42" s="155"/>
      <c r="AE42" s="155"/>
      <c r="AF42" s="155"/>
      <c r="AG42" s="155"/>
      <c r="AH42" s="155"/>
      <c r="AI42" s="155"/>
    </row>
    <row r="43" spans="1:35" x14ac:dyDescent="0.25">
      <c r="A43" s="155">
        <v>59</v>
      </c>
      <c r="B43" s="155">
        <v>1171.751708984375</v>
      </c>
      <c r="C43" s="155">
        <v>0.7212126160771789</v>
      </c>
      <c r="D43" s="155">
        <v>0.87710673713134268</v>
      </c>
      <c r="E43" s="155">
        <v>0.82068341578363413</v>
      </c>
      <c r="F43" s="155">
        <v>0.85939965744501234</v>
      </c>
      <c r="G43" s="155">
        <v>0.90316100484517647</v>
      </c>
      <c r="H43" s="155">
        <v>0.64121315303081539</v>
      </c>
      <c r="I43" s="155">
        <v>0.81062727508644505</v>
      </c>
      <c r="J43" s="155">
        <v>0.82333071769300259</v>
      </c>
      <c r="K43" s="155">
        <v>0.80257022220953067</v>
      </c>
      <c r="L43" s="155">
        <v>0.84715466848285426</v>
      </c>
      <c r="M43" s="155">
        <v>0.97043632571022753</v>
      </c>
      <c r="N43" s="155">
        <v>1</v>
      </c>
      <c r="O43" s="155">
        <v>0.74255094800665489</v>
      </c>
      <c r="P43" s="155">
        <v>0.69765367103069675</v>
      </c>
      <c r="Q43" s="155">
        <v>0.86955960030087931</v>
      </c>
      <c r="R43" s="155">
        <v>0.81257716998561946</v>
      </c>
      <c r="S43" s="155">
        <v>0.81544864026359754</v>
      </c>
      <c r="T43" s="155">
        <v>1</v>
      </c>
      <c r="U43" s="155">
        <v>0.76500902656521108</v>
      </c>
      <c r="V43" s="155">
        <v>0.75515491192186834</v>
      </c>
      <c r="W43" s="155"/>
      <c r="X43" s="155"/>
      <c r="Y43" s="155"/>
      <c r="Z43" s="155"/>
      <c r="AA43" s="155"/>
      <c r="AB43" s="155"/>
      <c r="AC43" s="155"/>
      <c r="AD43" s="155"/>
      <c r="AE43" s="155"/>
      <c r="AF43" s="155"/>
      <c r="AG43" s="155"/>
      <c r="AH43" s="155"/>
      <c r="AI43" s="155"/>
    </row>
    <row r="44" spans="1:35" x14ac:dyDescent="0.25">
      <c r="A44" s="155">
        <v>60</v>
      </c>
      <c r="B44" s="155">
        <v>1361.4171142578125</v>
      </c>
      <c r="C44" s="155">
        <v>0.71247184055643531</v>
      </c>
      <c r="D44" s="155">
        <v>0.87155411596967314</v>
      </c>
      <c r="E44" s="155">
        <v>0.80615821270905097</v>
      </c>
      <c r="F44" s="155">
        <v>0.84759490030104812</v>
      </c>
      <c r="G44" s="155">
        <v>0.88767826246967918</v>
      </c>
      <c r="H44" s="155">
        <v>0.63385725606558518</v>
      </c>
      <c r="I44" s="155">
        <v>0.80874661769974343</v>
      </c>
      <c r="J44" s="155">
        <v>0.81945027986146957</v>
      </c>
      <c r="K44" s="155">
        <v>0.80023678730348735</v>
      </c>
      <c r="L44" s="155">
        <v>0.84464482195214097</v>
      </c>
      <c r="M44" s="155">
        <v>0.95600963355485591</v>
      </c>
      <c r="N44" s="155">
        <v>1</v>
      </c>
      <c r="O44" s="155">
        <v>0.73888926342040584</v>
      </c>
      <c r="P44" s="155">
        <v>0.69283504165697596</v>
      </c>
      <c r="Q44" s="155">
        <v>0.86734980961674812</v>
      </c>
      <c r="R44" s="155">
        <v>0.81065621225765594</v>
      </c>
      <c r="S44" s="155">
        <v>0.81480019550844995</v>
      </c>
      <c r="T44" s="155">
        <v>1</v>
      </c>
      <c r="U44" s="155">
        <v>0.76326977884761349</v>
      </c>
      <c r="V44" s="155">
        <v>0.74654404050607892</v>
      </c>
      <c r="W44" s="155"/>
      <c r="X44" s="155"/>
      <c r="Y44" s="155"/>
      <c r="Z44" s="155"/>
      <c r="AA44" s="155"/>
      <c r="AB44" s="155"/>
      <c r="AC44" s="155"/>
      <c r="AD44" s="155"/>
      <c r="AE44" s="155"/>
      <c r="AF44" s="155"/>
      <c r="AG44" s="155"/>
      <c r="AH44" s="155"/>
      <c r="AI44" s="155"/>
    </row>
    <row r="45" spans="1:35" x14ac:dyDescent="0.25">
      <c r="A45" s="155">
        <v>61</v>
      </c>
      <c r="B45" s="155">
        <v>1584.997802734375</v>
      </c>
      <c r="C45" s="155">
        <v>0.70377067384426606</v>
      </c>
      <c r="D45" s="155">
        <v>0.86606090185025897</v>
      </c>
      <c r="E45" s="155">
        <v>0.79193202599041779</v>
      </c>
      <c r="F45" s="155">
        <v>0.83591427782966954</v>
      </c>
      <c r="G45" s="155">
        <v>0.87213068411032879</v>
      </c>
      <c r="H45" s="155">
        <v>0.62648548392666614</v>
      </c>
      <c r="I45" s="155">
        <v>0.80690393290251416</v>
      </c>
      <c r="J45" s="155">
        <v>0.81548556743865652</v>
      </c>
      <c r="K45" s="155">
        <v>0.79796008183320577</v>
      </c>
      <c r="L45" s="155">
        <v>0.84210390922552625</v>
      </c>
      <c r="M45" s="155">
        <v>0.94161003006437038</v>
      </c>
      <c r="N45" s="155">
        <v>0.97680673383046412</v>
      </c>
      <c r="O45" s="155">
        <v>0.73525451444381018</v>
      </c>
      <c r="P45" s="155">
        <v>0.68823097913555753</v>
      </c>
      <c r="Q45" s="155">
        <v>0.86522012630298151</v>
      </c>
      <c r="R45" s="155">
        <v>0.80884139132821176</v>
      </c>
      <c r="S45" s="155">
        <v>0.81427940556424727</v>
      </c>
      <c r="T45" s="155">
        <v>1</v>
      </c>
      <c r="U45" s="155">
        <v>0.76164810864674948</v>
      </c>
      <c r="V45" s="155">
        <v>0.73827217171401116</v>
      </c>
      <c r="W45" s="155"/>
      <c r="X45" s="155"/>
      <c r="Y45" s="155"/>
      <c r="Z45" s="155"/>
      <c r="AA45" s="155"/>
      <c r="AB45" s="155"/>
      <c r="AC45" s="155"/>
      <c r="AD45" s="155"/>
      <c r="AE45" s="155"/>
      <c r="AF45" s="155"/>
      <c r="AG45" s="155"/>
      <c r="AH45" s="155"/>
      <c r="AI45" s="155"/>
    </row>
    <row r="46" spans="1:35" x14ac:dyDescent="0.25">
      <c r="A46" s="155">
        <v>62</v>
      </c>
      <c r="B46" s="155">
        <v>1842.3460693359375</v>
      </c>
      <c r="C46" s="155">
        <v>0.69502426697844744</v>
      </c>
      <c r="D46" s="155">
        <v>0.8605844038700311</v>
      </c>
      <c r="E46" s="155">
        <v>0.7776616478309708</v>
      </c>
      <c r="F46" s="155">
        <v>0.82409323336552587</v>
      </c>
      <c r="G46" s="155">
        <v>0.85687513015697581</v>
      </c>
      <c r="H46" s="155">
        <v>0.61925162740901585</v>
      </c>
      <c r="I46" s="155">
        <v>0.80511060501487408</v>
      </c>
      <c r="J46" s="155">
        <v>0.81147442776127177</v>
      </c>
      <c r="K46" s="155">
        <v>0.79569452191018852</v>
      </c>
      <c r="L46" s="155">
        <v>0.83955958573483869</v>
      </c>
      <c r="M46" s="155">
        <v>0.92747626945951556</v>
      </c>
      <c r="N46" s="155">
        <v>0.95405648557140699</v>
      </c>
      <c r="O46" s="155">
        <v>0.73170623192146245</v>
      </c>
      <c r="P46" s="155">
        <v>0.68362252705083182</v>
      </c>
      <c r="Q46" s="155">
        <v>0.86312924642568156</v>
      </c>
      <c r="R46" s="155">
        <v>0.80712939874245615</v>
      </c>
      <c r="S46" s="155">
        <v>0.81388561227350442</v>
      </c>
      <c r="T46" s="155">
        <v>0.96794696919389245</v>
      </c>
      <c r="U46" s="155">
        <v>0.76015866478466143</v>
      </c>
      <c r="V46" s="155">
        <v>0.73026315682350562</v>
      </c>
      <c r="W46" s="155"/>
      <c r="X46" s="155"/>
      <c r="Y46" s="155"/>
      <c r="Z46" s="155"/>
      <c r="AA46" s="155"/>
      <c r="AB46" s="155"/>
      <c r="AC46" s="155"/>
      <c r="AD46" s="155"/>
      <c r="AE46" s="155"/>
      <c r="AF46" s="155"/>
      <c r="AG46" s="155"/>
      <c r="AH46" s="155"/>
      <c r="AI46" s="155"/>
    </row>
    <row r="47" spans="1:35" x14ac:dyDescent="0.25">
      <c r="A47" s="155">
        <v>63</v>
      </c>
      <c r="B47" s="155">
        <v>2145.544921875</v>
      </c>
      <c r="C47" s="155">
        <v>0.68625969511065754</v>
      </c>
      <c r="D47" s="155">
        <v>0.85514193410846562</v>
      </c>
      <c r="E47" s="155">
        <v>0.76333965755489663</v>
      </c>
      <c r="F47" s="155">
        <v>0.81210186579642563</v>
      </c>
      <c r="G47" s="155">
        <v>0.84156545895465285</v>
      </c>
      <c r="H47" s="155">
        <v>0.61199271307242031</v>
      </c>
      <c r="I47" s="155">
        <v>0.80332769384218128</v>
      </c>
      <c r="J47" s="155">
        <v>0.80740801342907376</v>
      </c>
      <c r="K47" s="155">
        <v>0.79344122298835407</v>
      </c>
      <c r="L47" s="155">
        <v>0.83700978846040819</v>
      </c>
      <c r="M47" s="155">
        <v>0.91348928792179851</v>
      </c>
      <c r="N47" s="155">
        <v>0.93176319286245279</v>
      </c>
      <c r="O47" s="155">
        <v>0.72821427302127972</v>
      </c>
      <c r="P47" s="155">
        <v>0.67905199362756408</v>
      </c>
      <c r="Q47" s="155">
        <v>0.86107920773629176</v>
      </c>
      <c r="R47" s="155">
        <v>0.80549744142385782</v>
      </c>
      <c r="S47" s="155">
        <v>0.81361036472593373</v>
      </c>
      <c r="T47" s="155">
        <v>0.93687998058601374</v>
      </c>
      <c r="U47" s="155">
        <v>0.75877255528497567</v>
      </c>
      <c r="V47" s="155">
        <v>0.72252237075438253</v>
      </c>
      <c r="W47" s="155"/>
      <c r="X47" s="155"/>
      <c r="Y47" s="155"/>
      <c r="Z47" s="155"/>
      <c r="AA47" s="155"/>
      <c r="AB47" s="155"/>
      <c r="AC47" s="155"/>
      <c r="AD47" s="155"/>
      <c r="AE47" s="155"/>
      <c r="AF47" s="155"/>
      <c r="AG47" s="155"/>
      <c r="AH47" s="155"/>
      <c r="AI47" s="155"/>
    </row>
    <row r="48" spans="1:35" x14ac:dyDescent="0.25">
      <c r="A48" s="155">
        <v>64</v>
      </c>
      <c r="B48" s="155">
        <v>2499.422119140625</v>
      </c>
      <c r="C48" s="155">
        <v>0.67742584318930321</v>
      </c>
      <c r="D48" s="155">
        <v>0.8497012037866799</v>
      </c>
      <c r="E48" s="155">
        <v>0.74923063068553453</v>
      </c>
      <c r="F48" s="155">
        <v>0.8001463137585223</v>
      </c>
      <c r="G48" s="155">
        <v>0.82634703189697112</v>
      </c>
      <c r="H48" s="155">
        <v>0.60476970596994384</v>
      </c>
      <c r="I48" s="155">
        <v>0.80156073304163333</v>
      </c>
      <c r="J48" s="155">
        <v>0.80326338083129589</v>
      </c>
      <c r="K48" s="155">
        <v>0.79119953867976767</v>
      </c>
      <c r="L48" s="155">
        <v>0.83444391488588532</v>
      </c>
      <c r="M48" s="155">
        <v>0.89960218918198975</v>
      </c>
      <c r="N48" s="155">
        <v>0.90995539509073031</v>
      </c>
      <c r="O48" s="155">
        <v>0.72477033737303831</v>
      </c>
      <c r="P48" s="155">
        <v>0.67450820586254956</v>
      </c>
      <c r="Q48" s="155">
        <v>0.85906512693540094</v>
      </c>
      <c r="R48" s="155">
        <v>0.80397156577429429</v>
      </c>
      <c r="S48" s="155">
        <v>0.81345760299483116</v>
      </c>
      <c r="T48" s="155">
        <v>0.90630862100906351</v>
      </c>
      <c r="U48" s="155">
        <v>0.75749686011520911</v>
      </c>
      <c r="V48" s="155">
        <v>0.71502446054139024</v>
      </c>
      <c r="W48" s="155"/>
      <c r="X48" s="155"/>
      <c r="Y48" s="155"/>
      <c r="Z48" s="155"/>
      <c r="AA48" s="155"/>
      <c r="AB48" s="155"/>
      <c r="AC48" s="155"/>
      <c r="AD48" s="155"/>
      <c r="AE48" s="155"/>
      <c r="AF48" s="155"/>
      <c r="AG48" s="155"/>
      <c r="AH48" s="155"/>
      <c r="AI48" s="155"/>
    </row>
    <row r="49" spans="1:35" x14ac:dyDescent="0.25">
      <c r="A49" s="155">
        <v>65</v>
      </c>
      <c r="B49" s="155">
        <v>2904.48046875</v>
      </c>
      <c r="C49" s="155">
        <v>0.66848371319027466</v>
      </c>
      <c r="D49" s="155">
        <v>0.84423618862707284</v>
      </c>
      <c r="E49" s="155">
        <v>0.73496481593050078</v>
      </c>
      <c r="F49" s="155">
        <v>0.78791811260546607</v>
      </c>
      <c r="G49" s="155">
        <v>0.8114701835416297</v>
      </c>
      <c r="H49" s="155">
        <v>0.59769515641994531</v>
      </c>
      <c r="I49" s="155">
        <v>0.79978080459673562</v>
      </c>
      <c r="J49" s="155">
        <v>0.79901676305975944</v>
      </c>
      <c r="K49" s="155">
        <v>0.78895875068289789</v>
      </c>
      <c r="L49" s="155">
        <v>0.83185156324161991</v>
      </c>
      <c r="M49" s="155">
        <v>0.88594086824645213</v>
      </c>
      <c r="N49" s="155">
        <v>0.88831189595370008</v>
      </c>
      <c r="O49" s="155">
        <v>0.72140645102676559</v>
      </c>
      <c r="P49" s="155">
        <v>0.67000834297069478</v>
      </c>
      <c r="Q49" s="155">
        <v>0.85707747577936688</v>
      </c>
      <c r="R49" s="155">
        <v>0.80251733564771166</v>
      </c>
      <c r="S49" s="155">
        <v>0.81342000713603091</v>
      </c>
      <c r="T49" s="155">
        <v>0.87641198549443244</v>
      </c>
      <c r="U49" s="155">
        <v>0.75630933262712896</v>
      </c>
      <c r="V49" s="155">
        <v>0.70778136192741059</v>
      </c>
      <c r="W49" s="155"/>
      <c r="X49" s="155"/>
      <c r="Y49" s="155"/>
      <c r="Z49" s="155"/>
      <c r="AA49" s="155"/>
      <c r="AB49" s="155"/>
      <c r="AC49" s="155"/>
      <c r="AD49" s="155"/>
      <c r="AE49" s="155"/>
      <c r="AF49" s="155"/>
      <c r="AG49" s="155"/>
      <c r="AH49" s="155"/>
      <c r="AI49" s="155"/>
    </row>
    <row r="50" spans="1:35" x14ac:dyDescent="0.25">
      <c r="A50" s="155">
        <v>66</v>
      </c>
      <c r="B50" s="155">
        <v>3379.964111328125</v>
      </c>
      <c r="C50" s="155">
        <v>0.65948449621355254</v>
      </c>
      <c r="D50" s="155">
        <v>0.83878499894639469</v>
      </c>
      <c r="E50" s="155">
        <v>0.72066238892940249</v>
      </c>
      <c r="F50" s="155">
        <v>0.77551676665325875</v>
      </c>
      <c r="G50" s="155">
        <v>0.79657263934772904</v>
      </c>
      <c r="H50" s="155">
        <v>0.59059724967424043</v>
      </c>
      <c r="I50" s="155">
        <v>0.79797874320495643</v>
      </c>
      <c r="J50" s="155">
        <v>0.79462809469446216</v>
      </c>
      <c r="K50" s="155">
        <v>0.78667256169136135</v>
      </c>
      <c r="L50" s="155">
        <v>0.82921497633068864</v>
      </c>
      <c r="M50" s="155">
        <v>0.87246455674253842</v>
      </c>
      <c r="N50" s="155">
        <v>0.8674528328844503</v>
      </c>
      <c r="O50" s="155">
        <v>0.71811058839873221</v>
      </c>
      <c r="P50" s="155">
        <v>0.66550977682765533</v>
      </c>
      <c r="Q50" s="155">
        <v>0.85507521020204325</v>
      </c>
      <c r="R50" s="155">
        <v>0.80114656797185979</v>
      </c>
      <c r="S50" s="155">
        <v>0.81349225317478524</v>
      </c>
      <c r="T50" s="155">
        <v>0.84699170180896155</v>
      </c>
      <c r="U50" s="155">
        <v>0.75520415830513365</v>
      </c>
      <c r="V50" s="155">
        <v>0.70082115903972675</v>
      </c>
      <c r="W50" s="155"/>
      <c r="X50" s="155"/>
      <c r="Y50" s="155"/>
      <c r="Z50" s="155"/>
      <c r="AA50" s="155"/>
      <c r="AB50" s="155"/>
      <c r="AC50" s="155"/>
      <c r="AD50" s="155"/>
      <c r="AE50" s="155"/>
      <c r="AF50" s="155"/>
      <c r="AG50" s="155"/>
      <c r="AH50" s="155"/>
      <c r="AI50" s="155"/>
    </row>
    <row r="51" spans="1:35" x14ac:dyDescent="0.25">
      <c r="A51" s="155">
        <v>67</v>
      </c>
      <c r="B51" s="155">
        <v>3932.017578125</v>
      </c>
      <c r="C51" s="155">
        <v>0.65034816160616082</v>
      </c>
      <c r="D51" s="155">
        <v>0.83333718136452117</v>
      </c>
      <c r="E51" s="155">
        <v>0.70635048456827909</v>
      </c>
      <c r="F51" s="155">
        <v>0.76295711359917895</v>
      </c>
      <c r="G51" s="155">
        <v>0.7818147563992901</v>
      </c>
      <c r="H51" s="155">
        <v>0.5835560391670952</v>
      </c>
      <c r="I51" s="155">
        <v>0.79614091064216308</v>
      </c>
      <c r="J51" s="155">
        <v>0.79007011882872236</v>
      </c>
      <c r="K51" s="155">
        <v>0.78434920302920108</v>
      </c>
      <c r="L51" s="155">
        <v>0.82652102881423872</v>
      </c>
      <c r="M51" s="155">
        <v>0.85918648657362284</v>
      </c>
      <c r="N51" s="155">
        <v>0.84689737559257006</v>
      </c>
      <c r="O51" s="155">
        <v>0.71491209661849398</v>
      </c>
      <c r="P51" s="155">
        <v>0.66100052424297495</v>
      </c>
      <c r="Q51" s="155">
        <v>0.85306246296536425</v>
      </c>
      <c r="R51" s="155">
        <v>0.79985066973538288</v>
      </c>
      <c r="S51" s="155">
        <v>0.8136715611714912</v>
      </c>
      <c r="T51" s="155">
        <v>0.81821277739904397</v>
      </c>
      <c r="U51" s="155">
        <v>0.75417095224843078</v>
      </c>
      <c r="V51" s="155">
        <v>0.6940917628571972</v>
      </c>
      <c r="W51" s="155"/>
      <c r="X51" s="155"/>
      <c r="Y51" s="155"/>
      <c r="Z51" s="155"/>
      <c r="AA51" s="155"/>
      <c r="AB51" s="155"/>
      <c r="AC51" s="155"/>
      <c r="AD51" s="155"/>
      <c r="AE51" s="155"/>
      <c r="AF51" s="155"/>
      <c r="AG51" s="155"/>
      <c r="AH51" s="155"/>
      <c r="AI51" s="155"/>
    </row>
    <row r="52" spans="1:35" x14ac:dyDescent="0.25">
      <c r="A52" s="155">
        <v>68</v>
      </c>
      <c r="B52" s="155">
        <v>4576.0283203125</v>
      </c>
      <c r="C52" s="155">
        <v>0.64103333499889836</v>
      </c>
      <c r="D52" s="155">
        <v>0.82794943626298878</v>
      </c>
      <c r="E52" s="155">
        <v>0.69188120750720505</v>
      </c>
      <c r="F52" s="155">
        <v>0.7501127267307176</v>
      </c>
      <c r="G52" s="155">
        <v>0.76712345779852353</v>
      </c>
      <c r="H52" s="155">
        <v>0.57654464395303284</v>
      </c>
      <c r="I52" s="155">
        <v>0.79424580408436696</v>
      </c>
      <c r="J52" s="155">
        <v>0.78538034532133827</v>
      </c>
      <c r="K52" s="155">
        <v>0.78196367401536493</v>
      </c>
      <c r="L52" s="155">
        <v>0.82378952595595656</v>
      </c>
      <c r="M52" s="155">
        <v>0.84618178617797479</v>
      </c>
      <c r="N52" s="155">
        <v>0.8266773055708867</v>
      </c>
      <c r="O52" s="155">
        <v>0.71180667161757905</v>
      </c>
      <c r="P52" s="155">
        <v>0.65652947279937757</v>
      </c>
      <c r="Q52" s="155">
        <v>0.85101949046961844</v>
      </c>
      <c r="R52" s="155">
        <v>0.79862807076632747</v>
      </c>
      <c r="S52" s="155">
        <v>0.81395738515630189</v>
      </c>
      <c r="T52" s="155">
        <v>0.78988939609496911</v>
      </c>
      <c r="U52" s="155">
        <v>0.75319170952171677</v>
      </c>
      <c r="V52" s="155">
        <v>0.68761506731178601</v>
      </c>
      <c r="W52" s="155"/>
      <c r="X52" s="155"/>
      <c r="Y52" s="155"/>
      <c r="Z52" s="155"/>
      <c r="AA52" s="155"/>
      <c r="AB52" s="155"/>
      <c r="AC52" s="155"/>
      <c r="AD52" s="155"/>
      <c r="AE52" s="155"/>
      <c r="AF52" s="155"/>
      <c r="AG52" s="155"/>
      <c r="AH52" s="155"/>
      <c r="AI52" s="155"/>
    </row>
    <row r="53" spans="1:35" x14ac:dyDescent="0.25">
      <c r="A53" s="155">
        <v>69</v>
      </c>
      <c r="B53" s="155">
        <v>5322.453125</v>
      </c>
      <c r="C53" s="155">
        <v>0.63155318870699073</v>
      </c>
      <c r="D53" s="155">
        <v>0.8226520254059988</v>
      </c>
      <c r="E53" s="155">
        <v>0.67737191611589898</v>
      </c>
      <c r="F53" s="155">
        <v>0.73714242156408005</v>
      </c>
      <c r="G53" s="155">
        <v>0.75264823170047168</v>
      </c>
      <c r="H53" s="155">
        <v>0.56960745204892382</v>
      </c>
      <c r="I53" s="155">
        <v>0.79227334301380303</v>
      </c>
      <c r="J53" s="155">
        <v>0.78047120897472844</v>
      </c>
      <c r="K53" s="155">
        <v>0.77948898211654616</v>
      </c>
      <c r="L53" s="155">
        <v>0.82096400511553902</v>
      </c>
      <c r="M53" s="155">
        <v>0.83343468314110691</v>
      </c>
      <c r="N53" s="155">
        <v>0.80699700522503159</v>
      </c>
      <c r="O53" s="155">
        <v>0.7087930356563602</v>
      </c>
      <c r="P53" s="155">
        <v>0.65210224186524657</v>
      </c>
      <c r="Q53" s="155">
        <v>0.84891393038673257</v>
      </c>
      <c r="R53" s="155">
        <v>0.79746290152845711</v>
      </c>
      <c r="S53" s="155">
        <v>0.8143579604709682</v>
      </c>
      <c r="T53" s="155">
        <v>0.76200118099730008</v>
      </c>
      <c r="U53" s="155">
        <v>0.75225316645559603</v>
      </c>
      <c r="V53" s="155">
        <v>0.68134352894435013</v>
      </c>
      <c r="W53" s="155"/>
      <c r="X53" s="155"/>
      <c r="Y53" s="155"/>
      <c r="Z53" s="155"/>
      <c r="AA53" s="155"/>
      <c r="AB53" s="155"/>
      <c r="AC53" s="155"/>
      <c r="AD53" s="155"/>
      <c r="AE53" s="155"/>
      <c r="AF53" s="155"/>
      <c r="AG53" s="155"/>
      <c r="AH53" s="155"/>
      <c r="AI53" s="155"/>
    </row>
    <row r="54" spans="1:35" x14ac:dyDescent="0.25">
      <c r="A54" s="155">
        <v>70</v>
      </c>
      <c r="B54" s="155">
        <v>6191.1318359375</v>
      </c>
      <c r="C54" s="155">
        <v>0.62193417554461794</v>
      </c>
      <c r="D54" s="155">
        <v>0.81743604924858515</v>
      </c>
      <c r="E54" s="155">
        <v>0.66274767942625556</v>
      </c>
      <c r="F54" s="155">
        <v>0.72402221112861287</v>
      </c>
      <c r="G54" s="155">
        <v>0.73836749806728652</v>
      </c>
      <c r="H54" s="155">
        <v>0.56270679266159063</v>
      </c>
      <c r="I54" s="155">
        <v>0.79020872692632682</v>
      </c>
      <c r="J54" s="155">
        <v>0.77531654120209759</v>
      </c>
      <c r="K54" s="155">
        <v>0.77691955409119429</v>
      </c>
      <c r="L54" s="155">
        <v>0.81802697811600544</v>
      </c>
      <c r="M54" s="155">
        <v>0.82100162359278617</v>
      </c>
      <c r="N54" s="155">
        <v>0.78782712811831723</v>
      </c>
      <c r="O54" s="155">
        <v>0.70589497309158633</v>
      </c>
      <c r="P54" s="155">
        <v>0.6477389864908063</v>
      </c>
      <c r="Q54" s="155">
        <v>0.84673994347542425</v>
      </c>
      <c r="R54" s="155">
        <v>0.79636104582148237</v>
      </c>
      <c r="S54" s="155">
        <v>0.81486385465210476</v>
      </c>
      <c r="T54" s="155">
        <v>0.73478542723046203</v>
      </c>
      <c r="U54" s="155">
        <v>0.75134200106915217</v>
      </c>
      <c r="V54" s="155">
        <v>0.67527485621899852</v>
      </c>
      <c r="W54" s="155"/>
      <c r="X54" s="155"/>
      <c r="Y54" s="155"/>
      <c r="Z54" s="155"/>
      <c r="AA54" s="155"/>
      <c r="AB54" s="155"/>
      <c r="AC54" s="155"/>
      <c r="AD54" s="155"/>
      <c r="AE54" s="155"/>
      <c r="AF54" s="155"/>
      <c r="AG54" s="155"/>
      <c r="AH54" s="155"/>
      <c r="AI54" s="155"/>
    </row>
    <row r="55" spans="1:35" x14ac:dyDescent="0.25">
      <c r="A55" s="155">
        <v>71</v>
      </c>
      <c r="B55" s="155">
        <v>7205.6748046875</v>
      </c>
      <c r="C55" s="155">
        <v>0.61213858202354898</v>
      </c>
      <c r="D55" s="155">
        <v>0.81226470667358641</v>
      </c>
      <c r="E55" s="155">
        <v>0.64819894300063985</v>
      </c>
      <c r="F55" s="155">
        <v>0.71079430705373181</v>
      </c>
      <c r="G55" s="155">
        <v>0.72427667622191549</v>
      </c>
      <c r="H55" s="155">
        <v>0.55583617676403141</v>
      </c>
      <c r="I55" s="155">
        <v>0.78802310293359656</v>
      </c>
      <c r="J55" s="155">
        <v>0.76988467336318378</v>
      </c>
      <c r="K55" s="155">
        <v>0.77420829976611727</v>
      </c>
      <c r="L55" s="155">
        <v>0.81495192525390381</v>
      </c>
      <c r="M55" s="155">
        <v>0.8089666487417092</v>
      </c>
      <c r="N55" s="155">
        <v>0.76921826672046167</v>
      </c>
      <c r="O55" s="155">
        <v>0.70309453078037965</v>
      </c>
      <c r="P55" s="155">
        <v>0.64345770406817016</v>
      </c>
      <c r="Q55" s="155">
        <v>0.84444670206240668</v>
      </c>
      <c r="R55" s="155">
        <v>0.79530528289050073</v>
      </c>
      <c r="S55" s="155">
        <v>0.81547389104706736</v>
      </c>
      <c r="T55" s="155">
        <v>0.70802523089993907</v>
      </c>
      <c r="U55" s="155">
        <v>0.75043739720427127</v>
      </c>
      <c r="V55" s="155">
        <v>0.6693842992334158</v>
      </c>
      <c r="W55" s="155"/>
      <c r="X55" s="155"/>
      <c r="Y55" s="155"/>
      <c r="Z55" s="155"/>
      <c r="AA55" s="155"/>
      <c r="AB55" s="155"/>
      <c r="AC55" s="155"/>
      <c r="AD55" s="155"/>
      <c r="AE55" s="155"/>
      <c r="AF55" s="155"/>
      <c r="AG55" s="155"/>
      <c r="AH55" s="155"/>
      <c r="AI55" s="155"/>
    </row>
    <row r="56" spans="1:35" x14ac:dyDescent="0.25">
      <c r="A56" s="155">
        <v>72</v>
      </c>
      <c r="B56" s="155">
        <v>8382.5712890625</v>
      </c>
      <c r="C56" s="155">
        <v>0.60225510827180173</v>
      </c>
      <c r="D56" s="155">
        <v>0.80713322505476992</v>
      </c>
      <c r="E56" s="155">
        <v>0.63406006180233732</v>
      </c>
      <c r="F56" s="155">
        <v>0.6973442237943368</v>
      </c>
      <c r="G56" s="155">
        <v>0.71049715588766393</v>
      </c>
      <c r="H56" s="155">
        <v>0.5490373701037834</v>
      </c>
      <c r="I56" s="155">
        <v>0.7856889747934398</v>
      </c>
      <c r="J56" s="155">
        <v>0.7641215889920322</v>
      </c>
      <c r="K56" s="155">
        <v>0.77134139644337329</v>
      </c>
      <c r="L56" s="155">
        <v>0.81169696145223336</v>
      </c>
      <c r="M56" s="155">
        <v>0.79752884623717946</v>
      </c>
      <c r="N56" s="155">
        <v>0.75125494868875808</v>
      </c>
      <c r="O56" s="155">
        <v>0.70049032562475932</v>
      </c>
      <c r="P56" s="155">
        <v>0.6392252348775801</v>
      </c>
      <c r="Q56" s="155">
        <v>0.84200663394776409</v>
      </c>
      <c r="R56" s="155">
        <v>0.79429084926907501</v>
      </c>
      <c r="S56" s="155">
        <v>0.81616536048059918</v>
      </c>
      <c r="T56" s="155">
        <v>0.68179919019142343</v>
      </c>
      <c r="U56" s="155">
        <v>0.74951629785678975</v>
      </c>
      <c r="V56" s="155">
        <v>0.66365406783412773</v>
      </c>
      <c r="W56" s="155"/>
      <c r="X56" s="155"/>
      <c r="Y56" s="155"/>
      <c r="Z56" s="155"/>
      <c r="AA56" s="155"/>
      <c r="AB56" s="155"/>
      <c r="AC56" s="155"/>
      <c r="AD56" s="155"/>
      <c r="AE56" s="155"/>
      <c r="AF56" s="155"/>
      <c r="AG56" s="155"/>
      <c r="AH56" s="155"/>
      <c r="AI56" s="155"/>
    </row>
    <row r="57" spans="1:35" x14ac:dyDescent="0.25">
      <c r="A57" s="155">
        <v>73</v>
      </c>
      <c r="B57" s="155">
        <v>9752.4931640625</v>
      </c>
      <c r="C57" s="155">
        <v>0.59214093594678441</v>
      </c>
      <c r="D57" s="155">
        <v>0.80200052644345998</v>
      </c>
      <c r="E57" s="155">
        <v>0.62019340935695577</v>
      </c>
      <c r="F57" s="155">
        <v>0.68352337055979095</v>
      </c>
      <c r="G57" s="155">
        <v>0.69700243093438718</v>
      </c>
      <c r="H57" s="155">
        <v>0.54219739151369051</v>
      </c>
      <c r="I57" s="155">
        <v>0.78317916440840962</v>
      </c>
      <c r="J57" s="155">
        <v>0.7579655545991173</v>
      </c>
      <c r="K57" s="155">
        <v>0.76826891500345129</v>
      </c>
      <c r="L57" s="155">
        <v>0.80820485244195928</v>
      </c>
      <c r="M57" s="155">
        <v>0.78679203043013335</v>
      </c>
      <c r="N57" s="155">
        <v>0.73394624225841321</v>
      </c>
      <c r="O57" s="155">
        <v>0.69796885226834116</v>
      </c>
      <c r="P57" s="155">
        <v>0.63498492542232321</v>
      </c>
      <c r="Q57" s="155">
        <v>0.8393612552926778</v>
      </c>
      <c r="R57" s="155">
        <v>0.79330951944284889</v>
      </c>
      <c r="S57" s="155">
        <v>0.81693030676541123</v>
      </c>
      <c r="T57" s="155">
        <v>0.65592299209295857</v>
      </c>
      <c r="U57" s="155">
        <v>0.74856196354118265</v>
      </c>
      <c r="V57" s="155">
        <v>0.65805803759862613</v>
      </c>
      <c r="W57" s="155"/>
      <c r="X57" s="155"/>
      <c r="Y57" s="155"/>
      <c r="Z57" s="155"/>
      <c r="AA57" s="155"/>
      <c r="AB57" s="155"/>
      <c r="AC57" s="155"/>
      <c r="AD57" s="155"/>
      <c r="AE57" s="155"/>
      <c r="AF57" s="155"/>
      <c r="AG57" s="155"/>
      <c r="AH57" s="155"/>
      <c r="AI57" s="155"/>
    </row>
    <row r="58" spans="1:35" x14ac:dyDescent="0.25">
      <c r="A58" s="155">
        <v>74</v>
      </c>
      <c r="B58" s="155">
        <v>11347.0712890625</v>
      </c>
      <c r="C58" s="155">
        <v>0.58165070293105436</v>
      </c>
      <c r="D58" s="155">
        <v>0.79680913070921999</v>
      </c>
      <c r="E58" s="155">
        <v>0.60631067238271685</v>
      </c>
      <c r="F58" s="155">
        <v>0.66917611870859561</v>
      </c>
      <c r="G58" s="155">
        <v>0.68379639145757976</v>
      </c>
      <c r="H58" s="155">
        <v>0.5352272511122329</v>
      </c>
      <c r="I58" s="155">
        <v>0.78045574812326768</v>
      </c>
      <c r="J58" s="155">
        <v>0.75134398913421807</v>
      </c>
      <c r="K58" s="155">
        <v>0.76496129286141212</v>
      </c>
      <c r="L58" s="155">
        <v>0.80442860028842045</v>
      </c>
      <c r="M58" s="155">
        <v>0.77678630614571131</v>
      </c>
      <c r="N58" s="155">
        <v>0.71744693275032512</v>
      </c>
      <c r="O58" s="155">
        <v>0.69547378372553814</v>
      </c>
      <c r="P58" s="155">
        <v>0.63065048681563174</v>
      </c>
      <c r="Q58" s="155">
        <v>0.83645952530951884</v>
      </c>
      <c r="R58" s="155">
        <v>0.79233582065248864</v>
      </c>
      <c r="S58" s="155">
        <v>0.81775680928720296</v>
      </c>
      <c r="T58" s="155">
        <v>0.6305773907504818</v>
      </c>
      <c r="U58" s="155">
        <v>0.74755808026720139</v>
      </c>
      <c r="V58" s="155">
        <v>0.65257899797929764</v>
      </c>
      <c r="W58" s="155"/>
      <c r="X58" s="155"/>
      <c r="Y58" s="155"/>
      <c r="Z58" s="155"/>
      <c r="AA58" s="155"/>
      <c r="AB58" s="155"/>
      <c r="AC58" s="155"/>
      <c r="AD58" s="155"/>
      <c r="AE58" s="155"/>
      <c r="AF58" s="155"/>
      <c r="AG58" s="155"/>
      <c r="AH58" s="155"/>
      <c r="AI58" s="155"/>
    </row>
    <row r="59" spans="1:35" x14ac:dyDescent="0.25">
      <c r="A59" s="155">
        <v>75</v>
      </c>
      <c r="B59" s="155">
        <v>13201.6826171875</v>
      </c>
      <c r="C59" s="155">
        <v>0.57063001900951482</v>
      </c>
      <c r="D59" s="155">
        <v>0.79149452084440619</v>
      </c>
      <c r="E59" s="155">
        <v>0.59227499923742088</v>
      </c>
      <c r="F59" s="155">
        <v>0.65414544715228884</v>
      </c>
      <c r="G59" s="155">
        <v>0.67079065434456031</v>
      </c>
      <c r="H59" s="155">
        <v>0.52803983024290879</v>
      </c>
      <c r="I59" s="155">
        <v>0.77747265891134387</v>
      </c>
      <c r="J59" s="155">
        <v>0.74419703376430979</v>
      </c>
      <c r="K59" s="155">
        <v>0.76136448795628608</v>
      </c>
      <c r="L59" s="155">
        <v>0.80029906194503675</v>
      </c>
      <c r="M59" s="155">
        <v>0.7675384301171132</v>
      </c>
      <c r="N59" s="155">
        <v>0.70178853786024653</v>
      </c>
      <c r="O59" s="155">
        <v>0.69317127826008051</v>
      </c>
      <c r="P59" s="155">
        <v>0.62619546846191987</v>
      </c>
      <c r="Q59" s="155">
        <v>0.83323257574336862</v>
      </c>
      <c r="R59" s="155">
        <v>0.79134887001810472</v>
      </c>
      <c r="S59" s="155">
        <v>0.81858175058285354</v>
      </c>
      <c r="T59" s="155">
        <v>0.60591139308098296</v>
      </c>
      <c r="U59" s="155">
        <v>0.74648645023372728</v>
      </c>
      <c r="V59" s="155">
        <v>0.64719401229789852</v>
      </c>
      <c r="W59" s="155"/>
      <c r="X59" s="155"/>
      <c r="Y59" s="155"/>
      <c r="Z59" s="155"/>
      <c r="AA59" s="155"/>
      <c r="AB59" s="155"/>
      <c r="AC59" s="155"/>
      <c r="AD59" s="155"/>
      <c r="AE59" s="155"/>
      <c r="AF59" s="155"/>
      <c r="AG59" s="155"/>
      <c r="AH59" s="155"/>
      <c r="AI59" s="155"/>
    </row>
    <row r="60" spans="1:35" x14ac:dyDescent="0.25">
      <c r="A60" s="155">
        <v>76</v>
      </c>
      <c r="B60" s="155">
        <v>15360.1396484375</v>
      </c>
      <c r="C60" s="155">
        <v>0.55897292662696452</v>
      </c>
      <c r="D60" s="155">
        <v>0.78599031367785444</v>
      </c>
      <c r="E60" s="155">
        <v>0.57806143012081301</v>
      </c>
      <c r="F60" s="155">
        <v>0.63831038203794943</v>
      </c>
      <c r="G60" s="155">
        <v>0.65788126920451662</v>
      </c>
      <c r="H60" s="155">
        <v>0.52048252523757921</v>
      </c>
      <c r="I60" s="155">
        <v>0.77417840414502304</v>
      </c>
      <c r="J60" s="155">
        <v>0.73641238210756887</v>
      </c>
      <c r="K60" s="155">
        <v>0.75743598703699289</v>
      </c>
      <c r="L60" s="155">
        <v>0.79574073402747614</v>
      </c>
      <c r="M60" s="155">
        <v>0.75914618392464028</v>
      </c>
      <c r="N60" s="155">
        <v>0.68706517385927535</v>
      </c>
      <c r="O60" s="155">
        <v>0.69091131449168397</v>
      </c>
      <c r="P60" s="155">
        <v>0.62162456683645784</v>
      </c>
      <c r="Q60" s="155">
        <v>0.8296096348340245</v>
      </c>
      <c r="R60" s="155">
        <v>0.79030718981777415</v>
      </c>
      <c r="S60" s="155">
        <v>0.81946920440035753</v>
      </c>
      <c r="T60" s="155">
        <v>0.58236469111521072</v>
      </c>
      <c r="U60" s="155">
        <v>0.74533192207707522</v>
      </c>
      <c r="V60" s="155">
        <v>0.64191762139804398</v>
      </c>
      <c r="W60" s="155"/>
      <c r="X60" s="155"/>
      <c r="Y60" s="155"/>
      <c r="Z60" s="155"/>
      <c r="AA60" s="155"/>
      <c r="AB60" s="155"/>
      <c r="AC60" s="155"/>
      <c r="AD60" s="155"/>
      <c r="AE60" s="155"/>
      <c r="AF60" s="155"/>
      <c r="AG60" s="155"/>
      <c r="AH60" s="155"/>
      <c r="AI60" s="155"/>
    </row>
    <row r="61" spans="1:35" x14ac:dyDescent="0.25">
      <c r="A61" s="155">
        <v>77</v>
      </c>
      <c r="B61" s="155">
        <v>17870.90234375</v>
      </c>
      <c r="C61" s="155">
        <v>0.5464408294576284</v>
      </c>
      <c r="D61" s="155">
        <v>0.78016505740608399</v>
      </c>
      <c r="E61" s="155">
        <v>0.56369505759654548</v>
      </c>
      <c r="F61" s="155">
        <v>0.62150773259966663</v>
      </c>
      <c r="G61" s="155">
        <v>0.64515883375414518</v>
      </c>
      <c r="H61" s="155">
        <v>0.51250791133007179</v>
      </c>
      <c r="I61" s="155">
        <v>0.77050780998388035</v>
      </c>
      <c r="J61" s="155">
        <v>0.72786242310201144</v>
      </c>
      <c r="K61" s="155">
        <v>0.75311704120851652</v>
      </c>
      <c r="L61" s="155">
        <v>0.79067417119530647</v>
      </c>
      <c r="M61" s="155">
        <v>0.75153235548026998</v>
      </c>
      <c r="N61" s="155">
        <v>0.67325353117894804</v>
      </c>
      <c r="O61" s="155">
        <v>0.68865282983708898</v>
      </c>
      <c r="P61" s="155">
        <v>0.61677836447995205</v>
      </c>
      <c r="Q61" s="155">
        <v>0.82551065502457199</v>
      </c>
      <c r="R61" s="155">
        <v>0.7891681160772408</v>
      </c>
      <c r="S61" s="155">
        <v>0.82037655172123802</v>
      </c>
      <c r="T61" s="155">
        <v>0.55988637178681411</v>
      </c>
      <c r="U61" s="155">
        <v>0.74406764732995079</v>
      </c>
      <c r="V61" s="155">
        <v>0.63677626060173875</v>
      </c>
      <c r="W61" s="155"/>
      <c r="X61" s="155"/>
      <c r="Y61" s="155"/>
      <c r="Z61" s="155"/>
      <c r="AA61" s="155"/>
      <c r="AB61" s="155"/>
      <c r="AC61" s="155"/>
      <c r="AD61" s="155"/>
      <c r="AE61" s="155"/>
      <c r="AF61" s="155"/>
      <c r="AG61" s="155"/>
      <c r="AH61" s="155"/>
      <c r="AI61" s="155"/>
    </row>
    <row r="62" spans="1:35" x14ac:dyDescent="0.25">
      <c r="A62" s="155">
        <v>78</v>
      </c>
      <c r="B62" s="155">
        <v>20791.298828125</v>
      </c>
      <c r="C62" s="155">
        <v>0.53280177216051394</v>
      </c>
      <c r="D62" s="155">
        <v>0.77390639521557525</v>
      </c>
      <c r="E62" s="155">
        <v>0.54882634777750794</v>
      </c>
      <c r="F62" s="155">
        <v>0.60352147751167196</v>
      </c>
      <c r="G62" s="155">
        <v>0.63246053234878219</v>
      </c>
      <c r="H62" s="155">
        <v>0.50388970935175104</v>
      </c>
      <c r="I62" s="155">
        <v>0.76638050171791183</v>
      </c>
      <c r="J62" s="155">
        <v>0.71842367822807307</v>
      </c>
      <c r="K62" s="155">
        <v>0.74833288049199964</v>
      </c>
      <c r="L62" s="155">
        <v>0.78497389446715093</v>
      </c>
      <c r="M62" s="155">
        <v>0.74472175760301995</v>
      </c>
      <c r="N62" s="155">
        <v>0.66086238620069071</v>
      </c>
      <c r="O62" s="155">
        <v>0.68634096689144952</v>
      </c>
      <c r="P62" s="155">
        <v>0.61164400819759757</v>
      </c>
      <c r="Q62" s="155">
        <v>0.82083857244794578</v>
      </c>
      <c r="R62" s="155">
        <v>0.78788688504414395</v>
      </c>
      <c r="S62" s="155">
        <v>0.8212955059688164</v>
      </c>
      <c r="T62" s="155">
        <v>0.53856202539691111</v>
      </c>
      <c r="U62" s="155">
        <v>0.74267641822706221</v>
      </c>
      <c r="V62" s="155">
        <v>0.63175009357933476</v>
      </c>
      <c r="W62" s="155"/>
      <c r="X62" s="155"/>
      <c r="Y62" s="155"/>
      <c r="Z62" s="155"/>
      <c r="AA62" s="155"/>
      <c r="AB62" s="155"/>
      <c r="AC62" s="155"/>
      <c r="AD62" s="155"/>
      <c r="AE62" s="155"/>
      <c r="AF62" s="155"/>
      <c r="AG62" s="155"/>
      <c r="AH62" s="155"/>
      <c r="AI62" s="155"/>
    </row>
    <row r="63" spans="1:35" x14ac:dyDescent="0.25">
      <c r="A63" s="155">
        <v>79</v>
      </c>
      <c r="B63" s="155">
        <v>24191.197265625</v>
      </c>
      <c r="C63" s="155">
        <v>0.51777030909327237</v>
      </c>
      <c r="D63" s="155">
        <v>0.76707110388089572</v>
      </c>
      <c r="E63" s="155">
        <v>0.53303891246505108</v>
      </c>
      <c r="F63" s="155">
        <v>0.5840162309247916</v>
      </c>
      <c r="G63" s="155">
        <v>0.61974374566179879</v>
      </c>
      <c r="H63" s="155">
        <v>0.49442281450752951</v>
      </c>
      <c r="I63" s="155">
        <v>0.76167269836358398</v>
      </c>
      <c r="J63" s="155">
        <v>0.70787487088284673</v>
      </c>
      <c r="K63" s="155">
        <v>0.74296554562502493</v>
      </c>
      <c r="L63" s="155">
        <v>0.7785201619449964</v>
      </c>
      <c r="M63" s="155">
        <v>0.73851265537570154</v>
      </c>
      <c r="N63" s="155">
        <v>0.64984750104097533</v>
      </c>
      <c r="O63" s="155">
        <v>0.68390385348701555</v>
      </c>
      <c r="P63" s="155">
        <v>0.60615192792914674</v>
      </c>
      <c r="Q63" s="155">
        <v>0.81546665168920418</v>
      </c>
      <c r="R63" s="155">
        <v>0.78641712444917777</v>
      </c>
      <c r="S63" s="155">
        <v>0.82217185881967014</v>
      </c>
      <c r="T63" s="155">
        <v>0.51812000715379669</v>
      </c>
      <c r="U63" s="155">
        <v>0.74108917222658732</v>
      </c>
      <c r="V63" s="155">
        <v>0.62673742766006602</v>
      </c>
      <c r="W63" s="155"/>
      <c r="X63" s="155"/>
      <c r="Y63" s="155"/>
      <c r="Z63" s="155"/>
      <c r="AA63" s="155"/>
      <c r="AB63" s="155"/>
      <c r="AC63" s="155"/>
      <c r="AD63" s="155"/>
      <c r="AE63" s="155"/>
      <c r="AF63" s="155"/>
      <c r="AG63" s="155"/>
      <c r="AH63" s="155"/>
      <c r="AI63" s="155"/>
    </row>
    <row r="64" spans="1:35" x14ac:dyDescent="0.25">
      <c r="A64" s="155">
        <v>80</v>
      </c>
      <c r="B64" s="155">
        <v>28145.3671875</v>
      </c>
      <c r="C64" s="155">
        <v>0.50103635543623792</v>
      </c>
      <c r="D64" s="155">
        <v>0.75949644802409699</v>
      </c>
      <c r="E64" s="155">
        <v>0.51602451120786308</v>
      </c>
      <c r="F64" s="155">
        <v>0.56255503503574578</v>
      </c>
      <c r="G64" s="155">
        <v>0.60702495479051255</v>
      </c>
      <c r="H64" s="155">
        <v>0.4838899128265845</v>
      </c>
      <c r="I64" s="155">
        <v>0.75627853370986298</v>
      </c>
      <c r="J64" s="155">
        <v>0.69599321634604538</v>
      </c>
      <c r="K64" s="155">
        <v>0.73693862201179261</v>
      </c>
      <c r="L64" s="155">
        <v>0.77114367670471073</v>
      </c>
      <c r="M64" s="155">
        <v>0.7327921522227917</v>
      </c>
      <c r="N64" s="155">
        <v>0.64014210295871965</v>
      </c>
      <c r="O64" s="155">
        <v>0.6812734735906818</v>
      </c>
      <c r="P64" s="155">
        <v>0.60015144626738237</v>
      </c>
      <c r="Q64" s="155">
        <v>0.80928200588448262</v>
      </c>
      <c r="R64" s="155">
        <v>0.78469841802828799</v>
      </c>
      <c r="S64" s="155">
        <v>0.82305605883886401</v>
      </c>
      <c r="T64" s="155">
        <v>0.49815289101969412</v>
      </c>
      <c r="U64" s="155">
        <v>0.73923066806372484</v>
      </c>
      <c r="V64" s="155">
        <v>0.62156609411357855</v>
      </c>
      <c r="W64" s="155"/>
      <c r="X64" s="155"/>
      <c r="Y64" s="155"/>
      <c r="Z64" s="155"/>
      <c r="AA64" s="155"/>
      <c r="AB64" s="155"/>
      <c r="AC64" s="155"/>
      <c r="AD64" s="155"/>
      <c r="AE64" s="155"/>
      <c r="AF64" s="155"/>
      <c r="AG64" s="155"/>
      <c r="AH64" s="155"/>
      <c r="AI64" s="155"/>
    </row>
    <row r="65" spans="1:35" x14ac:dyDescent="0.25">
      <c r="A65" s="155">
        <v>81</v>
      </c>
      <c r="B65" s="155">
        <v>32745.814453125</v>
      </c>
      <c r="C65" s="155">
        <v>0.48212958435908471</v>
      </c>
      <c r="D65" s="155">
        <v>0.7509686334171588</v>
      </c>
      <c r="E65" s="155">
        <v>0.49743070523508381</v>
      </c>
      <c r="F65" s="155">
        <v>0.53870040844992384</v>
      </c>
      <c r="G65" s="155">
        <v>0.59383564578565007</v>
      </c>
      <c r="H65" s="155">
        <v>0.47195860972230169</v>
      </c>
      <c r="I65" s="155">
        <v>0.7500464046044093</v>
      </c>
      <c r="J65" s="155">
        <v>0.68244844235633795</v>
      </c>
      <c r="K65" s="155">
        <v>0.73007832935272188</v>
      </c>
      <c r="L65" s="155">
        <v>0.76265196805268765</v>
      </c>
      <c r="M65" s="155">
        <v>0.72734981449423375</v>
      </c>
      <c r="N65" s="155">
        <v>0.6315497815707477</v>
      </c>
      <c r="O65" s="155">
        <v>0.6783566352543563</v>
      </c>
      <c r="P65" s="155">
        <v>0.59354228632802541</v>
      </c>
      <c r="Q65" s="155">
        <v>0.80211296368483465</v>
      </c>
      <c r="R65" s="155">
        <v>0.78265847731298732</v>
      </c>
      <c r="S65" s="155">
        <v>0.82385735669072846</v>
      </c>
      <c r="T65" s="155">
        <v>0.47828602568348605</v>
      </c>
      <c r="U65" s="155">
        <v>0.73704326728803626</v>
      </c>
      <c r="V65" s="155">
        <v>0.6160395704213405</v>
      </c>
      <c r="W65" s="155"/>
      <c r="X65" s="155"/>
      <c r="Y65" s="155"/>
      <c r="Z65" s="155"/>
      <c r="AA65" s="155"/>
      <c r="AB65" s="155"/>
      <c r="AC65" s="155"/>
      <c r="AD65" s="155"/>
      <c r="AE65" s="155"/>
      <c r="AF65" s="155"/>
      <c r="AG65" s="155"/>
      <c r="AH65" s="155"/>
      <c r="AI65" s="155"/>
    </row>
    <row r="66" spans="1:35" x14ac:dyDescent="0.25">
      <c r="A66" s="155">
        <v>82</v>
      </c>
      <c r="B66" s="155">
        <v>38097.19140625</v>
      </c>
      <c r="C66" s="155">
        <v>0.4606359276400307</v>
      </c>
      <c r="D66" s="155">
        <v>0.74128951331209492</v>
      </c>
      <c r="E66" s="155">
        <v>0.47684249851589589</v>
      </c>
      <c r="F66" s="155">
        <v>0.51182256274934956</v>
      </c>
      <c r="G66" s="155">
        <v>0.57988920712761172</v>
      </c>
      <c r="H66" s="155">
        <v>0.45880378306475278</v>
      </c>
      <c r="I66" s="155">
        <v>0.74279138238121678</v>
      </c>
      <c r="J66" s="155">
        <v>0.6668650709195465</v>
      </c>
      <c r="K66" s="155">
        <v>0.72220688457224358</v>
      </c>
      <c r="L66" s="155">
        <v>0.75281056275895719</v>
      </c>
      <c r="M66" s="155">
        <v>0.72201134991618077</v>
      </c>
      <c r="N66" s="155">
        <v>0.62409866894164656</v>
      </c>
      <c r="O66" s="155">
        <v>0.67504751076417691</v>
      </c>
      <c r="P66" s="155">
        <v>0.58608269206328123</v>
      </c>
      <c r="Q66" s="155">
        <v>0.79378425098178196</v>
      </c>
      <c r="R66" s="155">
        <v>0.78021924063710313</v>
      </c>
      <c r="S66" s="155">
        <v>0.82454124512028215</v>
      </c>
      <c r="T66" s="155">
        <v>0.45787050155553966</v>
      </c>
      <c r="U66" s="155">
        <v>0.73444665975500523</v>
      </c>
      <c r="V66" s="155">
        <v>0.61000267244402895</v>
      </c>
      <c r="W66" s="155"/>
      <c r="X66" s="155"/>
      <c r="Y66" s="155"/>
      <c r="Z66" s="155"/>
      <c r="AA66" s="155"/>
      <c r="AB66" s="155"/>
      <c r="AC66" s="155"/>
      <c r="AD66" s="155"/>
      <c r="AE66" s="155"/>
      <c r="AF66" s="155"/>
      <c r="AG66" s="155"/>
      <c r="AH66" s="155"/>
      <c r="AI66" s="155"/>
    </row>
    <row r="67" spans="1:35" x14ac:dyDescent="0.25">
      <c r="A67" s="155">
        <v>83</v>
      </c>
      <c r="B67" s="155">
        <v>44324.89453125</v>
      </c>
      <c r="C67" s="155">
        <v>0.4361163185198938</v>
      </c>
      <c r="D67" s="155">
        <v>0.73028031544177907</v>
      </c>
      <c r="E67" s="155">
        <v>0.45387225225986755</v>
      </c>
      <c r="F67" s="155">
        <v>0.48123669811192271</v>
      </c>
      <c r="G67" s="155">
        <v>0.56474600767729477</v>
      </c>
      <c r="H67" s="155">
        <v>0.44387568153738194</v>
      </c>
      <c r="I67" s="155">
        <v>0.73430824430487274</v>
      </c>
      <c r="J67" s="155">
        <v>0.64885012264412489</v>
      </c>
      <c r="K67" s="155">
        <v>0.71310051008328212</v>
      </c>
      <c r="L67" s="155">
        <v>0.74136327582719408</v>
      </c>
      <c r="M67" s="155">
        <v>0.71666927248108159</v>
      </c>
      <c r="N67" s="155">
        <v>0.6174720392985269</v>
      </c>
      <c r="O67" s="155">
        <v>0.67123164961593162</v>
      </c>
      <c r="P67" s="155">
        <v>0.57758966672633116</v>
      </c>
      <c r="Q67" s="155">
        <v>0.78407138728010528</v>
      </c>
      <c r="R67" s="155">
        <v>0.77730646206275256</v>
      </c>
      <c r="S67" s="155">
        <v>0.82508018603028743</v>
      </c>
      <c r="T67" s="155">
        <v>0.43637940776410256</v>
      </c>
      <c r="U67" s="155">
        <v>0.73134923354730252</v>
      </c>
      <c r="V67" s="155">
        <v>0.60324701216360144</v>
      </c>
      <c r="W67" s="155"/>
      <c r="X67" s="155"/>
      <c r="Y67" s="155"/>
      <c r="Z67" s="155"/>
      <c r="AA67" s="155"/>
      <c r="AB67" s="155"/>
      <c r="AC67" s="155"/>
      <c r="AD67" s="155"/>
      <c r="AE67" s="155"/>
      <c r="AF67" s="155"/>
      <c r="AG67" s="155"/>
      <c r="AH67" s="155"/>
      <c r="AI67" s="155"/>
    </row>
    <row r="68" spans="1:35" x14ac:dyDescent="0.25">
      <c r="A68" s="155">
        <v>84</v>
      </c>
      <c r="B68" s="155">
        <v>51555.23046875</v>
      </c>
      <c r="C68" s="155">
        <v>0.4078401664552968</v>
      </c>
      <c r="D68" s="155">
        <v>0.7175390165083162</v>
      </c>
      <c r="E68" s="155">
        <v>0.4278939633556551</v>
      </c>
      <c r="F68" s="155">
        <v>0.44616811058511457</v>
      </c>
      <c r="G68" s="155">
        <v>0.54827863300595991</v>
      </c>
      <c r="H68" s="155">
        <v>0.42731220573719236</v>
      </c>
      <c r="I68" s="155">
        <v>0.72435863424373126</v>
      </c>
      <c r="J68" s="155">
        <v>0.62793101377715066</v>
      </c>
      <c r="K68" s="155">
        <v>0.70249392188607718</v>
      </c>
      <c r="L68" s="155">
        <v>0.72801492486915687</v>
      </c>
      <c r="M68" s="155">
        <v>0.71100386757499401</v>
      </c>
      <c r="N68" s="155">
        <v>0.61179930746110511</v>
      </c>
      <c r="O68" s="155">
        <v>0.66677146914802343</v>
      </c>
      <c r="P68" s="155">
        <v>0.56781783538259811</v>
      </c>
      <c r="Q68" s="155">
        <v>0.77271370978044174</v>
      </c>
      <c r="R68" s="155">
        <v>0.77379453135153831</v>
      </c>
      <c r="S68" s="155">
        <v>0.82546701181963522</v>
      </c>
      <c r="T68" s="155">
        <v>0.41318318074989413</v>
      </c>
      <c r="U68" s="155">
        <v>0.72763183604000681</v>
      </c>
      <c r="V68" s="155">
        <v>0.59558650909598299</v>
      </c>
      <c r="W68" s="155"/>
      <c r="X68" s="155"/>
      <c r="Y68" s="155"/>
      <c r="Z68" s="155"/>
      <c r="AA68" s="155"/>
      <c r="AB68" s="155"/>
      <c r="AC68" s="155"/>
      <c r="AD68" s="155"/>
      <c r="AE68" s="155"/>
      <c r="AF68" s="155"/>
      <c r="AG68" s="155"/>
      <c r="AH68" s="155"/>
      <c r="AI68" s="155"/>
    </row>
    <row r="69" spans="1:35" x14ac:dyDescent="0.25">
      <c r="A69" s="155">
        <v>85</v>
      </c>
      <c r="B69" s="155">
        <v>59982.23046875</v>
      </c>
      <c r="C69" s="155">
        <v>0.37505309326361758</v>
      </c>
      <c r="D69" s="155">
        <v>0.70274215236058268</v>
      </c>
      <c r="E69" s="155">
        <v>0.39829915134336619</v>
      </c>
      <c r="F69" s="155">
        <v>0.4056385696309463</v>
      </c>
      <c r="G69" s="155">
        <v>0.52952333788685346</v>
      </c>
      <c r="H69" s="155">
        <v>0.40829391014078431</v>
      </c>
      <c r="I69" s="155">
        <v>0.71267827960703312</v>
      </c>
      <c r="J69" s="155">
        <v>0.60350052291585754</v>
      </c>
      <c r="K69" s="155">
        <v>0.69008273293320588</v>
      </c>
      <c r="L69" s="155">
        <v>0.71237534296157878</v>
      </c>
      <c r="M69" s="155">
        <v>0.70481928958298024</v>
      </c>
      <c r="N69" s="155">
        <v>0.60563422683826762</v>
      </c>
      <c r="O69" s="155">
        <v>0.66151923622034237</v>
      </c>
      <c r="P69" s="155">
        <v>0.55645497969416946</v>
      </c>
      <c r="Q69" s="155">
        <v>0.75940873302840051</v>
      </c>
      <c r="R69" s="155">
        <v>0.76955253262059609</v>
      </c>
      <c r="S69" s="155">
        <v>0.82553430734879674</v>
      </c>
      <c r="T69" s="155">
        <v>0.38766162244300412</v>
      </c>
      <c r="U69" s="155">
        <v>0.72317576011686369</v>
      </c>
      <c r="V69" s="155">
        <v>0.58675185899066196</v>
      </c>
      <c r="W69" s="155"/>
      <c r="X69" s="155"/>
      <c r="Y69" s="155"/>
      <c r="Z69" s="155"/>
      <c r="AA69" s="155"/>
      <c r="AB69" s="155"/>
      <c r="AC69" s="155"/>
      <c r="AD69" s="155"/>
      <c r="AE69" s="155"/>
      <c r="AF69" s="155"/>
      <c r="AG69" s="155"/>
      <c r="AH69" s="155"/>
      <c r="AI69" s="155"/>
    </row>
    <row r="70" spans="1:35" x14ac:dyDescent="0.25">
      <c r="A70" s="155"/>
      <c r="B70" s="155"/>
      <c r="C70" s="155"/>
      <c r="D70" s="155"/>
      <c r="E70" s="155"/>
      <c r="F70" s="155"/>
      <c r="G70" s="155"/>
      <c r="H70" s="155"/>
      <c r="I70" s="155"/>
      <c r="J70" s="155"/>
      <c r="K70" s="155"/>
      <c r="L70" s="155"/>
      <c r="M70" s="155"/>
      <c r="N70" s="155"/>
      <c r="O70" s="155"/>
      <c r="P70" s="155"/>
      <c r="Q70" s="155"/>
      <c r="R70" s="155"/>
      <c r="S70" s="155"/>
      <c r="T70" s="155"/>
      <c r="U70" s="155"/>
      <c r="V70" s="155"/>
      <c r="W70" s="155"/>
      <c r="X70" s="155"/>
      <c r="Y70" s="155"/>
      <c r="Z70" s="155"/>
      <c r="AA70" s="155"/>
      <c r="AB70" s="155"/>
      <c r="AC70" s="155"/>
      <c r="AD70" s="155"/>
      <c r="AE70" s="155"/>
      <c r="AF70" s="155"/>
      <c r="AG70" s="155"/>
      <c r="AH70" s="155"/>
      <c r="AI70" s="155"/>
    </row>
    <row r="71" spans="1:35" x14ac:dyDescent="0.25">
      <c r="A71" s="155"/>
      <c r="B71" s="155"/>
      <c r="C71" s="155"/>
      <c r="D71" s="155"/>
      <c r="E71" s="155"/>
      <c r="F71" s="155"/>
      <c r="G71" s="155"/>
      <c r="H71" s="155"/>
      <c r="I71" s="155"/>
      <c r="J71" s="155"/>
      <c r="K71" s="155"/>
      <c r="L71" s="155"/>
      <c r="M71" s="155"/>
      <c r="N71" s="155"/>
      <c r="O71" s="155"/>
      <c r="P71" s="155"/>
      <c r="Q71" s="155"/>
      <c r="R71" s="155"/>
      <c r="S71" s="155"/>
      <c r="T71" s="155"/>
      <c r="U71" s="155"/>
      <c r="V71" s="155"/>
      <c r="W71" s="155"/>
      <c r="X71" s="155"/>
      <c r="Y71" s="155"/>
      <c r="Z71" s="155"/>
      <c r="AA71" s="155"/>
      <c r="AB71" s="155"/>
      <c r="AC71" s="155"/>
      <c r="AD71" s="155"/>
      <c r="AE71" s="155"/>
      <c r="AF71" s="155"/>
      <c r="AG71" s="155"/>
      <c r="AH71" s="155"/>
      <c r="AI71" s="155"/>
    </row>
    <row r="72" spans="1:35" x14ac:dyDescent="0.25">
      <c r="A72" s="155"/>
      <c r="B72" s="155"/>
      <c r="C72" s="155"/>
      <c r="D72" s="155"/>
      <c r="E72" s="155"/>
      <c r="F72" s="155"/>
      <c r="G72" s="155"/>
      <c r="H72" s="155"/>
      <c r="I72" s="155"/>
      <c r="J72" s="155"/>
      <c r="K72" s="155"/>
      <c r="L72" s="155"/>
      <c r="M72" s="155"/>
      <c r="N72" s="155"/>
      <c r="O72" s="155"/>
      <c r="P72" s="155"/>
      <c r="Q72" s="155"/>
      <c r="R72" s="155"/>
      <c r="S72" s="155"/>
      <c r="T72" s="155"/>
      <c r="U72" s="155"/>
      <c r="V72" s="155"/>
      <c r="W72" s="155"/>
      <c r="X72" s="155"/>
      <c r="Y72" s="155"/>
      <c r="Z72" s="155"/>
      <c r="AA72" s="155"/>
      <c r="AB72" s="155"/>
      <c r="AC72" s="155"/>
      <c r="AD72" s="155"/>
      <c r="AE72" s="155"/>
      <c r="AF72" s="155"/>
      <c r="AG72" s="155"/>
      <c r="AH72" s="155"/>
      <c r="AI72" s="155"/>
    </row>
    <row r="73" spans="1:35" x14ac:dyDescent="0.25">
      <c r="A73" s="155"/>
      <c r="B73" s="155"/>
      <c r="C73" s="155"/>
      <c r="D73" s="155"/>
      <c r="E73" s="155"/>
      <c r="F73" s="155"/>
      <c r="G73" s="155"/>
      <c r="H73" s="155"/>
      <c r="I73" s="155"/>
      <c r="J73" s="155"/>
      <c r="K73" s="155"/>
      <c r="L73" s="155"/>
      <c r="M73" s="155"/>
      <c r="N73" s="155"/>
      <c r="O73" s="155"/>
      <c r="P73" s="155"/>
      <c r="Q73" s="155"/>
      <c r="R73" s="155"/>
      <c r="S73" s="155"/>
      <c r="T73" s="155"/>
      <c r="U73" s="155"/>
      <c r="V73" s="155"/>
      <c r="W73" s="155"/>
      <c r="X73" s="155"/>
      <c r="Y73" s="155"/>
      <c r="Z73" s="155"/>
      <c r="AA73" s="155"/>
      <c r="AB73" s="155"/>
      <c r="AC73" s="155"/>
      <c r="AD73" s="155"/>
      <c r="AE73" s="155"/>
      <c r="AF73" s="155"/>
      <c r="AG73" s="155"/>
      <c r="AH73" s="155"/>
      <c r="AI73" s="155"/>
    </row>
    <row r="74" spans="1:35" x14ac:dyDescent="0.25">
      <c r="A74" s="155"/>
      <c r="B74" s="155"/>
      <c r="C74" s="155"/>
      <c r="D74" s="155"/>
      <c r="E74" s="155"/>
      <c r="F74" s="155"/>
      <c r="G74" s="155"/>
      <c r="H74" s="155"/>
      <c r="I74" s="155"/>
      <c r="J74" s="155"/>
      <c r="K74" s="155"/>
      <c r="L74" s="155"/>
      <c r="M74" s="155"/>
      <c r="N74" s="155"/>
      <c r="O74" s="155"/>
      <c r="P74" s="155"/>
      <c r="Q74" s="155"/>
      <c r="R74" s="155"/>
      <c r="S74" s="155"/>
      <c r="T74" s="155"/>
      <c r="U74" s="155"/>
      <c r="V74" s="155"/>
      <c r="W74" s="155"/>
      <c r="X74" s="155"/>
      <c r="Y74" s="155"/>
      <c r="Z74" s="155"/>
      <c r="AA74" s="155"/>
      <c r="AB74" s="155"/>
      <c r="AC74" s="155"/>
      <c r="AD74" s="155"/>
      <c r="AE74" s="155"/>
      <c r="AF74" s="155"/>
      <c r="AG74" s="155"/>
      <c r="AH74" s="155"/>
      <c r="AI74" s="155"/>
    </row>
    <row r="75" spans="1:35" x14ac:dyDescent="0.25">
      <c r="A75" s="155"/>
      <c r="B75" s="155"/>
      <c r="C75" s="155"/>
      <c r="D75" s="155"/>
      <c r="E75" s="155"/>
      <c r="F75" s="155"/>
      <c r="G75" s="155"/>
      <c r="H75" s="155"/>
      <c r="I75" s="155"/>
      <c r="J75" s="155"/>
      <c r="K75" s="155"/>
      <c r="L75" s="155"/>
      <c r="M75" s="155"/>
      <c r="N75" s="155"/>
      <c r="O75" s="155"/>
      <c r="P75" s="155"/>
      <c r="Q75" s="155"/>
      <c r="R75" s="155"/>
      <c r="S75" s="155"/>
      <c r="T75" s="155"/>
      <c r="U75" s="155"/>
      <c r="V75" s="155"/>
      <c r="W75" s="155"/>
      <c r="X75" s="155"/>
      <c r="Y75" s="155"/>
      <c r="Z75" s="155"/>
      <c r="AA75" s="155"/>
      <c r="AB75" s="155"/>
      <c r="AC75" s="155"/>
      <c r="AD75" s="155"/>
      <c r="AE75" s="155"/>
      <c r="AF75" s="155"/>
      <c r="AG75" s="155"/>
      <c r="AH75" s="155"/>
      <c r="AI75" s="155"/>
    </row>
    <row r="76" spans="1:35" x14ac:dyDescent="0.25">
      <c r="A76" s="155"/>
      <c r="B76" s="155"/>
      <c r="C76" s="155"/>
      <c r="D76" s="155"/>
      <c r="E76" s="155"/>
      <c r="F76" s="155"/>
      <c r="G76" s="155"/>
      <c r="H76" s="155"/>
      <c r="I76" s="155"/>
      <c r="J76" s="155"/>
      <c r="K76" s="155"/>
      <c r="L76" s="155"/>
      <c r="M76" s="155"/>
      <c r="N76" s="155"/>
      <c r="O76" s="155"/>
      <c r="P76" s="155"/>
      <c r="Q76" s="155"/>
      <c r="R76" s="155"/>
      <c r="S76" s="155"/>
      <c r="T76" s="155"/>
      <c r="U76" s="155"/>
      <c r="V76" s="155"/>
      <c r="W76" s="155"/>
      <c r="X76" s="155"/>
      <c r="Y76" s="155"/>
      <c r="Z76" s="155"/>
      <c r="AA76" s="155"/>
      <c r="AB76" s="155"/>
      <c r="AC76" s="155"/>
      <c r="AD76" s="155"/>
      <c r="AE76" s="155"/>
      <c r="AF76" s="155"/>
      <c r="AG76" s="155"/>
      <c r="AH76" s="155"/>
      <c r="AI76" s="155"/>
    </row>
    <row r="77" spans="1:35" x14ac:dyDescent="0.25">
      <c r="A77" s="155"/>
      <c r="B77" s="155"/>
      <c r="C77" s="155"/>
      <c r="D77" s="155"/>
      <c r="E77" s="155"/>
      <c r="F77" s="155"/>
      <c r="G77" s="155"/>
      <c r="H77" s="155"/>
      <c r="I77" s="155"/>
      <c r="J77" s="155"/>
      <c r="K77" s="155"/>
      <c r="L77" s="155"/>
      <c r="M77" s="155"/>
      <c r="N77" s="155"/>
      <c r="O77" s="155"/>
      <c r="P77" s="155"/>
      <c r="Q77" s="155"/>
      <c r="R77" s="155"/>
      <c r="S77" s="155"/>
      <c r="T77" s="155"/>
      <c r="U77" s="155"/>
      <c r="V77" s="155"/>
      <c r="W77" s="155"/>
      <c r="X77" s="155"/>
      <c r="Y77" s="155"/>
      <c r="Z77" s="155"/>
      <c r="AA77" s="155"/>
      <c r="AB77" s="155"/>
      <c r="AC77" s="155"/>
      <c r="AD77" s="155"/>
      <c r="AE77" s="155"/>
      <c r="AF77" s="155"/>
      <c r="AG77" s="155"/>
      <c r="AH77" s="155"/>
      <c r="AI77" s="155"/>
    </row>
    <row r="78" spans="1:35" x14ac:dyDescent="0.25">
      <c r="A78" s="155"/>
      <c r="B78" s="155"/>
      <c r="C78" s="155"/>
      <c r="D78" s="155"/>
      <c r="E78" s="155"/>
      <c r="F78" s="155"/>
      <c r="G78" s="155"/>
      <c r="H78" s="155"/>
      <c r="I78" s="155"/>
      <c r="J78" s="155"/>
      <c r="K78" s="155"/>
      <c r="L78" s="155"/>
      <c r="M78" s="155"/>
      <c r="N78" s="155"/>
      <c r="O78" s="155"/>
      <c r="P78" s="155"/>
      <c r="Q78" s="155"/>
      <c r="R78" s="155"/>
      <c r="S78" s="155"/>
      <c r="T78" s="155"/>
      <c r="U78" s="155"/>
      <c r="V78" s="155"/>
      <c r="W78" s="155"/>
      <c r="X78" s="155"/>
      <c r="Y78" s="155"/>
      <c r="Z78" s="155"/>
      <c r="AA78" s="155"/>
      <c r="AB78" s="155"/>
      <c r="AC78" s="155"/>
      <c r="AD78" s="155"/>
      <c r="AE78" s="155"/>
      <c r="AF78" s="155"/>
      <c r="AG78" s="155"/>
      <c r="AH78" s="155"/>
      <c r="AI78" s="155"/>
    </row>
    <row r="79" spans="1:35" x14ac:dyDescent="0.25">
      <c r="A79" s="155"/>
      <c r="B79" s="155"/>
      <c r="C79" s="155"/>
      <c r="D79" s="155"/>
      <c r="E79" s="155"/>
      <c r="F79" s="155"/>
      <c r="G79" s="155"/>
      <c r="H79" s="155"/>
      <c r="I79" s="155"/>
      <c r="J79" s="155"/>
      <c r="K79" s="155"/>
      <c r="L79" s="155"/>
      <c r="M79" s="155"/>
      <c r="N79" s="155"/>
      <c r="O79" s="155"/>
      <c r="P79" s="155"/>
      <c r="Q79" s="155"/>
      <c r="R79" s="155"/>
      <c r="S79" s="155"/>
      <c r="T79" s="155"/>
      <c r="U79" s="155"/>
      <c r="V79" s="155"/>
      <c r="W79" s="155"/>
      <c r="X79" s="155"/>
      <c r="Y79" s="155"/>
      <c r="Z79" s="155"/>
      <c r="AA79" s="155"/>
      <c r="AB79" s="155"/>
      <c r="AC79" s="155"/>
      <c r="AD79" s="155"/>
      <c r="AE79" s="155"/>
      <c r="AF79" s="155"/>
      <c r="AG79" s="155"/>
      <c r="AH79" s="155"/>
      <c r="AI79" s="155"/>
    </row>
    <row r="80" spans="1:35" x14ac:dyDescent="0.25">
      <c r="A80" s="155"/>
      <c r="B80" s="155"/>
      <c r="C80" s="155"/>
      <c r="D80" s="155"/>
      <c r="E80" s="155"/>
      <c r="F80" s="155"/>
      <c r="G80" s="155"/>
      <c r="H80" s="155"/>
      <c r="I80" s="155"/>
      <c r="J80" s="155"/>
      <c r="K80" s="155"/>
      <c r="L80" s="155"/>
      <c r="M80" s="155"/>
      <c r="N80" s="155"/>
      <c r="O80" s="155"/>
      <c r="P80" s="155"/>
      <c r="Q80" s="155"/>
      <c r="R80" s="155"/>
      <c r="S80" s="155"/>
      <c r="T80" s="155"/>
      <c r="U80" s="155"/>
      <c r="V80" s="155"/>
      <c r="W80" s="155"/>
      <c r="X80" s="155"/>
      <c r="Y80" s="155"/>
      <c r="Z80" s="155"/>
      <c r="AA80" s="155"/>
      <c r="AB80" s="155"/>
      <c r="AC80" s="155"/>
      <c r="AD80" s="155"/>
      <c r="AE80" s="155"/>
      <c r="AF80" s="155"/>
      <c r="AG80" s="155"/>
      <c r="AH80" s="155"/>
      <c r="AI80" s="155"/>
    </row>
    <row r="81" spans="1:35" x14ac:dyDescent="0.25">
      <c r="A81" s="155"/>
      <c r="B81" s="155"/>
      <c r="C81" s="155"/>
      <c r="D81" s="155"/>
      <c r="E81" s="155"/>
      <c r="F81" s="155"/>
      <c r="G81" s="155"/>
      <c r="H81" s="155"/>
      <c r="I81" s="155"/>
      <c r="J81" s="155"/>
      <c r="K81" s="155"/>
      <c r="L81" s="155"/>
      <c r="M81" s="155"/>
      <c r="N81" s="155"/>
      <c r="O81" s="155"/>
      <c r="P81" s="155"/>
      <c r="Q81" s="155"/>
      <c r="R81" s="155"/>
      <c r="S81" s="155"/>
      <c r="T81" s="155"/>
      <c r="U81" s="155"/>
      <c r="V81" s="155"/>
      <c r="W81" s="155"/>
      <c r="X81" s="155"/>
      <c r="Y81" s="155"/>
      <c r="Z81" s="155"/>
      <c r="AA81" s="155"/>
      <c r="AB81" s="155"/>
      <c r="AC81" s="155"/>
      <c r="AD81" s="155"/>
      <c r="AE81" s="155"/>
      <c r="AF81" s="155"/>
      <c r="AG81" s="155"/>
      <c r="AH81" s="155"/>
      <c r="AI81" s="155"/>
    </row>
    <row r="82" spans="1:35" x14ac:dyDescent="0.25">
      <c r="A82" s="155"/>
      <c r="B82" s="155"/>
      <c r="C82" s="155"/>
      <c r="D82" s="155"/>
      <c r="E82" s="155"/>
      <c r="F82" s="155"/>
      <c r="G82" s="155"/>
      <c r="H82" s="155"/>
      <c r="I82" s="155"/>
      <c r="J82" s="155"/>
      <c r="K82" s="155"/>
      <c r="L82" s="155"/>
      <c r="M82" s="155"/>
      <c r="N82" s="155"/>
      <c r="O82" s="155"/>
      <c r="P82" s="155"/>
      <c r="Q82" s="155"/>
      <c r="R82" s="155"/>
      <c r="S82" s="155"/>
      <c r="T82" s="155"/>
      <c r="U82" s="155"/>
      <c r="V82" s="155"/>
      <c r="W82" s="155"/>
      <c r="X82" s="155"/>
      <c r="Y82" s="155"/>
      <c r="Z82" s="155"/>
      <c r="AA82" s="155"/>
      <c r="AB82" s="155"/>
      <c r="AC82" s="155"/>
      <c r="AD82" s="155"/>
      <c r="AE82" s="155"/>
      <c r="AF82" s="155"/>
      <c r="AG82" s="155"/>
      <c r="AH82" s="155"/>
      <c r="AI82" s="155"/>
    </row>
    <row r="83" spans="1:35" x14ac:dyDescent="0.25">
      <c r="A83" s="155"/>
      <c r="B83" s="155"/>
      <c r="C83" s="155"/>
      <c r="D83" s="155"/>
      <c r="E83" s="155"/>
      <c r="F83" s="155"/>
      <c r="G83" s="155"/>
      <c r="H83" s="155"/>
      <c r="I83" s="155"/>
      <c r="J83" s="155"/>
      <c r="K83" s="155"/>
      <c r="L83" s="155"/>
      <c r="M83" s="155"/>
      <c r="N83" s="155"/>
      <c r="O83" s="155"/>
      <c r="P83" s="155"/>
      <c r="Q83" s="155"/>
      <c r="R83" s="155"/>
      <c r="S83" s="155"/>
      <c r="T83" s="155"/>
      <c r="U83" s="155"/>
      <c r="V83" s="155"/>
      <c r="W83" s="155"/>
      <c r="X83" s="155"/>
      <c r="Y83" s="155"/>
      <c r="Z83" s="155"/>
      <c r="AA83" s="155"/>
      <c r="AB83" s="155"/>
      <c r="AC83" s="155"/>
      <c r="AD83" s="155"/>
      <c r="AE83" s="155"/>
      <c r="AF83" s="155"/>
      <c r="AG83" s="155"/>
      <c r="AH83" s="155"/>
      <c r="AI83" s="155"/>
    </row>
    <row r="84" spans="1:35" x14ac:dyDescent="0.25">
      <c r="A84" s="155"/>
      <c r="B84" s="155"/>
      <c r="C84" s="155"/>
      <c r="D84" s="155"/>
      <c r="E84" s="155"/>
      <c r="F84" s="155"/>
      <c r="G84" s="155"/>
      <c r="H84" s="155"/>
      <c r="I84" s="155"/>
      <c r="J84" s="155"/>
      <c r="K84" s="155"/>
      <c r="L84" s="155"/>
      <c r="M84" s="155"/>
      <c r="N84" s="155"/>
      <c r="O84" s="155"/>
      <c r="P84" s="155"/>
      <c r="Q84" s="155"/>
      <c r="R84" s="155"/>
      <c r="S84" s="155"/>
      <c r="T84" s="155"/>
      <c r="U84" s="155"/>
      <c r="V84" s="155"/>
      <c r="W84" s="155"/>
      <c r="X84" s="155"/>
      <c r="Y84" s="155"/>
      <c r="Z84" s="155"/>
      <c r="AA84" s="155"/>
      <c r="AB84" s="155"/>
      <c r="AC84" s="155"/>
      <c r="AD84" s="155"/>
      <c r="AE84" s="155"/>
      <c r="AF84" s="155"/>
      <c r="AG84" s="155"/>
      <c r="AH84" s="155"/>
      <c r="AI84" s="155"/>
    </row>
    <row r="85" spans="1:35" x14ac:dyDescent="0.25">
      <c r="A85" s="155"/>
      <c r="B85" s="155"/>
      <c r="C85" s="155"/>
      <c r="D85" s="155"/>
      <c r="E85" s="155"/>
      <c r="F85" s="155"/>
      <c r="G85" s="155"/>
      <c r="H85" s="155"/>
      <c r="I85" s="155"/>
      <c r="J85" s="155"/>
      <c r="K85" s="155"/>
      <c r="L85" s="155"/>
      <c r="M85" s="155"/>
      <c r="N85" s="155"/>
      <c r="O85" s="155"/>
      <c r="P85" s="155"/>
      <c r="Q85" s="155"/>
      <c r="R85" s="155"/>
      <c r="S85" s="155"/>
      <c r="T85" s="155"/>
      <c r="U85" s="155"/>
      <c r="V85" s="155"/>
      <c r="W85" s="155"/>
      <c r="X85" s="155"/>
      <c r="Y85" s="155"/>
      <c r="Z85" s="155"/>
      <c r="AA85" s="155"/>
      <c r="AB85" s="155"/>
      <c r="AC85" s="155"/>
      <c r="AD85" s="155"/>
      <c r="AE85" s="155"/>
      <c r="AF85" s="155"/>
      <c r="AG85" s="155"/>
      <c r="AH85" s="155"/>
      <c r="AI85" s="155"/>
    </row>
    <row r="86" spans="1:35" x14ac:dyDescent="0.25">
      <c r="A86" s="155"/>
      <c r="B86" s="155"/>
      <c r="C86" s="155"/>
      <c r="D86" s="155"/>
      <c r="E86" s="155"/>
      <c r="F86" s="155"/>
      <c r="G86" s="155"/>
      <c r="H86" s="155"/>
      <c r="I86" s="155"/>
      <c r="J86" s="155"/>
      <c r="K86" s="155"/>
      <c r="L86" s="155"/>
      <c r="M86" s="155"/>
      <c r="N86" s="155"/>
      <c r="O86" s="155"/>
      <c r="P86" s="155"/>
      <c r="Q86" s="155"/>
      <c r="R86" s="155"/>
      <c r="S86" s="155"/>
      <c r="T86" s="155"/>
      <c r="U86" s="155"/>
      <c r="V86" s="155"/>
      <c r="W86" s="155"/>
      <c r="X86" s="155"/>
      <c r="Y86" s="155"/>
      <c r="Z86" s="155"/>
      <c r="AA86" s="155"/>
      <c r="AB86" s="155"/>
      <c r="AC86" s="155"/>
      <c r="AD86" s="155"/>
      <c r="AE86" s="155"/>
      <c r="AF86" s="155"/>
      <c r="AG86" s="155"/>
      <c r="AH86" s="155"/>
      <c r="AI86" s="155"/>
    </row>
    <row r="87" spans="1:35" x14ac:dyDescent="0.25">
      <c r="A87" s="155"/>
      <c r="B87" s="155"/>
      <c r="C87" s="155"/>
      <c r="D87" s="155"/>
      <c r="E87" s="155"/>
      <c r="F87" s="155"/>
      <c r="G87" s="155"/>
      <c r="H87" s="155"/>
      <c r="I87" s="155"/>
      <c r="J87" s="155"/>
      <c r="K87" s="155"/>
      <c r="L87" s="155"/>
      <c r="M87" s="155"/>
      <c r="N87" s="155"/>
      <c r="O87" s="155"/>
      <c r="P87" s="155"/>
      <c r="Q87" s="155"/>
      <c r="R87" s="155"/>
      <c r="S87" s="155"/>
      <c r="T87" s="155"/>
      <c r="U87" s="155"/>
      <c r="V87" s="155"/>
      <c r="W87" s="155"/>
      <c r="X87" s="155"/>
      <c r="Y87" s="155"/>
      <c r="Z87" s="155"/>
      <c r="AA87" s="155"/>
      <c r="AB87" s="155"/>
      <c r="AC87" s="155"/>
      <c r="AD87" s="155"/>
      <c r="AE87" s="155"/>
      <c r="AF87" s="155"/>
      <c r="AG87" s="155"/>
      <c r="AH87" s="155"/>
      <c r="AI87" s="155"/>
    </row>
    <row r="88" spans="1:35" x14ac:dyDescent="0.25">
      <c r="A88" s="155"/>
      <c r="B88" s="155"/>
      <c r="C88" s="155"/>
      <c r="D88" s="155"/>
      <c r="E88" s="155"/>
      <c r="F88" s="155"/>
      <c r="G88" s="155"/>
      <c r="H88" s="155"/>
      <c r="I88" s="155"/>
      <c r="J88" s="155"/>
      <c r="K88" s="155"/>
      <c r="L88" s="155"/>
      <c r="M88" s="155"/>
      <c r="N88" s="155"/>
      <c r="O88" s="155"/>
      <c r="P88" s="155"/>
      <c r="Q88" s="155"/>
      <c r="R88" s="155"/>
      <c r="S88" s="155"/>
      <c r="T88" s="155"/>
      <c r="U88" s="155"/>
      <c r="V88" s="155"/>
      <c r="W88" s="155"/>
      <c r="X88" s="155"/>
      <c r="Y88" s="155"/>
      <c r="Z88" s="155"/>
      <c r="AA88" s="155"/>
      <c r="AB88" s="155"/>
      <c r="AC88" s="155"/>
      <c r="AD88" s="155"/>
      <c r="AE88" s="155"/>
      <c r="AF88" s="155"/>
      <c r="AG88" s="155"/>
      <c r="AH88" s="155"/>
      <c r="AI88" s="155"/>
    </row>
    <row r="89" spans="1:35" x14ac:dyDescent="0.25">
      <c r="A89" s="155"/>
      <c r="B89" s="155"/>
      <c r="C89" s="155"/>
      <c r="D89" s="155"/>
      <c r="E89" s="155"/>
      <c r="F89" s="155"/>
      <c r="G89" s="155"/>
      <c r="H89" s="155"/>
      <c r="I89" s="155"/>
      <c r="J89" s="155"/>
      <c r="K89" s="155"/>
      <c r="L89" s="155"/>
      <c r="M89" s="155"/>
      <c r="N89" s="155"/>
      <c r="O89" s="155"/>
      <c r="P89" s="155"/>
      <c r="Q89" s="155"/>
      <c r="R89" s="155"/>
      <c r="S89" s="155"/>
      <c r="T89" s="155"/>
      <c r="U89" s="155"/>
      <c r="V89" s="155"/>
      <c r="W89" s="155"/>
      <c r="X89" s="155"/>
      <c r="Y89" s="155"/>
      <c r="Z89" s="155"/>
      <c r="AA89" s="155"/>
      <c r="AB89" s="155"/>
      <c r="AC89" s="155"/>
      <c r="AD89" s="155"/>
      <c r="AE89" s="155"/>
      <c r="AF89" s="155"/>
      <c r="AG89" s="155"/>
      <c r="AH89" s="155"/>
      <c r="AI89" s="155"/>
    </row>
    <row r="90" spans="1:35" x14ac:dyDescent="0.25">
      <c r="A90" s="155"/>
      <c r="B90" s="155"/>
      <c r="C90" s="155"/>
      <c r="D90" s="155"/>
      <c r="E90" s="155"/>
      <c r="F90" s="155"/>
      <c r="G90" s="155"/>
      <c r="H90" s="155"/>
      <c r="I90" s="155"/>
      <c r="J90" s="155"/>
      <c r="K90" s="155"/>
      <c r="L90" s="155"/>
      <c r="M90" s="155"/>
      <c r="N90" s="155"/>
      <c r="O90" s="155"/>
      <c r="P90" s="155"/>
      <c r="Q90" s="155"/>
      <c r="R90" s="155"/>
      <c r="S90" s="155"/>
      <c r="T90" s="155"/>
      <c r="U90" s="155"/>
      <c r="V90" s="155"/>
      <c r="W90" s="155"/>
      <c r="X90" s="155"/>
      <c r="Y90" s="155"/>
      <c r="Z90" s="155"/>
      <c r="AA90" s="155"/>
      <c r="AB90" s="155"/>
      <c r="AC90" s="155"/>
      <c r="AD90" s="155"/>
      <c r="AE90" s="155"/>
      <c r="AF90" s="155"/>
      <c r="AG90" s="155"/>
      <c r="AH90" s="155"/>
      <c r="AI90" s="155"/>
    </row>
    <row r="91" spans="1:35" x14ac:dyDescent="0.25">
      <c r="A91" s="155"/>
      <c r="B91" s="155"/>
      <c r="C91" s="155"/>
      <c r="D91" s="155"/>
      <c r="E91" s="155"/>
      <c r="F91" s="155"/>
      <c r="G91" s="155"/>
      <c r="H91" s="155"/>
      <c r="I91" s="155"/>
      <c r="J91" s="155"/>
      <c r="K91" s="155"/>
      <c r="L91" s="155"/>
      <c r="M91" s="155"/>
      <c r="N91" s="155"/>
      <c r="O91" s="155"/>
      <c r="P91" s="155"/>
      <c r="Q91" s="155"/>
      <c r="R91" s="155"/>
      <c r="S91" s="155"/>
      <c r="T91" s="155"/>
      <c r="U91" s="155"/>
      <c r="V91" s="155"/>
      <c r="W91" s="155"/>
      <c r="X91" s="155"/>
      <c r="Y91" s="155"/>
      <c r="Z91" s="155"/>
      <c r="AA91" s="155"/>
      <c r="AB91" s="155"/>
      <c r="AC91" s="155"/>
      <c r="AD91" s="155"/>
      <c r="AE91" s="155"/>
      <c r="AF91" s="155"/>
      <c r="AG91" s="155"/>
      <c r="AH91" s="155"/>
      <c r="AI91" s="155"/>
    </row>
    <row r="92" spans="1:35" x14ac:dyDescent="0.25">
      <c r="A92" s="155"/>
      <c r="B92" s="155"/>
      <c r="C92" s="155"/>
      <c r="D92" s="155"/>
      <c r="E92" s="155"/>
      <c r="F92" s="155"/>
      <c r="G92" s="155"/>
      <c r="H92" s="155"/>
      <c r="I92" s="155"/>
      <c r="J92" s="155"/>
      <c r="K92" s="155"/>
      <c r="L92" s="155"/>
      <c r="M92" s="155"/>
      <c r="N92" s="155"/>
      <c r="O92" s="155"/>
      <c r="P92" s="155"/>
      <c r="Q92" s="155"/>
      <c r="R92" s="155"/>
      <c r="S92" s="155"/>
      <c r="T92" s="155"/>
      <c r="U92" s="155"/>
      <c r="V92" s="155"/>
      <c r="W92" s="155"/>
      <c r="X92" s="155"/>
      <c r="Y92" s="155"/>
      <c r="Z92" s="155"/>
      <c r="AA92" s="155"/>
      <c r="AB92" s="155"/>
      <c r="AC92" s="155"/>
      <c r="AD92" s="155"/>
      <c r="AE92" s="155"/>
      <c r="AF92" s="155"/>
      <c r="AG92" s="155"/>
      <c r="AH92" s="155"/>
      <c r="AI92" s="155"/>
    </row>
    <row r="93" spans="1:35" x14ac:dyDescent="0.25">
      <c r="A93" s="155"/>
      <c r="B93" s="155"/>
      <c r="C93" s="155"/>
      <c r="D93" s="155"/>
      <c r="E93" s="155"/>
      <c r="F93" s="155"/>
      <c r="G93" s="155"/>
      <c r="H93" s="155"/>
      <c r="I93" s="155"/>
      <c r="J93" s="155"/>
      <c r="K93" s="155"/>
      <c r="L93" s="155"/>
      <c r="M93" s="155"/>
      <c r="N93" s="155"/>
      <c r="O93" s="155"/>
      <c r="P93" s="155"/>
      <c r="Q93" s="155"/>
      <c r="R93" s="155"/>
      <c r="S93" s="155"/>
      <c r="T93" s="155"/>
      <c r="U93" s="155"/>
      <c r="V93" s="155"/>
      <c r="W93" s="155"/>
      <c r="X93" s="155"/>
      <c r="Y93" s="155"/>
      <c r="Z93" s="155"/>
      <c r="AA93" s="155"/>
      <c r="AB93" s="155"/>
      <c r="AC93" s="155"/>
      <c r="AD93" s="155"/>
      <c r="AE93" s="155"/>
      <c r="AF93" s="155"/>
      <c r="AG93" s="155"/>
      <c r="AH93" s="155"/>
      <c r="AI93" s="155"/>
    </row>
    <row r="94" spans="1:35" x14ac:dyDescent="0.25">
      <c r="A94" s="155"/>
      <c r="B94" s="155"/>
      <c r="C94" s="155"/>
      <c r="D94" s="155"/>
      <c r="E94" s="155"/>
      <c r="F94" s="155"/>
      <c r="G94" s="155"/>
      <c r="H94" s="155"/>
      <c r="I94" s="155"/>
      <c r="J94" s="155"/>
      <c r="K94" s="155"/>
      <c r="L94" s="155"/>
      <c r="M94" s="155"/>
      <c r="N94" s="155"/>
      <c r="O94" s="155"/>
      <c r="P94" s="155"/>
      <c r="Q94" s="155"/>
      <c r="R94" s="155"/>
      <c r="S94" s="155"/>
      <c r="T94" s="155"/>
      <c r="U94" s="155"/>
      <c r="V94" s="155"/>
      <c r="W94" s="155"/>
      <c r="X94" s="155"/>
      <c r="Y94" s="155"/>
      <c r="Z94" s="155"/>
      <c r="AA94" s="155"/>
      <c r="AB94" s="155"/>
      <c r="AC94" s="155"/>
      <c r="AD94" s="155"/>
      <c r="AE94" s="155"/>
      <c r="AF94" s="155"/>
      <c r="AG94" s="155"/>
      <c r="AH94" s="155"/>
      <c r="AI94" s="155"/>
    </row>
    <row r="95" spans="1:35" x14ac:dyDescent="0.25">
      <c r="A95" s="155"/>
      <c r="B95" s="155"/>
      <c r="C95" s="155"/>
      <c r="D95" s="155"/>
      <c r="E95" s="155"/>
      <c r="F95" s="155"/>
      <c r="G95" s="155"/>
      <c r="H95" s="155"/>
      <c r="I95" s="155"/>
      <c r="J95" s="155"/>
      <c r="K95" s="155"/>
      <c r="L95" s="155"/>
      <c r="M95" s="155"/>
      <c r="N95" s="155"/>
      <c r="O95" s="155"/>
      <c r="P95" s="155"/>
      <c r="Q95" s="155"/>
      <c r="R95" s="155"/>
      <c r="S95" s="155"/>
      <c r="T95" s="155"/>
      <c r="U95" s="155"/>
      <c r="V95" s="155"/>
      <c r="W95" s="155"/>
      <c r="X95" s="155"/>
      <c r="Y95" s="155"/>
      <c r="Z95" s="155"/>
      <c r="AA95" s="155"/>
      <c r="AB95" s="155"/>
      <c r="AC95" s="155"/>
      <c r="AD95" s="155"/>
      <c r="AE95" s="155"/>
      <c r="AF95" s="155"/>
      <c r="AG95" s="155"/>
      <c r="AH95" s="155"/>
      <c r="AI95" s="155"/>
    </row>
    <row r="96" spans="1:35" x14ac:dyDescent="0.25">
      <c r="A96" s="155"/>
      <c r="B96" s="155"/>
      <c r="C96" s="155"/>
      <c r="D96" s="155"/>
      <c r="E96" s="155"/>
      <c r="F96" s="155"/>
      <c r="G96" s="155"/>
      <c r="H96" s="155"/>
      <c r="I96" s="155"/>
      <c r="J96" s="155"/>
      <c r="K96" s="155"/>
      <c r="L96" s="155"/>
      <c r="M96" s="155"/>
      <c r="N96" s="155"/>
      <c r="O96" s="155"/>
      <c r="P96" s="155"/>
      <c r="Q96" s="155"/>
      <c r="R96" s="155"/>
      <c r="S96" s="155"/>
      <c r="T96" s="155"/>
      <c r="U96" s="155"/>
      <c r="V96" s="155"/>
      <c r="W96" s="155"/>
      <c r="X96" s="155"/>
      <c r="Y96" s="155"/>
      <c r="Z96" s="155"/>
      <c r="AA96" s="155"/>
      <c r="AB96" s="155"/>
      <c r="AC96" s="155"/>
      <c r="AD96" s="155"/>
      <c r="AE96" s="155"/>
      <c r="AF96" s="155"/>
      <c r="AG96" s="155"/>
      <c r="AH96" s="155"/>
      <c r="AI96" s="155"/>
    </row>
    <row r="97" spans="1:35" x14ac:dyDescent="0.25">
      <c r="A97" s="155"/>
      <c r="B97" s="155"/>
      <c r="C97" s="155"/>
      <c r="D97" s="155"/>
      <c r="E97" s="155"/>
      <c r="F97" s="155"/>
      <c r="G97" s="155"/>
      <c r="H97" s="155"/>
      <c r="I97" s="155"/>
      <c r="J97" s="155"/>
      <c r="K97" s="155"/>
      <c r="L97" s="155"/>
      <c r="M97" s="155"/>
      <c r="N97" s="155"/>
      <c r="O97" s="155"/>
      <c r="P97" s="155"/>
      <c r="Q97" s="155"/>
      <c r="R97" s="155"/>
      <c r="S97" s="155"/>
      <c r="T97" s="155"/>
      <c r="U97" s="155"/>
      <c r="V97" s="155"/>
      <c r="W97" s="155"/>
      <c r="X97" s="155"/>
      <c r="Y97" s="155"/>
      <c r="Z97" s="155"/>
      <c r="AA97" s="155"/>
      <c r="AB97" s="155"/>
      <c r="AC97" s="155"/>
      <c r="AD97" s="155"/>
      <c r="AE97" s="155"/>
      <c r="AF97" s="155"/>
      <c r="AG97" s="155"/>
      <c r="AH97" s="155"/>
      <c r="AI97" s="155"/>
    </row>
    <row r="98" spans="1:35" x14ac:dyDescent="0.25">
      <c r="A98" s="155"/>
      <c r="B98" s="155"/>
      <c r="C98" s="155"/>
      <c r="D98" s="155"/>
      <c r="E98" s="155"/>
      <c r="F98" s="155"/>
      <c r="G98" s="155"/>
      <c r="H98" s="155"/>
      <c r="I98" s="155"/>
      <c r="J98" s="155"/>
      <c r="K98" s="155"/>
      <c r="L98" s="155"/>
      <c r="M98" s="155"/>
      <c r="N98" s="155"/>
      <c r="O98" s="155"/>
      <c r="P98" s="155"/>
      <c r="Q98" s="155"/>
      <c r="R98" s="155"/>
      <c r="S98" s="155"/>
      <c r="T98" s="155"/>
      <c r="U98" s="155"/>
      <c r="V98" s="155"/>
      <c r="W98" s="155"/>
      <c r="X98" s="155"/>
      <c r="Y98" s="155"/>
      <c r="Z98" s="155"/>
      <c r="AA98" s="155"/>
      <c r="AB98" s="155"/>
      <c r="AC98" s="155"/>
      <c r="AD98" s="155"/>
      <c r="AE98" s="155"/>
      <c r="AF98" s="155"/>
      <c r="AG98" s="155"/>
      <c r="AH98" s="155"/>
      <c r="AI98" s="155"/>
    </row>
    <row r="99" spans="1:35" x14ac:dyDescent="0.25">
      <c r="A99" s="155"/>
      <c r="B99" s="155"/>
      <c r="C99" s="155"/>
      <c r="D99" s="155"/>
      <c r="E99" s="155"/>
      <c r="F99" s="155"/>
      <c r="G99" s="155"/>
      <c r="H99" s="155"/>
      <c r="I99" s="155"/>
      <c r="J99" s="155"/>
      <c r="K99" s="155"/>
      <c r="L99" s="155"/>
      <c r="M99" s="155"/>
      <c r="N99" s="155"/>
      <c r="O99" s="155"/>
      <c r="P99" s="155"/>
      <c r="Q99" s="155"/>
      <c r="R99" s="155"/>
      <c r="S99" s="155"/>
      <c r="T99" s="155"/>
      <c r="U99" s="155"/>
      <c r="V99" s="155"/>
      <c r="W99" s="155"/>
      <c r="X99" s="155"/>
      <c r="Y99" s="155"/>
      <c r="Z99" s="155"/>
      <c r="AA99" s="155"/>
      <c r="AB99" s="155"/>
      <c r="AC99" s="155"/>
      <c r="AD99" s="155"/>
      <c r="AE99" s="155"/>
      <c r="AF99" s="155"/>
      <c r="AG99" s="155"/>
      <c r="AH99" s="155"/>
      <c r="AI99" s="155"/>
    </row>
    <row r="100" spans="1:35" x14ac:dyDescent="0.25">
      <c r="A100" s="155"/>
      <c r="B100" s="155"/>
      <c r="C100" s="155"/>
      <c r="D100" s="155"/>
      <c r="E100" s="155"/>
      <c r="F100" s="155"/>
      <c r="G100" s="155"/>
      <c r="H100" s="155"/>
      <c r="I100" s="155"/>
      <c r="J100" s="155"/>
      <c r="K100" s="155"/>
      <c r="L100" s="155"/>
      <c r="M100" s="155"/>
      <c r="N100" s="155"/>
      <c r="O100" s="155"/>
      <c r="P100" s="155"/>
      <c r="Q100" s="155"/>
      <c r="R100" s="155"/>
      <c r="S100" s="155"/>
      <c r="T100" s="155"/>
      <c r="U100" s="155"/>
      <c r="V100" s="155"/>
      <c r="W100" s="155"/>
      <c r="X100" s="155"/>
      <c r="Y100" s="155"/>
      <c r="Z100" s="155"/>
      <c r="AA100" s="155"/>
      <c r="AB100" s="155"/>
      <c r="AC100" s="155"/>
      <c r="AD100" s="155"/>
      <c r="AE100" s="155"/>
      <c r="AF100" s="155"/>
      <c r="AG100" s="155"/>
      <c r="AH100" s="155"/>
      <c r="AI100" s="155"/>
    </row>
    <row r="101" spans="1:35" x14ac:dyDescent="0.25">
      <c r="A101" s="155"/>
      <c r="B101" s="155"/>
      <c r="C101" s="155"/>
      <c r="D101" s="155"/>
      <c r="E101" s="155"/>
      <c r="F101" s="155"/>
      <c r="G101" s="155"/>
      <c r="H101" s="155"/>
      <c r="I101" s="155"/>
      <c r="J101" s="155"/>
      <c r="K101" s="155"/>
      <c r="L101" s="155"/>
      <c r="M101" s="155"/>
      <c r="N101" s="155"/>
      <c r="O101" s="155"/>
      <c r="P101" s="155"/>
      <c r="Q101" s="155"/>
      <c r="R101" s="155"/>
      <c r="S101" s="155"/>
      <c r="T101" s="155"/>
      <c r="U101" s="155"/>
      <c r="V101" s="155"/>
      <c r="W101" s="155"/>
      <c r="X101" s="155"/>
      <c r="Y101" s="155"/>
      <c r="Z101" s="155"/>
      <c r="AA101" s="155"/>
      <c r="AB101" s="155"/>
      <c r="AC101" s="155"/>
      <c r="AD101" s="155"/>
      <c r="AE101" s="155"/>
      <c r="AF101" s="155"/>
      <c r="AG101" s="155"/>
      <c r="AH101" s="155"/>
      <c r="AI101" s="155"/>
    </row>
    <row r="102" spans="1:35" x14ac:dyDescent="0.25">
      <c r="A102" s="155"/>
      <c r="B102" s="155"/>
      <c r="C102" s="155"/>
      <c r="D102" s="155"/>
      <c r="E102" s="155"/>
      <c r="F102" s="155"/>
      <c r="G102" s="155"/>
      <c r="H102" s="155"/>
      <c r="I102" s="155"/>
      <c r="J102" s="155"/>
      <c r="K102" s="155"/>
      <c r="L102" s="155"/>
      <c r="M102" s="155"/>
      <c r="N102" s="155"/>
      <c r="O102" s="155"/>
      <c r="P102" s="155"/>
      <c r="Q102" s="155"/>
      <c r="R102" s="155"/>
      <c r="S102" s="155"/>
      <c r="T102" s="155"/>
      <c r="U102" s="155"/>
      <c r="V102" s="155"/>
      <c r="W102" s="155"/>
      <c r="X102" s="155"/>
      <c r="Y102" s="155"/>
      <c r="Z102" s="155"/>
      <c r="AA102" s="155"/>
      <c r="AB102" s="155"/>
      <c r="AC102" s="155"/>
      <c r="AD102" s="155"/>
      <c r="AE102" s="155"/>
      <c r="AF102" s="155"/>
      <c r="AG102" s="155"/>
      <c r="AH102" s="155"/>
      <c r="AI102" s="155"/>
    </row>
    <row r="103" spans="1:35" x14ac:dyDescent="0.25">
      <c r="A103" s="155"/>
      <c r="B103" s="155"/>
      <c r="C103" s="155"/>
      <c r="D103" s="155"/>
      <c r="E103" s="155"/>
      <c r="F103" s="155"/>
      <c r="G103" s="155"/>
      <c r="H103" s="155"/>
      <c r="I103" s="155"/>
      <c r="J103" s="155"/>
      <c r="K103" s="155"/>
      <c r="L103" s="155"/>
      <c r="M103" s="155"/>
      <c r="N103" s="155"/>
      <c r="O103" s="155"/>
      <c r="P103" s="155"/>
      <c r="Q103" s="155"/>
      <c r="R103" s="155"/>
      <c r="S103" s="155"/>
      <c r="T103" s="155"/>
      <c r="U103" s="155"/>
      <c r="V103" s="155"/>
      <c r="W103" s="155"/>
      <c r="X103" s="155"/>
      <c r="Y103" s="155"/>
      <c r="Z103" s="155"/>
      <c r="AA103" s="155"/>
      <c r="AB103" s="155"/>
      <c r="AC103" s="155"/>
      <c r="AD103" s="155"/>
      <c r="AE103" s="155"/>
      <c r="AF103" s="155"/>
      <c r="AG103" s="155"/>
      <c r="AH103" s="155"/>
      <c r="AI103" s="155"/>
    </row>
    <row r="104" spans="1:35" x14ac:dyDescent="0.25">
      <c r="A104" s="155"/>
      <c r="B104" s="155"/>
      <c r="C104" s="155"/>
      <c r="D104" s="155"/>
      <c r="E104" s="155"/>
      <c r="F104" s="155"/>
      <c r="G104" s="155"/>
      <c r="H104" s="155"/>
      <c r="I104" s="155"/>
      <c r="J104" s="155"/>
      <c r="K104" s="155"/>
      <c r="L104" s="155"/>
      <c r="M104" s="155"/>
      <c r="N104" s="155"/>
      <c r="O104" s="155"/>
      <c r="P104" s="155"/>
      <c r="Q104" s="155"/>
      <c r="R104" s="155"/>
      <c r="S104" s="155"/>
      <c r="T104" s="155"/>
      <c r="U104" s="155"/>
      <c r="V104" s="155"/>
      <c r="W104" s="155"/>
      <c r="X104" s="155"/>
      <c r="Y104" s="155"/>
      <c r="Z104" s="155"/>
      <c r="AA104" s="155"/>
      <c r="AB104" s="155"/>
      <c r="AC104" s="155"/>
      <c r="AD104" s="155"/>
      <c r="AE104" s="155"/>
      <c r="AF104" s="155"/>
      <c r="AG104" s="155"/>
      <c r="AH104" s="155"/>
      <c r="AI104" s="155"/>
    </row>
    <row r="105" spans="1:35" x14ac:dyDescent="0.25">
      <c r="A105" s="155"/>
      <c r="B105" s="155"/>
      <c r="C105" s="155"/>
      <c r="D105" s="155"/>
      <c r="E105" s="155"/>
      <c r="F105" s="155"/>
      <c r="G105" s="155"/>
      <c r="H105" s="155"/>
      <c r="I105" s="155"/>
      <c r="J105" s="155"/>
      <c r="K105" s="155"/>
      <c r="L105" s="155"/>
      <c r="M105" s="155"/>
      <c r="N105" s="155"/>
      <c r="O105" s="155"/>
      <c r="P105" s="155"/>
      <c r="Q105" s="155"/>
      <c r="R105" s="155"/>
      <c r="S105" s="155"/>
      <c r="T105" s="155"/>
      <c r="U105" s="155"/>
      <c r="V105" s="155"/>
      <c r="W105" s="155"/>
      <c r="X105" s="155"/>
      <c r="Y105" s="155"/>
      <c r="Z105" s="155"/>
      <c r="AA105" s="155"/>
      <c r="AB105" s="155"/>
      <c r="AC105" s="155"/>
      <c r="AD105" s="155"/>
      <c r="AE105" s="155"/>
      <c r="AF105" s="155"/>
      <c r="AG105" s="155"/>
      <c r="AH105" s="155"/>
      <c r="AI105" s="155"/>
    </row>
    <row r="106" spans="1:35" x14ac:dyDescent="0.25">
      <c r="A106" s="155"/>
      <c r="B106" s="155"/>
      <c r="C106" s="155"/>
      <c r="D106" s="155"/>
      <c r="E106" s="155"/>
      <c r="F106" s="155"/>
      <c r="G106" s="155"/>
      <c r="H106" s="155"/>
      <c r="I106" s="155"/>
      <c r="J106" s="155"/>
      <c r="K106" s="155"/>
      <c r="L106" s="155"/>
      <c r="M106" s="155"/>
      <c r="N106" s="155"/>
      <c r="O106" s="155"/>
      <c r="P106" s="155"/>
      <c r="Q106" s="155"/>
      <c r="R106" s="155"/>
      <c r="S106" s="155"/>
      <c r="T106" s="155"/>
      <c r="U106" s="155"/>
      <c r="V106" s="155"/>
      <c r="W106" s="155"/>
      <c r="X106" s="155"/>
      <c r="Y106" s="155"/>
      <c r="Z106" s="155"/>
      <c r="AA106" s="155"/>
      <c r="AB106" s="155"/>
      <c r="AC106" s="155"/>
      <c r="AD106" s="155"/>
      <c r="AE106" s="155"/>
      <c r="AF106" s="155"/>
      <c r="AG106" s="155"/>
      <c r="AH106" s="155"/>
      <c r="AI106" s="155"/>
    </row>
    <row r="107" spans="1:35" x14ac:dyDescent="0.25">
      <c r="A107" s="155"/>
      <c r="B107" s="155"/>
      <c r="C107" s="155"/>
      <c r="D107" s="155"/>
      <c r="E107" s="155"/>
      <c r="F107" s="155"/>
      <c r="G107" s="155"/>
      <c r="H107" s="155"/>
      <c r="I107" s="155"/>
      <c r="J107" s="155"/>
      <c r="K107" s="155"/>
      <c r="L107" s="155"/>
      <c r="M107" s="155"/>
      <c r="N107" s="155"/>
      <c r="O107" s="155"/>
      <c r="P107" s="155"/>
      <c r="Q107" s="155"/>
      <c r="R107" s="155"/>
      <c r="S107" s="155"/>
      <c r="T107" s="155"/>
      <c r="U107" s="155"/>
      <c r="V107" s="155"/>
      <c r="W107" s="155"/>
      <c r="X107" s="155"/>
      <c r="Y107" s="155"/>
      <c r="Z107" s="155"/>
      <c r="AA107" s="155"/>
      <c r="AB107" s="155"/>
      <c r="AC107" s="155"/>
      <c r="AD107" s="155"/>
      <c r="AE107" s="155"/>
      <c r="AF107" s="155"/>
      <c r="AG107" s="155"/>
      <c r="AH107" s="155"/>
      <c r="AI107" s="155"/>
    </row>
    <row r="108" spans="1:35" x14ac:dyDescent="0.25">
      <c r="A108" s="155"/>
      <c r="B108" s="155"/>
      <c r="C108" s="155"/>
      <c r="D108" s="155"/>
      <c r="E108" s="155"/>
      <c r="F108" s="155"/>
      <c r="G108" s="155"/>
      <c r="H108" s="155"/>
      <c r="I108" s="155"/>
      <c r="J108" s="155"/>
      <c r="K108" s="155"/>
      <c r="L108" s="155"/>
      <c r="M108" s="155"/>
      <c r="N108" s="155"/>
      <c r="O108" s="155"/>
      <c r="P108" s="155"/>
      <c r="Q108" s="155"/>
      <c r="R108" s="155"/>
      <c r="S108" s="155"/>
      <c r="T108" s="155"/>
      <c r="U108" s="155"/>
      <c r="V108" s="155"/>
      <c r="W108" s="155"/>
      <c r="X108" s="155"/>
      <c r="Y108" s="155"/>
      <c r="Z108" s="155"/>
      <c r="AA108" s="155"/>
      <c r="AB108" s="155"/>
      <c r="AC108" s="155"/>
      <c r="AD108" s="155"/>
      <c r="AE108" s="155"/>
      <c r="AF108" s="155"/>
      <c r="AG108" s="155"/>
      <c r="AH108" s="155"/>
      <c r="AI108" s="155"/>
    </row>
    <row r="109" spans="1:35" x14ac:dyDescent="0.25">
      <c r="A109" s="155"/>
      <c r="B109" s="155"/>
      <c r="C109" s="155"/>
      <c r="D109" s="155"/>
      <c r="E109" s="155"/>
      <c r="F109" s="155"/>
      <c r="G109" s="155"/>
      <c r="H109" s="155"/>
      <c r="I109" s="155"/>
      <c r="J109" s="155"/>
      <c r="K109" s="155"/>
      <c r="L109" s="155"/>
      <c r="M109" s="155"/>
      <c r="N109" s="155"/>
      <c r="O109" s="155"/>
      <c r="P109" s="155"/>
      <c r="Q109" s="155"/>
      <c r="R109" s="155"/>
      <c r="S109" s="155"/>
      <c r="T109" s="155"/>
      <c r="U109" s="155"/>
      <c r="V109" s="155"/>
      <c r="W109" s="155"/>
      <c r="X109" s="155"/>
      <c r="Y109" s="155"/>
      <c r="Z109" s="155"/>
      <c r="AA109" s="155"/>
      <c r="AB109" s="155"/>
      <c r="AC109" s="155"/>
      <c r="AD109" s="155"/>
      <c r="AE109" s="155"/>
      <c r="AF109" s="155"/>
      <c r="AG109" s="155"/>
      <c r="AH109" s="155"/>
      <c r="AI109" s="155"/>
    </row>
    <row r="110" spans="1:35" x14ac:dyDescent="0.25">
      <c r="A110" s="155"/>
      <c r="B110" s="155"/>
      <c r="C110" s="155"/>
      <c r="D110" s="155"/>
      <c r="E110" s="155"/>
      <c r="F110" s="155"/>
      <c r="G110" s="155"/>
      <c r="H110" s="155"/>
      <c r="I110" s="155"/>
      <c r="J110" s="155"/>
      <c r="K110" s="155"/>
      <c r="L110" s="155"/>
      <c r="M110" s="155"/>
      <c r="N110" s="155"/>
      <c r="O110" s="155"/>
      <c r="P110" s="155"/>
      <c r="Q110" s="155"/>
      <c r="R110" s="155"/>
      <c r="S110" s="155"/>
      <c r="T110" s="155"/>
      <c r="U110" s="155"/>
      <c r="V110" s="155"/>
      <c r="W110" s="155"/>
      <c r="X110" s="155"/>
      <c r="Y110" s="155"/>
      <c r="Z110" s="155"/>
      <c r="AA110" s="155"/>
      <c r="AB110" s="155"/>
      <c r="AC110" s="155"/>
      <c r="AD110" s="155"/>
      <c r="AE110" s="155"/>
      <c r="AF110" s="155"/>
      <c r="AG110" s="155"/>
      <c r="AH110" s="155"/>
      <c r="AI110" s="155"/>
    </row>
    <row r="111" spans="1:35" x14ac:dyDescent="0.25">
      <c r="A111" s="155"/>
      <c r="B111" s="155"/>
      <c r="C111" s="155"/>
      <c r="D111" s="155"/>
      <c r="E111" s="155"/>
      <c r="F111" s="155"/>
      <c r="G111" s="155"/>
      <c r="H111" s="155"/>
      <c r="I111" s="155"/>
      <c r="J111" s="155"/>
      <c r="K111" s="155"/>
      <c r="L111" s="155"/>
      <c r="M111" s="155"/>
      <c r="N111" s="155"/>
      <c r="O111" s="155"/>
      <c r="P111" s="155"/>
      <c r="Q111" s="155"/>
      <c r="R111" s="155"/>
      <c r="S111" s="155"/>
      <c r="T111" s="155"/>
      <c r="U111" s="155"/>
      <c r="V111" s="155"/>
      <c r="W111" s="155"/>
      <c r="X111" s="155"/>
      <c r="Y111" s="155"/>
      <c r="Z111" s="155"/>
      <c r="AA111" s="155"/>
      <c r="AB111" s="155"/>
      <c r="AC111" s="155"/>
      <c r="AD111" s="155"/>
      <c r="AE111" s="155"/>
      <c r="AF111" s="155"/>
      <c r="AG111" s="155"/>
      <c r="AH111" s="155"/>
      <c r="AI111" s="155"/>
    </row>
    <row r="112" spans="1:35" x14ac:dyDescent="0.25">
      <c r="A112" s="155"/>
      <c r="B112" s="155"/>
      <c r="C112" s="155"/>
      <c r="D112" s="155"/>
      <c r="E112" s="155"/>
      <c r="F112" s="155"/>
      <c r="G112" s="155"/>
      <c r="H112" s="155"/>
      <c r="I112" s="155"/>
      <c r="J112" s="155"/>
      <c r="K112" s="155"/>
      <c r="L112" s="155"/>
      <c r="M112" s="155"/>
      <c r="N112" s="155"/>
      <c r="O112" s="155"/>
      <c r="P112" s="155"/>
      <c r="Q112" s="155"/>
      <c r="R112" s="155"/>
      <c r="S112" s="155"/>
      <c r="T112" s="155"/>
      <c r="U112" s="155"/>
      <c r="V112" s="155"/>
      <c r="W112" s="155"/>
      <c r="X112" s="155"/>
      <c r="Y112" s="155"/>
      <c r="Z112" s="155"/>
      <c r="AA112" s="155"/>
      <c r="AB112" s="155"/>
      <c r="AC112" s="155"/>
      <c r="AD112" s="155"/>
      <c r="AE112" s="155"/>
      <c r="AF112" s="155"/>
      <c r="AG112" s="155"/>
      <c r="AH112" s="155"/>
      <c r="AI112" s="155"/>
    </row>
    <row r="113" spans="1:35" x14ac:dyDescent="0.25">
      <c r="A113" s="155"/>
      <c r="B113" s="155"/>
      <c r="C113" s="155"/>
      <c r="D113" s="155"/>
      <c r="E113" s="155"/>
      <c r="F113" s="155"/>
      <c r="G113" s="155"/>
      <c r="H113" s="155"/>
      <c r="I113" s="155"/>
      <c r="J113" s="155"/>
      <c r="K113" s="155"/>
      <c r="L113" s="155"/>
      <c r="M113" s="155"/>
      <c r="N113" s="155"/>
      <c r="O113" s="155"/>
      <c r="P113" s="155"/>
      <c r="Q113" s="155"/>
      <c r="R113" s="155"/>
      <c r="S113" s="155"/>
      <c r="T113" s="155"/>
      <c r="U113" s="155"/>
      <c r="V113" s="155"/>
      <c r="W113" s="155"/>
      <c r="X113" s="155"/>
      <c r="Y113" s="155"/>
      <c r="Z113" s="155"/>
      <c r="AA113" s="155"/>
      <c r="AB113" s="155"/>
      <c r="AC113" s="155"/>
      <c r="AD113" s="155"/>
      <c r="AE113" s="155"/>
      <c r="AF113" s="155"/>
      <c r="AG113" s="155"/>
      <c r="AH113" s="155"/>
      <c r="AI113" s="155"/>
    </row>
    <row r="114" spans="1:35" x14ac:dyDescent="0.25">
      <c r="A114" s="155"/>
      <c r="B114" s="155"/>
      <c r="C114" s="155"/>
      <c r="D114" s="155"/>
      <c r="E114" s="155"/>
      <c r="F114" s="155"/>
      <c r="G114" s="155"/>
      <c r="H114" s="155"/>
      <c r="I114" s="155"/>
      <c r="J114" s="155"/>
      <c r="K114" s="155"/>
      <c r="L114" s="155"/>
      <c r="M114" s="155"/>
      <c r="N114" s="155"/>
      <c r="O114" s="155"/>
      <c r="P114" s="155"/>
      <c r="Q114" s="155"/>
      <c r="R114" s="155"/>
      <c r="S114" s="155"/>
      <c r="T114" s="155"/>
      <c r="U114" s="155"/>
      <c r="V114" s="155"/>
      <c r="W114" s="155"/>
      <c r="X114" s="155"/>
      <c r="Y114" s="155"/>
      <c r="Z114" s="155"/>
      <c r="AA114" s="155"/>
      <c r="AB114" s="155"/>
      <c r="AC114" s="155"/>
      <c r="AD114" s="155"/>
      <c r="AE114" s="155"/>
      <c r="AF114" s="155"/>
      <c r="AG114" s="155"/>
      <c r="AH114" s="155"/>
      <c r="AI114" s="155"/>
    </row>
    <row r="115" spans="1:35" x14ac:dyDescent="0.25">
      <c r="A115" s="155"/>
      <c r="B115" s="155"/>
      <c r="C115" s="155"/>
      <c r="D115" s="155"/>
      <c r="E115" s="155"/>
      <c r="F115" s="155"/>
      <c r="G115" s="155"/>
      <c r="H115" s="155"/>
      <c r="I115" s="155"/>
      <c r="J115" s="155"/>
      <c r="K115" s="155"/>
      <c r="L115" s="155"/>
      <c r="M115" s="155"/>
      <c r="N115" s="155"/>
      <c r="O115" s="155"/>
      <c r="P115" s="155"/>
      <c r="Q115" s="155"/>
      <c r="R115" s="155"/>
      <c r="S115" s="155"/>
      <c r="T115" s="155"/>
      <c r="U115" s="155"/>
      <c r="V115" s="155"/>
      <c r="W115" s="155"/>
      <c r="X115" s="155"/>
      <c r="Y115" s="155"/>
      <c r="Z115" s="155"/>
      <c r="AA115" s="155"/>
      <c r="AB115" s="155"/>
      <c r="AC115" s="155"/>
      <c r="AD115" s="155"/>
      <c r="AE115" s="155"/>
      <c r="AF115" s="155"/>
      <c r="AG115" s="155"/>
      <c r="AH115" s="155"/>
      <c r="AI115" s="155"/>
    </row>
    <row r="116" spans="1:35" x14ac:dyDescent="0.25">
      <c r="A116" s="155"/>
      <c r="B116" s="155"/>
      <c r="C116" s="155"/>
      <c r="D116" s="155"/>
      <c r="E116" s="155"/>
      <c r="F116" s="155"/>
      <c r="G116" s="155"/>
      <c r="H116" s="155"/>
      <c r="I116" s="155"/>
      <c r="J116" s="155"/>
      <c r="K116" s="155"/>
      <c r="L116" s="155"/>
      <c r="M116" s="155"/>
      <c r="N116" s="155"/>
      <c r="O116" s="155"/>
      <c r="P116" s="155"/>
      <c r="Q116" s="155"/>
      <c r="R116" s="155"/>
      <c r="S116" s="155"/>
      <c r="T116" s="155"/>
      <c r="U116" s="155"/>
      <c r="V116" s="155"/>
      <c r="W116" s="155"/>
      <c r="X116" s="155"/>
      <c r="Y116" s="155"/>
      <c r="Z116" s="155"/>
      <c r="AA116" s="155"/>
      <c r="AB116" s="155"/>
      <c r="AC116" s="155"/>
      <c r="AD116" s="155"/>
      <c r="AE116" s="155"/>
      <c r="AF116" s="155"/>
      <c r="AG116" s="155"/>
      <c r="AH116" s="155"/>
      <c r="AI116" s="155"/>
    </row>
    <row r="117" spans="1:35" x14ac:dyDescent="0.25">
      <c r="A117" s="155"/>
      <c r="B117" s="155"/>
      <c r="C117" s="155"/>
      <c r="D117" s="155"/>
      <c r="E117" s="155"/>
      <c r="F117" s="155"/>
      <c r="G117" s="155"/>
      <c r="H117" s="155"/>
      <c r="I117" s="155"/>
      <c r="J117" s="155"/>
      <c r="K117" s="155"/>
      <c r="L117" s="155"/>
      <c r="M117" s="155"/>
      <c r="N117" s="155"/>
      <c r="O117" s="155"/>
      <c r="P117" s="155"/>
      <c r="Q117" s="155"/>
      <c r="R117" s="155"/>
      <c r="S117" s="155"/>
      <c r="T117" s="155"/>
      <c r="U117" s="155"/>
      <c r="V117" s="155"/>
      <c r="W117" s="155"/>
      <c r="X117" s="155"/>
      <c r="Y117" s="155"/>
      <c r="Z117" s="155"/>
      <c r="AA117" s="155"/>
      <c r="AB117" s="155"/>
      <c r="AC117" s="155"/>
      <c r="AD117" s="155"/>
      <c r="AE117" s="155"/>
      <c r="AF117" s="155"/>
      <c r="AG117" s="155"/>
      <c r="AH117" s="155"/>
      <c r="AI117" s="155"/>
    </row>
    <row r="118" spans="1:35" x14ac:dyDescent="0.25">
      <c r="A118" s="155"/>
      <c r="B118" s="155"/>
      <c r="C118" s="155"/>
      <c r="D118" s="155"/>
      <c r="E118" s="155"/>
      <c r="F118" s="155"/>
      <c r="G118" s="155"/>
      <c r="H118" s="155"/>
      <c r="I118" s="155"/>
      <c r="J118" s="155"/>
      <c r="K118" s="155"/>
      <c r="L118" s="155"/>
      <c r="M118" s="155"/>
      <c r="N118" s="155"/>
      <c r="O118" s="155"/>
      <c r="P118" s="155"/>
      <c r="Q118" s="155"/>
      <c r="R118" s="155"/>
      <c r="S118" s="155"/>
      <c r="T118" s="155"/>
      <c r="U118" s="155"/>
      <c r="V118" s="155"/>
      <c r="W118" s="155"/>
      <c r="X118" s="155"/>
      <c r="Y118" s="155"/>
      <c r="Z118" s="155"/>
      <c r="AA118" s="155"/>
      <c r="AB118" s="155"/>
      <c r="AC118" s="155"/>
      <c r="AD118" s="155"/>
      <c r="AE118" s="155"/>
      <c r="AF118" s="155"/>
      <c r="AG118" s="155"/>
      <c r="AH118" s="155"/>
      <c r="AI118" s="155"/>
    </row>
    <row r="119" spans="1:35" x14ac:dyDescent="0.25">
      <c r="A119" s="155"/>
      <c r="B119" s="155"/>
      <c r="C119" s="155"/>
      <c r="D119" s="155"/>
      <c r="E119" s="155"/>
      <c r="F119" s="155"/>
      <c r="G119" s="155"/>
      <c r="H119" s="155"/>
      <c r="I119" s="155"/>
      <c r="J119" s="155"/>
      <c r="K119" s="155"/>
      <c r="L119" s="155"/>
      <c r="M119" s="155"/>
      <c r="N119" s="155"/>
      <c r="O119" s="155"/>
      <c r="P119" s="155"/>
      <c r="Q119" s="155"/>
      <c r="R119" s="155"/>
      <c r="S119" s="155"/>
      <c r="T119" s="155"/>
      <c r="U119" s="155"/>
      <c r="V119" s="155"/>
      <c r="W119" s="155"/>
      <c r="X119" s="155"/>
      <c r="Y119" s="155"/>
      <c r="Z119" s="155"/>
      <c r="AA119" s="155"/>
      <c r="AB119" s="155"/>
      <c r="AC119" s="155"/>
      <c r="AD119" s="155"/>
      <c r="AE119" s="155"/>
      <c r="AF119" s="155"/>
      <c r="AG119" s="155"/>
      <c r="AH119" s="155"/>
      <c r="AI119" s="155"/>
    </row>
    <row r="120" spans="1:35" x14ac:dyDescent="0.25">
      <c r="A120" s="155"/>
      <c r="B120" s="155"/>
      <c r="C120" s="155"/>
      <c r="D120" s="155"/>
      <c r="E120" s="155"/>
      <c r="F120" s="155"/>
      <c r="G120" s="155"/>
      <c r="H120" s="155"/>
      <c r="I120" s="155"/>
      <c r="J120" s="155"/>
      <c r="K120" s="155"/>
      <c r="L120" s="155"/>
      <c r="M120" s="155"/>
      <c r="N120" s="155"/>
      <c r="O120" s="155"/>
      <c r="P120" s="155"/>
      <c r="Q120" s="155"/>
      <c r="R120" s="155"/>
      <c r="S120" s="155"/>
      <c r="T120" s="155"/>
      <c r="U120" s="155"/>
      <c r="V120" s="155"/>
      <c r="W120" s="155"/>
      <c r="X120" s="155"/>
      <c r="Y120" s="155"/>
      <c r="Z120" s="155"/>
      <c r="AA120" s="155"/>
      <c r="AB120" s="155"/>
      <c r="AC120" s="155"/>
      <c r="AD120" s="155"/>
      <c r="AE120" s="155"/>
      <c r="AF120" s="155"/>
      <c r="AG120" s="155"/>
      <c r="AH120" s="155"/>
      <c r="AI120" s="155"/>
    </row>
    <row r="121" spans="1:35" x14ac:dyDescent="0.25">
      <c r="A121" s="155"/>
      <c r="B121" s="155"/>
      <c r="C121" s="155"/>
      <c r="D121" s="155"/>
      <c r="E121" s="155"/>
      <c r="F121" s="155"/>
      <c r="G121" s="155"/>
      <c r="H121" s="155"/>
      <c r="I121" s="155"/>
      <c r="J121" s="155"/>
      <c r="K121" s="155"/>
      <c r="L121" s="155"/>
      <c r="M121" s="155"/>
      <c r="N121" s="155"/>
      <c r="O121" s="155"/>
      <c r="P121" s="155"/>
      <c r="Q121" s="155"/>
      <c r="R121" s="155"/>
      <c r="S121" s="155"/>
      <c r="T121" s="155"/>
      <c r="U121" s="155"/>
      <c r="V121" s="155"/>
      <c r="W121" s="155"/>
      <c r="X121" s="155"/>
      <c r="Y121" s="155"/>
      <c r="Z121" s="155"/>
      <c r="AA121" s="155"/>
      <c r="AB121" s="155"/>
      <c r="AC121" s="155"/>
      <c r="AD121" s="155"/>
      <c r="AE121" s="155"/>
      <c r="AF121" s="155"/>
      <c r="AG121" s="155"/>
      <c r="AH121" s="155"/>
      <c r="AI121" s="155"/>
    </row>
    <row r="122" spans="1:35" x14ac:dyDescent="0.25">
      <c r="A122" s="155"/>
      <c r="B122" s="155"/>
      <c r="C122" s="155"/>
      <c r="D122" s="155"/>
      <c r="E122" s="155"/>
      <c r="F122" s="155"/>
      <c r="G122" s="155"/>
      <c r="H122" s="155"/>
      <c r="I122" s="155"/>
      <c r="J122" s="155"/>
      <c r="K122" s="155"/>
      <c r="L122" s="155"/>
      <c r="M122" s="155"/>
      <c r="N122" s="155"/>
      <c r="O122" s="155"/>
      <c r="P122" s="155"/>
      <c r="Q122" s="155"/>
      <c r="R122" s="155"/>
      <c r="S122" s="155"/>
      <c r="T122" s="155"/>
      <c r="U122" s="155"/>
      <c r="V122" s="155"/>
      <c r="W122" s="155"/>
      <c r="X122" s="155"/>
      <c r="Y122" s="155"/>
      <c r="Z122" s="155"/>
      <c r="AA122" s="155"/>
      <c r="AB122" s="155"/>
      <c r="AC122" s="155"/>
      <c r="AD122" s="155"/>
      <c r="AE122" s="155"/>
      <c r="AF122" s="155"/>
      <c r="AG122" s="155"/>
      <c r="AH122" s="155"/>
      <c r="AI122" s="155"/>
    </row>
    <row r="123" spans="1:35" x14ac:dyDescent="0.25">
      <c r="A123" s="155"/>
      <c r="B123" s="155"/>
      <c r="C123" s="155"/>
      <c r="D123" s="155"/>
      <c r="E123" s="155"/>
      <c r="F123" s="155"/>
      <c r="G123" s="155"/>
      <c r="H123" s="155"/>
      <c r="I123" s="155"/>
      <c r="J123" s="155"/>
      <c r="K123" s="155"/>
      <c r="L123" s="155"/>
      <c r="M123" s="155"/>
      <c r="N123" s="155"/>
      <c r="O123" s="155"/>
      <c r="P123" s="155"/>
      <c r="Q123" s="155"/>
      <c r="R123" s="155"/>
      <c r="S123" s="155"/>
      <c r="T123" s="155"/>
      <c r="U123" s="155"/>
      <c r="V123" s="155"/>
      <c r="W123" s="155"/>
      <c r="X123" s="155"/>
      <c r="Y123" s="155"/>
      <c r="Z123" s="155"/>
      <c r="AA123" s="155"/>
      <c r="AB123" s="155"/>
      <c r="AC123" s="155"/>
      <c r="AD123" s="155"/>
      <c r="AE123" s="155"/>
      <c r="AF123" s="155"/>
      <c r="AG123" s="155"/>
      <c r="AH123" s="155"/>
      <c r="AI123" s="155"/>
    </row>
    <row r="124" spans="1:35" x14ac:dyDescent="0.25">
      <c r="A124" s="155"/>
      <c r="B124" s="155"/>
      <c r="C124" s="155"/>
      <c r="D124" s="155"/>
      <c r="E124" s="155"/>
      <c r="F124" s="155"/>
      <c r="G124" s="155"/>
      <c r="H124" s="155"/>
      <c r="I124" s="155"/>
      <c r="J124" s="155"/>
      <c r="K124" s="155"/>
      <c r="L124" s="155"/>
      <c r="M124" s="155"/>
      <c r="N124" s="155"/>
      <c r="O124" s="155"/>
      <c r="P124" s="155"/>
      <c r="Q124" s="155"/>
      <c r="R124" s="155"/>
      <c r="S124" s="155"/>
      <c r="T124" s="155"/>
      <c r="U124" s="155"/>
      <c r="V124" s="155"/>
      <c r="W124" s="155"/>
      <c r="X124" s="155"/>
      <c r="Y124" s="155"/>
      <c r="Z124" s="155"/>
      <c r="AA124" s="155"/>
      <c r="AB124" s="155"/>
      <c r="AC124" s="155"/>
      <c r="AD124" s="155"/>
      <c r="AE124" s="155"/>
      <c r="AF124" s="155"/>
      <c r="AG124" s="155"/>
      <c r="AH124" s="155"/>
      <c r="AI124" s="155"/>
    </row>
    <row r="125" spans="1:35" x14ac:dyDescent="0.25">
      <c r="A125" s="155"/>
      <c r="B125" s="155"/>
      <c r="C125" s="155"/>
      <c r="D125" s="155"/>
      <c r="E125" s="155"/>
      <c r="F125" s="155"/>
      <c r="G125" s="155"/>
      <c r="H125" s="155"/>
      <c r="I125" s="155"/>
      <c r="J125" s="155"/>
      <c r="K125" s="155"/>
      <c r="L125" s="155"/>
      <c r="M125" s="155"/>
      <c r="N125" s="155"/>
      <c r="O125" s="155"/>
      <c r="P125" s="155"/>
      <c r="Q125" s="155"/>
      <c r="R125" s="155"/>
      <c r="S125" s="155"/>
      <c r="T125" s="155"/>
      <c r="U125" s="155"/>
      <c r="V125" s="155"/>
      <c r="W125" s="155"/>
      <c r="X125" s="155"/>
      <c r="Y125" s="155"/>
      <c r="Z125" s="155"/>
      <c r="AA125" s="155"/>
      <c r="AB125" s="155"/>
      <c r="AC125" s="155"/>
      <c r="AD125" s="155"/>
      <c r="AE125" s="155"/>
      <c r="AF125" s="155"/>
      <c r="AG125" s="155"/>
      <c r="AH125" s="155"/>
      <c r="AI125" s="155"/>
    </row>
    <row r="126" spans="1:35" x14ac:dyDescent="0.25">
      <c r="A126" s="155"/>
      <c r="B126" s="155"/>
      <c r="C126" s="155"/>
      <c r="D126" s="155"/>
      <c r="E126" s="155"/>
      <c r="F126" s="155"/>
      <c r="G126" s="155"/>
      <c r="H126" s="155"/>
      <c r="I126" s="155"/>
      <c r="J126" s="155"/>
      <c r="K126" s="155"/>
      <c r="L126" s="155"/>
      <c r="M126" s="155"/>
      <c r="N126" s="155"/>
      <c r="O126" s="155"/>
      <c r="P126" s="155"/>
      <c r="Q126" s="155"/>
      <c r="R126" s="155"/>
      <c r="S126" s="155"/>
      <c r="T126" s="155"/>
      <c r="U126" s="155"/>
      <c r="V126" s="155"/>
      <c r="W126" s="155"/>
      <c r="X126" s="155"/>
      <c r="Y126" s="155"/>
      <c r="Z126" s="155"/>
      <c r="AA126" s="155"/>
      <c r="AB126" s="155"/>
      <c r="AC126" s="155"/>
      <c r="AD126" s="155"/>
      <c r="AE126" s="155"/>
      <c r="AF126" s="155"/>
      <c r="AG126" s="155"/>
      <c r="AH126" s="155"/>
      <c r="AI126" s="155"/>
    </row>
    <row r="127" spans="1:35" x14ac:dyDescent="0.25">
      <c r="A127" s="155"/>
      <c r="B127" s="155"/>
      <c r="C127" s="155"/>
      <c r="D127" s="155"/>
      <c r="E127" s="155"/>
      <c r="F127" s="155"/>
      <c r="G127" s="155"/>
      <c r="H127" s="155"/>
      <c r="I127" s="155"/>
      <c r="J127" s="155"/>
      <c r="K127" s="155"/>
      <c r="L127" s="155"/>
      <c r="M127" s="155"/>
      <c r="N127" s="155"/>
      <c r="O127" s="155"/>
      <c r="P127" s="155"/>
      <c r="Q127" s="155"/>
      <c r="R127" s="155"/>
      <c r="S127" s="155"/>
      <c r="T127" s="155"/>
      <c r="U127" s="155"/>
      <c r="V127" s="155"/>
      <c r="W127" s="155"/>
      <c r="X127" s="155"/>
      <c r="Y127" s="155"/>
      <c r="Z127" s="155"/>
      <c r="AA127" s="155"/>
      <c r="AB127" s="155"/>
      <c r="AC127" s="155"/>
      <c r="AD127" s="155"/>
      <c r="AE127" s="155"/>
      <c r="AF127" s="155"/>
      <c r="AG127" s="155"/>
      <c r="AH127" s="155"/>
      <c r="AI127" s="155"/>
    </row>
    <row r="128" spans="1:35" x14ac:dyDescent="0.25">
      <c r="A128" s="155"/>
      <c r="B128" s="155"/>
      <c r="C128" s="155"/>
      <c r="D128" s="155"/>
      <c r="E128" s="155"/>
      <c r="F128" s="155"/>
      <c r="G128" s="155"/>
      <c r="H128" s="155"/>
      <c r="I128" s="155"/>
      <c r="J128" s="155"/>
      <c r="K128" s="155"/>
      <c r="L128" s="155"/>
      <c r="M128" s="155"/>
      <c r="N128" s="155"/>
      <c r="O128" s="155"/>
      <c r="P128" s="155"/>
      <c r="Q128" s="155"/>
      <c r="R128" s="155"/>
      <c r="S128" s="155"/>
      <c r="T128" s="155"/>
      <c r="U128" s="155"/>
      <c r="V128" s="155"/>
      <c r="W128" s="155"/>
      <c r="X128" s="155"/>
      <c r="Y128" s="155"/>
      <c r="Z128" s="155"/>
      <c r="AA128" s="155"/>
      <c r="AB128" s="155"/>
      <c r="AC128" s="155"/>
      <c r="AD128" s="155"/>
      <c r="AE128" s="155"/>
      <c r="AF128" s="155"/>
      <c r="AG128" s="155"/>
      <c r="AH128" s="155"/>
      <c r="AI128" s="155"/>
    </row>
    <row r="129" spans="1:35" x14ac:dyDescent="0.25">
      <c r="A129" s="155"/>
      <c r="B129" s="155"/>
      <c r="C129" s="155"/>
      <c r="D129" s="155"/>
      <c r="E129" s="155"/>
      <c r="F129" s="155"/>
      <c r="G129" s="155"/>
      <c r="H129" s="155"/>
      <c r="I129" s="155"/>
      <c r="J129" s="155"/>
      <c r="K129" s="155"/>
      <c r="L129" s="155"/>
      <c r="M129" s="155"/>
      <c r="N129" s="155"/>
      <c r="O129" s="155"/>
      <c r="P129" s="155"/>
      <c r="Q129" s="155"/>
      <c r="R129" s="155"/>
      <c r="S129" s="155"/>
      <c r="T129" s="155"/>
      <c r="U129" s="155"/>
      <c r="V129" s="155"/>
      <c r="W129" s="155"/>
      <c r="X129" s="155"/>
      <c r="Y129" s="155"/>
      <c r="Z129" s="155"/>
      <c r="AA129" s="155"/>
      <c r="AB129" s="155"/>
      <c r="AC129" s="155"/>
      <c r="AD129" s="155"/>
      <c r="AE129" s="155"/>
      <c r="AF129" s="155"/>
      <c r="AG129" s="155"/>
      <c r="AH129" s="155"/>
      <c r="AI129" s="155"/>
    </row>
    <row r="130" spans="1:35" x14ac:dyDescent="0.25">
      <c r="B130" s="155"/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46595A9-D08C-4B4E-A846-AAB66416BC84}">
  <sheetPr codeName="Sheet6"/>
  <dimension ref="A1:AI130"/>
  <sheetViews>
    <sheetView workbookViewId="0">
      <selection activeCell="B1" sqref="B1"/>
    </sheetView>
  </sheetViews>
  <sheetFormatPr defaultRowHeight="15" x14ac:dyDescent="0.25"/>
  <cols>
    <col min="1" max="1" width="9.140625" style="145"/>
    <col min="2" max="2" width="17.85546875" style="145" bestFit="1" customWidth="1"/>
    <col min="3" max="16384" width="9.140625" style="145"/>
  </cols>
  <sheetData>
    <row r="1" spans="1:35" x14ac:dyDescent="0.25">
      <c r="A1" s="155" t="s">
        <v>46</v>
      </c>
      <c r="B1" s="155"/>
      <c r="C1" s="155" t="s">
        <v>172</v>
      </c>
      <c r="D1" s="155" t="s">
        <v>173</v>
      </c>
      <c r="E1" s="155" t="s">
        <v>174</v>
      </c>
      <c r="F1" s="155" t="s">
        <v>175</v>
      </c>
      <c r="G1" s="155" t="s">
        <v>184</v>
      </c>
      <c r="H1" s="145" t="s">
        <v>185</v>
      </c>
      <c r="I1" s="145" t="s">
        <v>186</v>
      </c>
      <c r="J1" s="145" t="s">
        <v>176</v>
      </c>
      <c r="K1" s="145" t="s">
        <v>187</v>
      </c>
      <c r="L1" s="145" t="s">
        <v>177</v>
      </c>
      <c r="M1" s="145" t="s">
        <v>188</v>
      </c>
      <c r="N1" s="145" t="s">
        <v>178</v>
      </c>
      <c r="O1" s="145" t="s">
        <v>189</v>
      </c>
      <c r="P1" s="145" t="s">
        <v>190</v>
      </c>
      <c r="Q1" s="145" t="s">
        <v>191</v>
      </c>
      <c r="R1" s="145" t="s">
        <v>179</v>
      </c>
      <c r="S1" s="145" t="s">
        <v>180</v>
      </c>
      <c r="T1" s="145" t="s">
        <v>181</v>
      </c>
      <c r="U1" s="145" t="s">
        <v>182</v>
      </c>
      <c r="V1" s="145" t="s">
        <v>183</v>
      </c>
    </row>
    <row r="2" spans="1:35" x14ac:dyDescent="0.25">
      <c r="A2" s="155">
        <v>18</v>
      </c>
      <c r="B2" s="155">
        <v>2.0270717144012451</v>
      </c>
      <c r="C2" s="155">
        <v>1</v>
      </c>
      <c r="D2" s="155">
        <v>1</v>
      </c>
      <c r="E2" s="155">
        <v>1</v>
      </c>
      <c r="F2" s="155">
        <v>1</v>
      </c>
      <c r="G2" s="155">
        <v>1</v>
      </c>
      <c r="H2" s="155">
        <v>1</v>
      </c>
      <c r="I2" s="155">
        <v>1</v>
      </c>
      <c r="J2" s="155">
        <v>1</v>
      </c>
      <c r="K2" s="155">
        <v>1</v>
      </c>
      <c r="L2" s="155">
        <v>1</v>
      </c>
      <c r="M2" s="155">
        <v>1</v>
      </c>
      <c r="N2" s="155">
        <v>1</v>
      </c>
      <c r="O2" s="155">
        <v>1</v>
      </c>
      <c r="P2" s="155">
        <v>1</v>
      </c>
      <c r="Q2" s="155">
        <v>1</v>
      </c>
      <c r="R2" s="155">
        <v>1</v>
      </c>
      <c r="S2" s="155">
        <v>1</v>
      </c>
      <c r="T2" s="155">
        <v>1</v>
      </c>
      <c r="U2" s="155">
        <v>1</v>
      </c>
      <c r="V2" s="155">
        <v>1</v>
      </c>
      <c r="W2" s="155"/>
      <c r="X2" s="155"/>
      <c r="Y2" s="155"/>
      <c r="Z2" s="155"/>
      <c r="AA2" s="155"/>
      <c r="AB2" s="155"/>
      <c r="AC2" s="155"/>
      <c r="AD2" s="155"/>
      <c r="AE2" s="155"/>
      <c r="AF2" s="155"/>
      <c r="AG2" s="155"/>
      <c r="AH2" s="155"/>
      <c r="AI2" s="155"/>
    </row>
    <row r="3" spans="1:35" x14ac:dyDescent="0.25">
      <c r="A3" s="155">
        <v>19</v>
      </c>
      <c r="B3" s="155">
        <v>2.3579144477844238</v>
      </c>
      <c r="C3" s="155">
        <v>1</v>
      </c>
      <c r="D3" s="155">
        <v>1</v>
      </c>
      <c r="E3" s="155">
        <v>1</v>
      </c>
      <c r="F3" s="155">
        <v>1</v>
      </c>
      <c r="G3" s="155">
        <v>1</v>
      </c>
      <c r="H3" s="155">
        <v>1</v>
      </c>
      <c r="I3" s="155">
        <v>0.9924011081622629</v>
      </c>
      <c r="J3" s="155">
        <v>1</v>
      </c>
      <c r="K3" s="155">
        <v>1</v>
      </c>
      <c r="L3" s="155">
        <v>0.99406102174985556</v>
      </c>
      <c r="M3" s="155">
        <v>1</v>
      </c>
      <c r="N3" s="155">
        <v>1</v>
      </c>
      <c r="O3" s="155">
        <v>0.98794342991567696</v>
      </c>
      <c r="P3" s="155">
        <v>0.98665992108689438</v>
      </c>
      <c r="Q3" s="155">
        <v>1</v>
      </c>
      <c r="R3" s="155">
        <v>1</v>
      </c>
      <c r="S3" s="155">
        <v>0.99074103064768604</v>
      </c>
      <c r="T3" s="155">
        <v>1</v>
      </c>
      <c r="U3" s="155">
        <v>0.98998041762322453</v>
      </c>
      <c r="V3" s="155">
        <v>1</v>
      </c>
      <c r="W3" s="155"/>
      <c r="X3" s="155"/>
      <c r="Y3" s="155"/>
      <c r="Z3" s="155"/>
      <c r="AA3" s="155"/>
      <c r="AB3" s="155"/>
      <c r="AC3" s="155"/>
      <c r="AD3" s="155"/>
      <c r="AE3" s="155"/>
      <c r="AF3" s="155"/>
      <c r="AG3" s="155"/>
      <c r="AH3" s="155"/>
      <c r="AI3" s="155"/>
    </row>
    <row r="4" spans="1:35" x14ac:dyDescent="0.25">
      <c r="A4" s="155">
        <v>20</v>
      </c>
      <c r="B4" s="155">
        <v>2.7445881366729736</v>
      </c>
      <c r="C4" s="155">
        <v>1</v>
      </c>
      <c r="D4" s="155">
        <v>1</v>
      </c>
      <c r="E4" s="155">
        <v>1</v>
      </c>
      <c r="F4" s="155">
        <v>1</v>
      </c>
      <c r="G4" s="155">
        <v>1</v>
      </c>
      <c r="H4" s="155">
        <v>1</v>
      </c>
      <c r="I4" s="155">
        <v>0.98458557921228418</v>
      </c>
      <c r="J4" s="155">
        <v>1</v>
      </c>
      <c r="K4" s="155">
        <v>0.99093486265220621</v>
      </c>
      <c r="L4" s="155">
        <v>0.98800518948268579</v>
      </c>
      <c r="M4" s="155">
        <v>1</v>
      </c>
      <c r="N4" s="155">
        <v>1</v>
      </c>
      <c r="O4" s="155">
        <v>0.97598927288806991</v>
      </c>
      <c r="P4" s="155">
        <v>0.97344225905980708</v>
      </c>
      <c r="Q4" s="155">
        <v>1</v>
      </c>
      <c r="R4" s="155">
        <v>0.99099784639760824</v>
      </c>
      <c r="S4" s="155">
        <v>0.98141191030000563</v>
      </c>
      <c r="T4" s="155">
        <v>1</v>
      </c>
      <c r="U4" s="155">
        <v>0.98019388870349522</v>
      </c>
      <c r="V4" s="155">
        <v>1</v>
      </c>
      <c r="W4" s="155"/>
      <c r="X4" s="155"/>
      <c r="Y4" s="155"/>
      <c r="Z4" s="155"/>
      <c r="AA4" s="155"/>
      <c r="AB4" s="155"/>
      <c r="AC4" s="155"/>
      <c r="AD4" s="155"/>
      <c r="AE4" s="155"/>
      <c r="AF4" s="155"/>
      <c r="AG4" s="155"/>
      <c r="AH4" s="155"/>
      <c r="AI4" s="155"/>
    </row>
    <row r="5" spans="1:35" x14ac:dyDescent="0.25">
      <c r="A5" s="155">
        <v>21</v>
      </c>
      <c r="B5" s="155">
        <v>3.1919693946838379</v>
      </c>
      <c r="C5" s="155">
        <v>1</v>
      </c>
      <c r="D5" s="155">
        <v>1</v>
      </c>
      <c r="E5" s="155">
        <v>1</v>
      </c>
      <c r="F5" s="155">
        <v>1</v>
      </c>
      <c r="G5" s="155">
        <v>1</v>
      </c>
      <c r="H5" s="155">
        <v>1</v>
      </c>
      <c r="I5" s="155">
        <v>0.97714049876156672</v>
      </c>
      <c r="J5" s="155">
        <v>1</v>
      </c>
      <c r="K5" s="155">
        <v>0.9819502040992264</v>
      </c>
      <c r="L5" s="155">
        <v>0.98220216130375582</v>
      </c>
      <c r="M5" s="155">
        <v>1</v>
      </c>
      <c r="N5" s="155">
        <v>1</v>
      </c>
      <c r="O5" s="155">
        <v>0.964440637031447</v>
      </c>
      <c r="P5" s="155">
        <v>0.96051424639806648</v>
      </c>
      <c r="Q5" s="155">
        <v>1</v>
      </c>
      <c r="R5" s="155">
        <v>0.98207119473258453</v>
      </c>
      <c r="S5" s="155">
        <v>0.97254167629752375</v>
      </c>
      <c r="T5" s="155">
        <v>1</v>
      </c>
      <c r="U5" s="155">
        <v>0.97053352621132616</v>
      </c>
      <c r="V5" s="155">
        <v>1</v>
      </c>
      <c r="W5" s="155"/>
      <c r="X5" s="155"/>
      <c r="Y5" s="155"/>
      <c r="Z5" s="155"/>
      <c r="AA5" s="155"/>
      <c r="AB5" s="155"/>
      <c r="AC5" s="155"/>
      <c r="AD5" s="155"/>
      <c r="AE5" s="155"/>
      <c r="AF5" s="155"/>
      <c r="AG5" s="155"/>
      <c r="AH5" s="155"/>
      <c r="AI5" s="155"/>
    </row>
    <row r="6" spans="1:35" x14ac:dyDescent="0.25">
      <c r="A6" s="155">
        <v>22</v>
      </c>
      <c r="B6" s="155">
        <v>3.7128982543945313</v>
      </c>
      <c r="C6" s="155">
        <v>1</v>
      </c>
      <c r="D6" s="155">
        <v>1</v>
      </c>
      <c r="E6" s="155">
        <v>1</v>
      </c>
      <c r="F6" s="155">
        <v>1</v>
      </c>
      <c r="G6" s="155">
        <v>1</v>
      </c>
      <c r="H6" s="155">
        <v>1</v>
      </c>
      <c r="I6" s="155">
        <v>0.96957066068482622</v>
      </c>
      <c r="J6" s="155">
        <v>1</v>
      </c>
      <c r="K6" s="155">
        <v>0.97306889423839893</v>
      </c>
      <c r="L6" s="155">
        <v>0.97631876558756914</v>
      </c>
      <c r="M6" s="155">
        <v>1</v>
      </c>
      <c r="N6" s="155">
        <v>1</v>
      </c>
      <c r="O6" s="155">
        <v>0.95287164436264149</v>
      </c>
      <c r="P6" s="155">
        <v>0.94741389330908243</v>
      </c>
      <c r="Q6" s="155">
        <v>1</v>
      </c>
      <c r="R6" s="155">
        <v>0.97325659099546435</v>
      </c>
      <c r="S6" s="155">
        <v>0.96338719286479091</v>
      </c>
      <c r="T6" s="155">
        <v>1</v>
      </c>
      <c r="U6" s="155">
        <v>0.96101371765545052</v>
      </c>
      <c r="V6" s="155">
        <v>1</v>
      </c>
      <c r="W6" s="155"/>
      <c r="X6" s="155"/>
      <c r="Y6" s="155"/>
      <c r="Z6" s="155"/>
      <c r="AA6" s="155"/>
      <c r="AB6" s="155"/>
      <c r="AC6" s="155"/>
      <c r="AD6" s="155"/>
      <c r="AE6" s="155"/>
      <c r="AF6" s="155"/>
      <c r="AG6" s="155"/>
      <c r="AH6" s="155"/>
      <c r="AI6" s="155"/>
    </row>
    <row r="7" spans="1:35" x14ac:dyDescent="0.25">
      <c r="A7" s="155">
        <v>23</v>
      </c>
      <c r="B7" s="155">
        <v>4.3234658241271973</v>
      </c>
      <c r="C7" s="155">
        <v>1</v>
      </c>
      <c r="D7" s="155">
        <v>1</v>
      </c>
      <c r="E7" s="155">
        <v>1</v>
      </c>
      <c r="F7" s="155">
        <v>1</v>
      </c>
      <c r="G7" s="155">
        <v>1</v>
      </c>
      <c r="H7" s="155">
        <v>1</v>
      </c>
      <c r="I7" s="155">
        <v>0.96213190672195359</v>
      </c>
      <c r="J7" s="155">
        <v>1</v>
      </c>
      <c r="K7" s="155">
        <v>0.9643195413009249</v>
      </c>
      <c r="L7" s="155">
        <v>0.97046872635209547</v>
      </c>
      <c r="M7" s="155">
        <v>1</v>
      </c>
      <c r="N7" s="155">
        <v>1</v>
      </c>
      <c r="O7" s="155">
        <v>0.94150535430046167</v>
      </c>
      <c r="P7" s="155">
        <v>0.93486934054491211</v>
      </c>
      <c r="Q7" s="155">
        <v>1</v>
      </c>
      <c r="R7" s="155">
        <v>0.96450708802676011</v>
      </c>
      <c r="S7" s="155">
        <v>0.95457919441761163</v>
      </c>
      <c r="T7" s="155">
        <v>1</v>
      </c>
      <c r="U7" s="155">
        <v>0.95148687833222312</v>
      </c>
      <c r="V7" s="155">
        <v>1</v>
      </c>
      <c r="W7" s="155"/>
      <c r="X7" s="155"/>
      <c r="Y7" s="155"/>
      <c r="Z7" s="155"/>
      <c r="AA7" s="155"/>
      <c r="AB7" s="155"/>
      <c r="AC7" s="155"/>
      <c r="AD7" s="155"/>
      <c r="AE7" s="155"/>
      <c r="AF7" s="155"/>
      <c r="AG7" s="155"/>
      <c r="AH7" s="155"/>
      <c r="AI7" s="155"/>
    </row>
    <row r="8" spans="1:35" x14ac:dyDescent="0.25">
      <c r="A8" s="155">
        <v>24</v>
      </c>
      <c r="B8" s="155">
        <v>5.029848575592041</v>
      </c>
      <c r="C8" s="155">
        <v>1</v>
      </c>
      <c r="D8" s="155">
        <v>1</v>
      </c>
      <c r="E8" s="155">
        <v>1</v>
      </c>
      <c r="F8" s="155">
        <v>1</v>
      </c>
      <c r="G8" s="155">
        <v>1</v>
      </c>
      <c r="H8" s="155">
        <v>1</v>
      </c>
      <c r="I8" s="155">
        <v>0.95476083202483708</v>
      </c>
      <c r="J8" s="155">
        <v>0.9923253291291263</v>
      </c>
      <c r="K8" s="155">
        <v>0.95561923991151931</v>
      </c>
      <c r="L8" s="155">
        <v>0.96468584171402649</v>
      </c>
      <c r="M8" s="155">
        <v>1</v>
      </c>
      <c r="N8" s="155">
        <v>1</v>
      </c>
      <c r="O8" s="155">
        <v>0.93016138594810027</v>
      </c>
      <c r="P8" s="155">
        <v>0.92225642508784444</v>
      </c>
      <c r="Q8" s="155">
        <v>1</v>
      </c>
      <c r="R8" s="155">
        <v>0.9558624897203456</v>
      </c>
      <c r="S8" s="155">
        <v>0.94568174419807127</v>
      </c>
      <c r="T8" s="155">
        <v>1</v>
      </c>
      <c r="U8" s="155">
        <v>0.94211717177595622</v>
      </c>
      <c r="V8" s="155">
        <v>1</v>
      </c>
      <c r="W8" s="155"/>
      <c r="X8" s="155"/>
      <c r="Y8" s="155"/>
      <c r="Z8" s="155"/>
      <c r="AA8" s="155"/>
      <c r="AB8" s="155"/>
      <c r="AC8" s="155"/>
      <c r="AD8" s="155"/>
      <c r="AE8" s="155"/>
      <c r="AF8" s="155"/>
      <c r="AG8" s="155"/>
      <c r="AH8" s="155"/>
      <c r="AI8" s="155"/>
    </row>
    <row r="9" spans="1:35" x14ac:dyDescent="0.25">
      <c r="A9" s="155">
        <v>25</v>
      </c>
      <c r="B9" s="155">
        <v>5.8567523956298828</v>
      </c>
      <c r="C9" s="155">
        <v>1</v>
      </c>
      <c r="D9" s="155">
        <v>1</v>
      </c>
      <c r="E9" s="155">
        <v>1</v>
      </c>
      <c r="F9" s="155">
        <v>1</v>
      </c>
      <c r="G9" s="155">
        <v>1</v>
      </c>
      <c r="H9" s="155">
        <v>0.98372405670422991</v>
      </c>
      <c r="I9" s="155">
        <v>0.94746262622741872</v>
      </c>
      <c r="J9" s="155">
        <v>0.98473224196204434</v>
      </c>
      <c r="K9" s="155">
        <v>0.94703640801335676</v>
      </c>
      <c r="L9" s="155">
        <v>0.95888589242601918</v>
      </c>
      <c r="M9" s="155">
        <v>1</v>
      </c>
      <c r="N9" s="155">
        <v>1</v>
      </c>
      <c r="O9" s="155">
        <v>0.91910598223183759</v>
      </c>
      <c r="P9" s="155">
        <v>0.90993640744315474</v>
      </c>
      <c r="Q9" s="155">
        <v>0.99461005369552291</v>
      </c>
      <c r="R9" s="155">
        <v>0.94729207873368526</v>
      </c>
      <c r="S9" s="155">
        <v>0.93695182978384262</v>
      </c>
      <c r="T9" s="155">
        <v>1</v>
      </c>
      <c r="U9" s="155">
        <v>0.93283219980109988</v>
      </c>
      <c r="V9" s="155">
        <v>1</v>
      </c>
      <c r="W9" s="155"/>
      <c r="X9" s="155"/>
      <c r="Y9" s="155"/>
      <c r="Z9" s="155"/>
      <c r="AA9" s="155"/>
      <c r="AB9" s="155"/>
      <c r="AC9" s="155"/>
      <c r="AD9" s="155"/>
      <c r="AE9" s="155"/>
      <c r="AF9" s="155"/>
      <c r="AG9" s="155"/>
      <c r="AH9" s="155"/>
      <c r="AI9" s="155"/>
    </row>
    <row r="10" spans="1:35" x14ac:dyDescent="0.25">
      <c r="A10" s="155">
        <v>26</v>
      </c>
      <c r="B10" s="155">
        <v>6.8058829307556152</v>
      </c>
      <c r="C10" s="155">
        <v>1</v>
      </c>
      <c r="D10" s="155">
        <v>1</v>
      </c>
      <c r="E10" s="155">
        <v>1</v>
      </c>
      <c r="F10" s="155">
        <v>1</v>
      </c>
      <c r="G10" s="155">
        <v>1</v>
      </c>
      <c r="H10" s="155">
        <v>0.96792309053508185</v>
      </c>
      <c r="I10" s="155">
        <v>0.94019240615205302</v>
      </c>
      <c r="J10" s="155">
        <v>0.97719641578622929</v>
      </c>
      <c r="K10" s="155">
        <v>0.93849809329995115</v>
      </c>
      <c r="L10" s="155">
        <v>0.95318672582793829</v>
      </c>
      <c r="M10" s="155">
        <v>1</v>
      </c>
      <c r="N10" s="155">
        <v>1</v>
      </c>
      <c r="O10" s="155">
        <v>0.90809383882029249</v>
      </c>
      <c r="P10" s="155">
        <v>0.89768892732911709</v>
      </c>
      <c r="Q10" s="155">
        <v>0.98922859440651034</v>
      </c>
      <c r="R10" s="155">
        <v>0.93881421853331404</v>
      </c>
      <c r="S10" s="155">
        <v>0.92823223286315948</v>
      </c>
      <c r="T10" s="155">
        <v>1</v>
      </c>
      <c r="U10" s="155">
        <v>0.92361352925170537</v>
      </c>
      <c r="V10" s="155">
        <v>1</v>
      </c>
      <c r="W10" s="155"/>
      <c r="X10" s="155"/>
      <c r="Y10" s="155"/>
      <c r="Z10" s="155"/>
      <c r="AA10" s="155"/>
      <c r="AB10" s="155"/>
      <c r="AC10" s="155"/>
      <c r="AD10" s="155"/>
      <c r="AE10" s="155"/>
      <c r="AF10" s="155"/>
      <c r="AG10" s="155"/>
      <c r="AH10" s="155"/>
      <c r="AI10" s="155"/>
    </row>
    <row r="11" spans="1:35" x14ac:dyDescent="0.25">
      <c r="A11" s="155">
        <v>27</v>
      </c>
      <c r="B11" s="155">
        <v>7.9180378913879395</v>
      </c>
      <c r="C11" s="155">
        <v>1</v>
      </c>
      <c r="D11" s="155">
        <v>1</v>
      </c>
      <c r="E11" s="155">
        <v>1</v>
      </c>
      <c r="F11" s="155">
        <v>1</v>
      </c>
      <c r="G11" s="155">
        <v>1</v>
      </c>
      <c r="H11" s="155">
        <v>0.95225642113944831</v>
      </c>
      <c r="I11" s="155">
        <v>0.9329540000401122</v>
      </c>
      <c r="J11" s="155">
        <v>0.9696616093816266</v>
      </c>
      <c r="K11" s="155">
        <v>0.93006647029848133</v>
      </c>
      <c r="L11" s="155">
        <v>0.94750255124152949</v>
      </c>
      <c r="M11" s="155">
        <v>1</v>
      </c>
      <c r="N11" s="155">
        <v>1</v>
      </c>
      <c r="O11" s="155">
        <v>0.89722631882260118</v>
      </c>
      <c r="P11" s="155">
        <v>0.88571245954734201</v>
      </c>
      <c r="Q11" s="155">
        <v>0.98389508084980071</v>
      </c>
      <c r="R11" s="155">
        <v>0.93041168447110079</v>
      </c>
      <c r="S11" s="155">
        <v>0.91967262136127848</v>
      </c>
      <c r="T11" s="155">
        <v>1</v>
      </c>
      <c r="U11" s="155">
        <v>0.91455420839707213</v>
      </c>
      <c r="V11" s="155">
        <v>1</v>
      </c>
      <c r="W11" s="155"/>
      <c r="X11" s="155"/>
      <c r="Y11" s="155"/>
      <c r="Z11" s="155"/>
      <c r="AA11" s="155"/>
      <c r="AB11" s="155"/>
      <c r="AC11" s="155"/>
      <c r="AD11" s="155"/>
      <c r="AE11" s="155"/>
      <c r="AF11" s="155"/>
      <c r="AG11" s="155"/>
      <c r="AH11" s="155"/>
      <c r="AI11" s="155"/>
    </row>
    <row r="12" spans="1:35" x14ac:dyDescent="0.25">
      <c r="A12" s="155">
        <v>28</v>
      </c>
      <c r="B12" s="155">
        <v>9.2068700790405273</v>
      </c>
      <c r="C12" s="155">
        <v>1</v>
      </c>
      <c r="D12" s="155">
        <v>1</v>
      </c>
      <c r="E12" s="155">
        <v>1</v>
      </c>
      <c r="F12" s="155">
        <v>1</v>
      </c>
      <c r="G12" s="155">
        <v>1</v>
      </c>
      <c r="H12" s="155">
        <v>0.93689883807940122</v>
      </c>
      <c r="I12" s="155">
        <v>0.92580947229813082</v>
      </c>
      <c r="J12" s="155">
        <v>0.96223002255710799</v>
      </c>
      <c r="K12" s="155">
        <v>0.92172432745262978</v>
      </c>
      <c r="L12" s="155">
        <v>0.94183416293226874</v>
      </c>
      <c r="M12" s="155">
        <v>1</v>
      </c>
      <c r="N12" s="155">
        <v>1</v>
      </c>
      <c r="O12" s="155">
        <v>0.88650117398770034</v>
      </c>
      <c r="P12" s="155">
        <v>0.87382140959962173</v>
      </c>
      <c r="Q12" s="155">
        <v>0.97859905512203227</v>
      </c>
      <c r="R12" s="155">
        <v>0.92210176894322304</v>
      </c>
      <c r="S12" s="155">
        <v>0.9111229922189692</v>
      </c>
      <c r="T12" s="155">
        <v>1</v>
      </c>
      <c r="U12" s="155">
        <v>0.90551052229095619</v>
      </c>
      <c r="V12" s="155">
        <v>1</v>
      </c>
      <c r="W12" s="155"/>
      <c r="X12" s="155"/>
      <c r="Y12" s="155"/>
      <c r="Z12" s="155"/>
      <c r="AA12" s="155"/>
      <c r="AB12" s="155"/>
      <c r="AC12" s="155"/>
      <c r="AD12" s="155"/>
      <c r="AE12" s="155"/>
      <c r="AF12" s="155"/>
      <c r="AG12" s="155"/>
      <c r="AH12" s="155"/>
      <c r="AI12" s="155"/>
    </row>
    <row r="13" spans="1:35" x14ac:dyDescent="0.25">
      <c r="A13" s="155">
        <v>29</v>
      </c>
      <c r="B13" s="155">
        <v>10.71536922454834</v>
      </c>
      <c r="C13" s="155">
        <v>1</v>
      </c>
      <c r="D13" s="155">
        <v>1</v>
      </c>
      <c r="E13" s="155">
        <v>1</v>
      </c>
      <c r="F13" s="155">
        <v>1</v>
      </c>
      <c r="G13" s="155">
        <v>1</v>
      </c>
      <c r="H13" s="155">
        <v>0.92169724910497897</v>
      </c>
      <c r="I13" s="155">
        <v>0.91870043741620511</v>
      </c>
      <c r="J13" s="155">
        <v>0.95488817530230174</v>
      </c>
      <c r="K13" s="155">
        <v>0.91344814755760606</v>
      </c>
      <c r="L13" s="155">
        <v>0.93621995335053887</v>
      </c>
      <c r="M13" s="155">
        <v>1</v>
      </c>
      <c r="N13" s="155">
        <v>1</v>
      </c>
      <c r="O13" s="155">
        <v>0.87589187344335251</v>
      </c>
      <c r="P13" s="155">
        <v>0.86212890999777581</v>
      </c>
      <c r="Q13" s="155">
        <v>0.97332588030434319</v>
      </c>
      <c r="R13" s="155">
        <v>0.91385306771045649</v>
      </c>
      <c r="S13" s="155">
        <v>0.90271581329084583</v>
      </c>
      <c r="T13" s="155">
        <v>1</v>
      </c>
      <c r="U13" s="155">
        <v>0.89659502604183472</v>
      </c>
      <c r="V13" s="155">
        <v>1</v>
      </c>
      <c r="W13" s="155"/>
      <c r="X13" s="155"/>
      <c r="Y13" s="155"/>
      <c r="Z13" s="155"/>
      <c r="AA13" s="155"/>
      <c r="AB13" s="155"/>
      <c r="AC13" s="155"/>
      <c r="AD13" s="155"/>
      <c r="AE13" s="155"/>
      <c r="AF13" s="155"/>
      <c r="AG13" s="155"/>
      <c r="AH13" s="155"/>
      <c r="AI13" s="155"/>
    </row>
    <row r="14" spans="1:35" x14ac:dyDescent="0.25">
      <c r="A14" s="155">
        <v>30</v>
      </c>
      <c r="B14" s="155">
        <v>12.457595825195313</v>
      </c>
      <c r="C14" s="155">
        <v>1</v>
      </c>
      <c r="D14" s="155">
        <v>1</v>
      </c>
      <c r="E14" s="155">
        <v>1</v>
      </c>
      <c r="F14" s="155">
        <v>1</v>
      </c>
      <c r="G14" s="155">
        <v>1</v>
      </c>
      <c r="H14" s="155">
        <v>0.90684767172754033</v>
      </c>
      <c r="I14" s="155">
        <v>0.91167436732304152</v>
      </c>
      <c r="J14" s="155">
        <v>0.94756284496383247</v>
      </c>
      <c r="K14" s="155">
        <v>0.90524169587342773</v>
      </c>
      <c r="L14" s="155">
        <v>0.93064168728669938</v>
      </c>
      <c r="M14" s="155">
        <v>1</v>
      </c>
      <c r="N14" s="155">
        <v>1</v>
      </c>
      <c r="O14" s="155">
        <v>0.86544306269039351</v>
      </c>
      <c r="P14" s="155">
        <v>0.85060990630788713</v>
      </c>
      <c r="Q14" s="155">
        <v>0.96807818351206165</v>
      </c>
      <c r="R14" s="155">
        <v>0.90569282121462458</v>
      </c>
      <c r="S14" s="155">
        <v>0.89440671622107371</v>
      </c>
      <c r="T14" s="155">
        <v>1</v>
      </c>
      <c r="U14" s="155">
        <v>0.88779136118053237</v>
      </c>
      <c r="V14" s="155">
        <v>1</v>
      </c>
      <c r="W14" s="155"/>
      <c r="X14" s="155"/>
      <c r="Y14" s="155"/>
      <c r="Z14" s="155"/>
      <c r="AA14" s="155"/>
      <c r="AB14" s="155"/>
      <c r="AC14" s="155"/>
      <c r="AD14" s="155"/>
      <c r="AE14" s="155"/>
      <c r="AF14" s="155"/>
      <c r="AG14" s="155"/>
      <c r="AH14" s="155"/>
      <c r="AI14" s="155"/>
    </row>
    <row r="15" spans="1:35" x14ac:dyDescent="0.25">
      <c r="A15" s="155">
        <v>31</v>
      </c>
      <c r="B15" s="155">
        <v>14.49271297454834</v>
      </c>
      <c r="C15" s="155">
        <v>1</v>
      </c>
      <c r="D15" s="155">
        <v>1</v>
      </c>
      <c r="E15" s="155">
        <v>1</v>
      </c>
      <c r="F15" s="155">
        <v>1</v>
      </c>
      <c r="G15" s="155">
        <v>1</v>
      </c>
      <c r="H15" s="155">
        <v>0.89217346902749928</v>
      </c>
      <c r="I15" s="155">
        <v>0.90469933731342933</v>
      </c>
      <c r="J15" s="155">
        <v>0.94032692866601097</v>
      </c>
      <c r="K15" s="155">
        <v>0.89712472168828417</v>
      </c>
      <c r="L15" s="155">
        <v>0.9250849023659522</v>
      </c>
      <c r="M15" s="155">
        <v>1</v>
      </c>
      <c r="N15" s="155">
        <v>1</v>
      </c>
      <c r="O15" s="155">
        <v>0.8550955011485829</v>
      </c>
      <c r="P15" s="155">
        <v>0.83918649479908503</v>
      </c>
      <c r="Q15" s="155">
        <v>0.962868906307493</v>
      </c>
      <c r="R15" s="155">
        <v>0.89760456968955349</v>
      </c>
      <c r="S15" s="155">
        <v>0.88613700290606734</v>
      </c>
      <c r="T15" s="155">
        <v>1</v>
      </c>
      <c r="U15" s="155">
        <v>0.87903794384641842</v>
      </c>
      <c r="V15" s="155">
        <v>1</v>
      </c>
      <c r="W15" s="155"/>
      <c r="X15" s="155"/>
      <c r="Y15" s="155"/>
      <c r="Z15" s="155"/>
      <c r="AA15" s="155"/>
      <c r="AB15" s="155"/>
      <c r="AC15" s="155"/>
      <c r="AD15" s="155"/>
      <c r="AE15" s="155"/>
      <c r="AF15" s="155"/>
      <c r="AG15" s="155"/>
      <c r="AH15" s="155"/>
      <c r="AI15" s="155"/>
    </row>
    <row r="16" spans="1:35" x14ac:dyDescent="0.25">
      <c r="A16" s="155">
        <v>32</v>
      </c>
      <c r="B16" s="155">
        <v>16.908002853393555</v>
      </c>
      <c r="C16" s="155">
        <v>0.9846590933719418</v>
      </c>
      <c r="D16" s="155">
        <v>1</v>
      </c>
      <c r="E16" s="155">
        <v>1</v>
      </c>
      <c r="F16" s="155">
        <v>1</v>
      </c>
      <c r="G16" s="155">
        <v>1</v>
      </c>
      <c r="H16" s="155">
        <v>0.87746936042913781</v>
      </c>
      <c r="I16" s="155">
        <v>0.89776222418763429</v>
      </c>
      <c r="J16" s="155">
        <v>0.93296668803156668</v>
      </c>
      <c r="K16" s="155">
        <v>0.88908405358494136</v>
      </c>
      <c r="L16" s="155">
        <v>0.91956470990533956</v>
      </c>
      <c r="M16" s="155">
        <v>1</v>
      </c>
      <c r="N16" s="155">
        <v>1</v>
      </c>
      <c r="O16" s="155">
        <v>0.84471338092094683</v>
      </c>
      <c r="P16" s="155">
        <v>0.82774258553765379</v>
      </c>
      <c r="Q16" s="155">
        <v>0.95768993446541251</v>
      </c>
      <c r="R16" s="155">
        <v>0.88959303996720607</v>
      </c>
      <c r="S16" s="155">
        <v>0.87791883735790699</v>
      </c>
      <c r="T16" s="155">
        <v>1</v>
      </c>
      <c r="U16" s="155">
        <v>0.87021141397831125</v>
      </c>
      <c r="V16" s="155">
        <v>1</v>
      </c>
      <c r="W16" s="155"/>
      <c r="X16" s="155"/>
      <c r="Y16" s="155"/>
      <c r="Z16" s="155"/>
      <c r="AA16" s="155"/>
      <c r="AB16" s="155"/>
      <c r="AC16" s="155"/>
      <c r="AD16" s="155"/>
      <c r="AE16" s="155"/>
      <c r="AF16" s="155"/>
      <c r="AG16" s="155"/>
      <c r="AH16" s="155"/>
      <c r="AI16" s="155"/>
    </row>
    <row r="17" spans="1:35" x14ac:dyDescent="0.25">
      <c r="A17" s="155">
        <v>33</v>
      </c>
      <c r="B17" s="155">
        <v>19.663887023925781</v>
      </c>
      <c r="C17" s="155">
        <v>0.96954666281063151</v>
      </c>
      <c r="D17" s="155">
        <v>1</v>
      </c>
      <c r="E17" s="155">
        <v>1</v>
      </c>
      <c r="F17" s="155">
        <v>1</v>
      </c>
      <c r="G17" s="155">
        <v>1</v>
      </c>
      <c r="H17" s="155">
        <v>0.86330020436418586</v>
      </c>
      <c r="I17" s="155">
        <v>0.89076046627862981</v>
      </c>
      <c r="J17" s="155">
        <v>0.92585680969692929</v>
      </c>
      <c r="K17" s="155">
        <v>0.88110943449684553</v>
      </c>
      <c r="L17" s="155">
        <v>0.91397164348986293</v>
      </c>
      <c r="M17" s="155">
        <v>1</v>
      </c>
      <c r="N17" s="155">
        <v>1</v>
      </c>
      <c r="O17" s="155">
        <v>0.83460770299751563</v>
      </c>
      <c r="P17" s="155">
        <v>0.81667037520998353</v>
      </c>
      <c r="Q17" s="155">
        <v>0.95253492200935419</v>
      </c>
      <c r="R17" s="155">
        <v>0.88165556235062326</v>
      </c>
      <c r="S17" s="155">
        <v>0.86964590861895941</v>
      </c>
      <c r="T17" s="155">
        <v>1</v>
      </c>
      <c r="U17" s="155">
        <v>0.86164539139398089</v>
      </c>
      <c r="V17" s="155">
        <v>1</v>
      </c>
      <c r="W17" s="155"/>
      <c r="X17" s="155"/>
      <c r="Y17" s="155"/>
      <c r="Z17" s="155"/>
      <c r="AA17" s="155"/>
      <c r="AB17" s="155"/>
      <c r="AC17" s="155"/>
      <c r="AD17" s="155"/>
      <c r="AE17" s="155"/>
      <c r="AF17" s="155"/>
      <c r="AG17" s="155"/>
      <c r="AH17" s="155"/>
      <c r="AI17" s="155"/>
    </row>
    <row r="18" spans="1:35" x14ac:dyDescent="0.25">
      <c r="A18" s="155">
        <v>34</v>
      </c>
      <c r="B18" s="155">
        <v>22.861789703369141</v>
      </c>
      <c r="C18" s="155">
        <v>0.95467021998327195</v>
      </c>
      <c r="D18" s="155">
        <v>1</v>
      </c>
      <c r="E18" s="155">
        <v>1</v>
      </c>
      <c r="F18" s="155">
        <v>1</v>
      </c>
      <c r="G18" s="155">
        <v>1</v>
      </c>
      <c r="H18" s="155">
        <v>0.84938856769197346</v>
      </c>
      <c r="I18" s="155">
        <v>0.88394168583139709</v>
      </c>
      <c r="J18" s="155">
        <v>0.91879869909056411</v>
      </c>
      <c r="K18" s="155">
        <v>0.87320824962925436</v>
      </c>
      <c r="L18" s="155">
        <v>0.90857204170521522</v>
      </c>
      <c r="M18" s="155">
        <v>1</v>
      </c>
      <c r="N18" s="155">
        <v>1</v>
      </c>
      <c r="O18" s="155">
        <v>0.82464281941355699</v>
      </c>
      <c r="P18" s="155">
        <v>0.80577277173620299</v>
      </c>
      <c r="Q18" s="155">
        <v>0.9474088965586771</v>
      </c>
      <c r="R18" s="155">
        <v>0.8737869207308826</v>
      </c>
      <c r="S18" s="155">
        <v>0.86163571602828637</v>
      </c>
      <c r="T18" s="155">
        <v>1</v>
      </c>
      <c r="U18" s="155">
        <v>0.85319787917301759</v>
      </c>
      <c r="V18" s="155">
        <v>1</v>
      </c>
      <c r="W18" s="155"/>
      <c r="X18" s="155"/>
      <c r="Y18" s="155"/>
      <c r="Z18" s="155"/>
      <c r="AA18" s="155"/>
      <c r="AB18" s="155"/>
      <c r="AC18" s="155"/>
      <c r="AD18" s="155"/>
      <c r="AE18" s="155"/>
      <c r="AF18" s="155"/>
      <c r="AG18" s="155"/>
      <c r="AH18" s="155"/>
      <c r="AI18" s="155"/>
    </row>
    <row r="19" spans="1:35" x14ac:dyDescent="0.25">
      <c r="A19" s="155">
        <v>35</v>
      </c>
      <c r="B19" s="155">
        <v>26.593053817749023</v>
      </c>
      <c r="C19" s="155">
        <v>0.94001794460035482</v>
      </c>
      <c r="D19" s="155">
        <v>1</v>
      </c>
      <c r="E19" s="155">
        <v>1</v>
      </c>
      <c r="F19" s="155">
        <v>1</v>
      </c>
      <c r="G19" s="155">
        <v>1</v>
      </c>
      <c r="H19" s="155">
        <v>0.83565606418665661</v>
      </c>
      <c r="I19" s="155">
        <v>0.87716472467814088</v>
      </c>
      <c r="J19" s="155">
        <v>0.91173122956393304</v>
      </c>
      <c r="K19" s="155">
        <v>0.86538323806895912</v>
      </c>
      <c r="L19" s="155">
        <v>0.90313904284624547</v>
      </c>
      <c r="M19" s="155">
        <v>1</v>
      </c>
      <c r="N19" s="155">
        <v>1</v>
      </c>
      <c r="O19" s="155">
        <v>0.81478690235142259</v>
      </c>
      <c r="P19" s="155">
        <v>0.79498028845171287</v>
      </c>
      <c r="Q19" s="155">
        <v>0.94231392737220521</v>
      </c>
      <c r="R19" s="155">
        <v>0.86599799337900907</v>
      </c>
      <c r="S19" s="155">
        <v>0.8536666688826684</v>
      </c>
      <c r="T19" s="155">
        <v>1</v>
      </c>
      <c r="U19" s="155">
        <v>0.84479409516765902</v>
      </c>
      <c r="V19" s="155">
        <v>1</v>
      </c>
      <c r="W19" s="155"/>
      <c r="X19" s="155"/>
      <c r="Y19" s="155"/>
      <c r="Z19" s="155"/>
      <c r="AA19" s="155"/>
      <c r="AB19" s="155"/>
      <c r="AC19" s="155"/>
      <c r="AD19" s="155"/>
      <c r="AE19" s="155"/>
      <c r="AF19" s="155"/>
      <c r="AG19" s="155"/>
      <c r="AH19" s="155"/>
      <c r="AI19" s="155"/>
    </row>
    <row r="20" spans="1:35" x14ac:dyDescent="0.25">
      <c r="A20" s="155">
        <v>36</v>
      </c>
      <c r="B20" s="155">
        <v>30.925214767456055</v>
      </c>
      <c r="C20" s="155">
        <v>0.92560028152195839</v>
      </c>
      <c r="D20" s="155">
        <v>1</v>
      </c>
      <c r="E20" s="155">
        <v>1</v>
      </c>
      <c r="F20" s="155">
        <v>1</v>
      </c>
      <c r="G20" s="155">
        <v>1</v>
      </c>
      <c r="H20" s="155">
        <v>0.82216874152981856</v>
      </c>
      <c r="I20" s="155">
        <v>0.87044910658003904</v>
      </c>
      <c r="J20" s="155">
        <v>0.90475241849639554</v>
      </c>
      <c r="K20" s="155">
        <v>0.85763360923620302</v>
      </c>
      <c r="L20" s="155">
        <v>0.89772701715770498</v>
      </c>
      <c r="M20" s="155">
        <v>1</v>
      </c>
      <c r="N20" s="155">
        <v>1</v>
      </c>
      <c r="O20" s="155">
        <v>0.8050620972711422</v>
      </c>
      <c r="P20" s="155">
        <v>0.78434972545259884</v>
      </c>
      <c r="Q20" s="155">
        <v>0.93724980203170161</v>
      </c>
      <c r="R20" s="155">
        <v>0.858269171886622</v>
      </c>
      <c r="S20" s="155">
        <v>0.84576770242957622</v>
      </c>
      <c r="T20" s="155">
        <v>1</v>
      </c>
      <c r="U20" s="155">
        <v>0.83648451374457633</v>
      </c>
      <c r="V20" s="155">
        <v>1</v>
      </c>
      <c r="W20" s="155"/>
      <c r="X20" s="155"/>
      <c r="Y20" s="155"/>
      <c r="Z20" s="155"/>
      <c r="AA20" s="155"/>
      <c r="AB20" s="155"/>
      <c r="AC20" s="155"/>
      <c r="AD20" s="155"/>
      <c r="AE20" s="155"/>
      <c r="AF20" s="155"/>
      <c r="AG20" s="155"/>
      <c r="AH20" s="155"/>
      <c r="AI20" s="155"/>
    </row>
    <row r="21" spans="1:35" x14ac:dyDescent="0.25">
      <c r="A21" s="155">
        <v>37</v>
      </c>
      <c r="B21" s="155">
        <v>41.943771362304688</v>
      </c>
      <c r="C21" s="155">
        <v>0.91140326457902177</v>
      </c>
      <c r="D21" s="155">
        <v>1</v>
      </c>
      <c r="E21" s="155">
        <v>1</v>
      </c>
      <c r="F21" s="155">
        <v>1</v>
      </c>
      <c r="G21" s="155">
        <v>1</v>
      </c>
      <c r="H21" s="155">
        <v>0.79559360181310945</v>
      </c>
      <c r="I21" s="155">
        <v>0.86419392165296671</v>
      </c>
      <c r="J21" s="155">
        <v>0.89135217466937544</v>
      </c>
      <c r="K21" s="155">
        <v>0.8499482783963791</v>
      </c>
      <c r="L21" s="155">
        <v>0.88750365775775597</v>
      </c>
      <c r="M21" s="155">
        <v>1</v>
      </c>
      <c r="N21" s="155">
        <v>1</v>
      </c>
      <c r="O21" s="155">
        <v>0.78006604414631631</v>
      </c>
      <c r="P21" s="155">
        <v>0.76548577534316609</v>
      </c>
      <c r="Q21" s="155">
        <v>0.93220954055576555</v>
      </c>
      <c r="R21" s="155">
        <v>0.85061624655930201</v>
      </c>
      <c r="S21" s="155">
        <v>0.82949515083824032</v>
      </c>
      <c r="T21" s="155">
        <v>1</v>
      </c>
      <c r="U21" s="155">
        <v>0.82905350525734511</v>
      </c>
      <c r="V21" s="155">
        <v>1</v>
      </c>
      <c r="W21" s="155"/>
      <c r="X21" s="155"/>
      <c r="Y21" s="155"/>
      <c r="Z21" s="155"/>
      <c r="AA21" s="155"/>
      <c r="AB21" s="155"/>
      <c r="AC21" s="155"/>
      <c r="AD21" s="155"/>
      <c r="AE21" s="155"/>
      <c r="AF21" s="155"/>
      <c r="AG21" s="155"/>
      <c r="AH21" s="155"/>
      <c r="AI21" s="155"/>
    </row>
    <row r="22" spans="1:35" x14ac:dyDescent="0.25">
      <c r="A22" s="155">
        <v>38</v>
      </c>
      <c r="B22" s="155">
        <v>50.106716156005859</v>
      </c>
      <c r="C22" s="155">
        <v>0.89994544448778591</v>
      </c>
      <c r="D22" s="155">
        <v>1</v>
      </c>
      <c r="E22" s="155">
        <v>1</v>
      </c>
      <c r="F22" s="155">
        <v>1</v>
      </c>
      <c r="G22" s="155">
        <v>1</v>
      </c>
      <c r="H22" s="155">
        <v>0.78048575621929006</v>
      </c>
      <c r="I22" s="155">
        <v>0.85415549957769399</v>
      </c>
      <c r="J22" s="155">
        <v>0.8843547331525855</v>
      </c>
      <c r="K22" s="155">
        <v>0.84339022665372021</v>
      </c>
      <c r="L22" s="155">
        <v>0.88206663645255279</v>
      </c>
      <c r="M22" s="155">
        <v>1</v>
      </c>
      <c r="N22" s="155">
        <v>1</v>
      </c>
      <c r="O22" s="155">
        <v>0.77654488078442452</v>
      </c>
      <c r="P22" s="155">
        <v>0.75924767651872549</v>
      </c>
      <c r="Q22" s="155">
        <v>0.92735040053774886</v>
      </c>
      <c r="R22" s="155">
        <v>0.84484609741960282</v>
      </c>
      <c r="S22" s="155">
        <v>0.82264745155424179</v>
      </c>
      <c r="T22" s="155">
        <v>1</v>
      </c>
      <c r="U22" s="155">
        <v>0.81658678652122207</v>
      </c>
      <c r="V22" s="155">
        <v>0.98299220727549597</v>
      </c>
      <c r="W22" s="155"/>
      <c r="X22" s="155"/>
      <c r="Y22" s="155"/>
      <c r="Z22" s="155"/>
      <c r="AA22" s="155"/>
      <c r="AB22" s="155"/>
      <c r="AC22" s="155"/>
      <c r="AD22" s="155"/>
      <c r="AE22" s="155"/>
      <c r="AF22" s="155"/>
      <c r="AG22" s="155"/>
      <c r="AH22" s="155"/>
      <c r="AI22" s="155"/>
    </row>
    <row r="23" spans="1:35" x14ac:dyDescent="0.25">
      <c r="A23" s="155">
        <v>39</v>
      </c>
      <c r="B23" s="155">
        <v>55.840965270996094</v>
      </c>
      <c r="C23" s="155">
        <v>0.88523554168561114</v>
      </c>
      <c r="D23" s="155">
        <v>1</v>
      </c>
      <c r="E23" s="155">
        <v>1</v>
      </c>
      <c r="F23" s="155">
        <v>1</v>
      </c>
      <c r="G23" s="155">
        <v>1</v>
      </c>
      <c r="H23" s="155">
        <v>0.77142122973238991</v>
      </c>
      <c r="I23" s="155">
        <v>0.8483581064288519</v>
      </c>
      <c r="J23" s="155">
        <v>0.87773452068386237</v>
      </c>
      <c r="K23" s="155">
        <v>0.83611275518783368</v>
      </c>
      <c r="L23" s="155">
        <v>0.87691321855904214</v>
      </c>
      <c r="M23" s="155">
        <v>1</v>
      </c>
      <c r="N23" s="155">
        <v>1</v>
      </c>
      <c r="O23" s="155">
        <v>0.76494259750422344</v>
      </c>
      <c r="P23" s="155">
        <v>0.75455737580030369</v>
      </c>
      <c r="Q23" s="155">
        <v>0.92256348468558569</v>
      </c>
      <c r="R23" s="155">
        <v>0.83753381327580201</v>
      </c>
      <c r="S23" s="155">
        <v>0.81477559454060022</v>
      </c>
      <c r="T23" s="155">
        <v>1</v>
      </c>
      <c r="U23" s="155">
        <v>0.8094196179344878</v>
      </c>
      <c r="V23" s="155">
        <v>0.97287997846555274</v>
      </c>
      <c r="W23" s="155"/>
      <c r="X23" s="155"/>
      <c r="Y23" s="155"/>
      <c r="Z23" s="155"/>
      <c r="AA23" s="155"/>
      <c r="AB23" s="155"/>
      <c r="AC23" s="155"/>
      <c r="AD23" s="155"/>
      <c r="AE23" s="155"/>
      <c r="AF23" s="155"/>
      <c r="AG23" s="155"/>
      <c r="AH23" s="155"/>
      <c r="AI23" s="155"/>
    </row>
    <row r="24" spans="1:35" x14ac:dyDescent="0.25">
      <c r="A24" s="155">
        <v>40</v>
      </c>
      <c r="B24" s="155">
        <v>72.035423278808594</v>
      </c>
      <c r="C24" s="155">
        <v>0.87147701680834411</v>
      </c>
      <c r="D24" s="155">
        <v>0.99192237079209011</v>
      </c>
      <c r="E24" s="155">
        <v>1</v>
      </c>
      <c r="F24" s="155">
        <v>1</v>
      </c>
      <c r="G24" s="155">
        <v>1</v>
      </c>
      <c r="H24" s="155">
        <v>0.75053008441383295</v>
      </c>
      <c r="I24" s="155">
        <v>0.84350020898695821</v>
      </c>
      <c r="J24" s="155">
        <v>0.87083952095127048</v>
      </c>
      <c r="K24" s="155">
        <v>0.82797612210192051</v>
      </c>
      <c r="L24" s="155">
        <v>0.87154358058119719</v>
      </c>
      <c r="M24" s="155">
        <v>1</v>
      </c>
      <c r="N24" s="155">
        <v>1</v>
      </c>
      <c r="O24" s="155">
        <v>0.75835206361517971</v>
      </c>
      <c r="P24" s="155">
        <v>0.74274975804540255</v>
      </c>
      <c r="Q24" s="155">
        <v>0.91722250288981244</v>
      </c>
      <c r="R24" s="155">
        <v>0.8298107477750587</v>
      </c>
      <c r="S24" s="155">
        <v>0.8046758618840899</v>
      </c>
      <c r="T24" s="155">
        <v>1</v>
      </c>
      <c r="U24" s="155">
        <v>0.8034407749871546</v>
      </c>
      <c r="V24" s="155">
        <v>0.95223689992806582</v>
      </c>
      <c r="W24" s="155"/>
      <c r="X24" s="155"/>
      <c r="Y24" s="155"/>
      <c r="Z24" s="155"/>
      <c r="AA24" s="155"/>
      <c r="AB24" s="155"/>
      <c r="AC24" s="155"/>
      <c r="AD24" s="155"/>
      <c r="AE24" s="155"/>
      <c r="AF24" s="155"/>
      <c r="AG24" s="155"/>
      <c r="AH24" s="155"/>
      <c r="AI24" s="155"/>
    </row>
    <row r="25" spans="1:35" x14ac:dyDescent="0.25">
      <c r="A25" s="155">
        <v>41</v>
      </c>
      <c r="B25" s="155">
        <v>81.857521057128906</v>
      </c>
      <c r="C25" s="155">
        <v>0.85824499277045641</v>
      </c>
      <c r="D25" s="155">
        <v>0.98409439034505275</v>
      </c>
      <c r="E25" s="155">
        <v>1</v>
      </c>
      <c r="F25" s="155">
        <v>1</v>
      </c>
      <c r="G25" s="155">
        <v>1</v>
      </c>
      <c r="H25" s="155">
        <v>0.74025796662539223</v>
      </c>
      <c r="I25" s="155">
        <v>0.83630872791019772</v>
      </c>
      <c r="J25" s="155">
        <v>0.86167691133029212</v>
      </c>
      <c r="K25" s="155">
        <v>0.82077512426867449</v>
      </c>
      <c r="L25" s="155">
        <v>0.86439500679203252</v>
      </c>
      <c r="M25" s="155">
        <v>1</v>
      </c>
      <c r="N25" s="155">
        <v>1</v>
      </c>
      <c r="O25" s="155">
        <v>0.7452145529271349</v>
      </c>
      <c r="P25" s="155">
        <v>0.73191213329086047</v>
      </c>
      <c r="Q25" s="155">
        <v>0.91247427493369537</v>
      </c>
      <c r="R25" s="155">
        <v>0.82231754519422096</v>
      </c>
      <c r="S25" s="155">
        <v>0.79727667961221704</v>
      </c>
      <c r="T25" s="155">
        <v>1</v>
      </c>
      <c r="U25" s="155">
        <v>0.79460817911592907</v>
      </c>
      <c r="V25" s="155">
        <v>0.93857003886291379</v>
      </c>
      <c r="W25" s="155"/>
      <c r="X25" s="155"/>
      <c r="Y25" s="155"/>
      <c r="Z25" s="155"/>
      <c r="AA25" s="155"/>
      <c r="AB25" s="155"/>
      <c r="AC25" s="155"/>
      <c r="AD25" s="155"/>
      <c r="AE25" s="155"/>
      <c r="AF25" s="155"/>
      <c r="AG25" s="155"/>
      <c r="AH25" s="155"/>
      <c r="AI25" s="155"/>
    </row>
    <row r="26" spans="1:35" x14ac:dyDescent="0.25">
      <c r="A26" s="155">
        <v>42</v>
      </c>
      <c r="B26" s="155">
        <v>89.641876220703125</v>
      </c>
      <c r="C26" s="155">
        <v>0.84490393643508499</v>
      </c>
      <c r="D26" s="155">
        <v>0.97614168074207208</v>
      </c>
      <c r="E26" s="155">
        <v>1</v>
      </c>
      <c r="F26" s="155">
        <v>1</v>
      </c>
      <c r="G26" s="155">
        <v>1</v>
      </c>
      <c r="H26" s="155">
        <v>0.7330432164452273</v>
      </c>
      <c r="I26" s="155">
        <v>0.83002205156181352</v>
      </c>
      <c r="J26" s="155">
        <v>0.85548999035172146</v>
      </c>
      <c r="K26" s="155">
        <v>0.81371394224341487</v>
      </c>
      <c r="L26" s="155">
        <v>0.8595578901644817</v>
      </c>
      <c r="M26" s="155">
        <v>1</v>
      </c>
      <c r="N26" s="155">
        <v>1</v>
      </c>
      <c r="O26" s="155">
        <v>0.74062509416115085</v>
      </c>
      <c r="P26" s="155">
        <v>0.72128692600760358</v>
      </c>
      <c r="Q26" s="155">
        <v>0.90780252698331121</v>
      </c>
      <c r="R26" s="155">
        <v>0.81474589328947411</v>
      </c>
      <c r="S26" s="155">
        <v>0.79324610368413784</v>
      </c>
      <c r="T26" s="155">
        <v>1</v>
      </c>
      <c r="U26" s="155">
        <v>0.78691141554320776</v>
      </c>
      <c r="V26" s="155">
        <v>0.91943887983893702</v>
      </c>
      <c r="W26" s="155"/>
      <c r="X26" s="155"/>
      <c r="Y26" s="155"/>
      <c r="Z26" s="155"/>
      <c r="AA26" s="155"/>
      <c r="AB26" s="155"/>
      <c r="AC26" s="155"/>
      <c r="AD26" s="155"/>
      <c r="AE26" s="155"/>
      <c r="AF26" s="155"/>
      <c r="AG26" s="155"/>
      <c r="AH26" s="155"/>
      <c r="AI26" s="155"/>
    </row>
    <row r="27" spans="1:35" x14ac:dyDescent="0.25">
      <c r="A27" s="155">
        <v>43</v>
      </c>
      <c r="B27" s="155">
        <v>103.93</v>
      </c>
      <c r="C27" s="155">
        <v>0.83177260847703682</v>
      </c>
      <c r="D27" s="155">
        <v>0.96825509526532538</v>
      </c>
      <c r="E27" s="155">
        <v>1</v>
      </c>
      <c r="F27" s="155">
        <v>1</v>
      </c>
      <c r="G27" s="155">
        <v>1</v>
      </c>
      <c r="H27" s="155">
        <v>0.72144743700874814</v>
      </c>
      <c r="I27" s="155">
        <v>0.82492202133470804</v>
      </c>
      <c r="J27" s="155">
        <v>0.84882926352439636</v>
      </c>
      <c r="K27" s="155">
        <v>0.80557616302943691</v>
      </c>
      <c r="L27" s="155">
        <v>0.85434239224493702</v>
      </c>
      <c r="M27" s="155">
        <v>1</v>
      </c>
      <c r="N27" s="155">
        <v>1</v>
      </c>
      <c r="O27" s="155">
        <v>0.73117829814967894</v>
      </c>
      <c r="P27" s="155">
        <v>0.71413589809905409</v>
      </c>
      <c r="Q27" s="155">
        <v>0.90239842848656193</v>
      </c>
      <c r="R27" s="155">
        <v>0.80725590924696577</v>
      </c>
      <c r="S27" s="155">
        <v>0.7853080523044712</v>
      </c>
      <c r="T27" s="155">
        <v>1</v>
      </c>
      <c r="U27" s="155">
        <v>0.78068394523872442</v>
      </c>
      <c r="V27" s="155">
        <v>0.90899181862003198</v>
      </c>
      <c r="W27" s="155"/>
      <c r="X27" s="155"/>
      <c r="Y27" s="155"/>
      <c r="Z27" s="155"/>
      <c r="AA27" s="155"/>
      <c r="AB27" s="155"/>
      <c r="AC27" s="155"/>
      <c r="AD27" s="155"/>
      <c r="AE27" s="155"/>
      <c r="AF27" s="155"/>
      <c r="AG27" s="155"/>
      <c r="AH27" s="155"/>
      <c r="AI27" s="155"/>
    </row>
    <row r="28" spans="1:35" x14ac:dyDescent="0.25">
      <c r="A28" s="155">
        <v>44</v>
      </c>
      <c r="B28" s="155">
        <v>120.12184906005859</v>
      </c>
      <c r="C28" s="155">
        <v>0.81917486525641081</v>
      </c>
      <c r="D28" s="155">
        <v>0.96062940208203518</v>
      </c>
      <c r="E28" s="155">
        <v>1</v>
      </c>
      <c r="F28" s="155">
        <v>1</v>
      </c>
      <c r="G28" s="155">
        <v>1</v>
      </c>
      <c r="H28" s="155">
        <v>0.71027289486671974</v>
      </c>
      <c r="I28" s="155">
        <v>0.81669284012898702</v>
      </c>
      <c r="J28" s="155">
        <v>0.84390158018983252</v>
      </c>
      <c r="K28" s="155">
        <v>0.79869120401109617</v>
      </c>
      <c r="L28" s="155">
        <v>0.85047622798585498</v>
      </c>
      <c r="M28" s="155">
        <v>1</v>
      </c>
      <c r="N28" s="155">
        <v>1</v>
      </c>
      <c r="O28" s="155">
        <v>0.72224620623816516</v>
      </c>
      <c r="P28" s="155">
        <v>0.70156454075878549</v>
      </c>
      <c r="Q28" s="155">
        <v>0.89780588560498431</v>
      </c>
      <c r="R28" s="155">
        <v>0.79996560541413186</v>
      </c>
      <c r="S28" s="155">
        <v>0.77817374793640626</v>
      </c>
      <c r="T28" s="155">
        <v>1</v>
      </c>
      <c r="U28" s="155">
        <v>0.77066643521013478</v>
      </c>
      <c r="V28" s="155">
        <v>0.88947105483551181</v>
      </c>
      <c r="W28" s="155"/>
      <c r="X28" s="155"/>
      <c r="Y28" s="155"/>
      <c r="Z28" s="155"/>
      <c r="AA28" s="155"/>
      <c r="AB28" s="155"/>
      <c r="AC28" s="155"/>
      <c r="AD28" s="155"/>
      <c r="AE28" s="155"/>
      <c r="AF28" s="155"/>
      <c r="AG28" s="155"/>
      <c r="AH28" s="155"/>
      <c r="AI28" s="155"/>
    </row>
    <row r="29" spans="1:35" x14ac:dyDescent="0.25">
      <c r="A29" s="155">
        <v>45</v>
      </c>
      <c r="B29" s="155">
        <v>139.6771240234375</v>
      </c>
      <c r="C29" s="155">
        <v>0.80683442235338676</v>
      </c>
      <c r="D29" s="155">
        <v>0.95310347189527356</v>
      </c>
      <c r="E29" s="155">
        <v>1</v>
      </c>
      <c r="F29" s="155">
        <v>1</v>
      </c>
      <c r="G29" s="155">
        <v>1</v>
      </c>
      <c r="H29" s="155">
        <v>0.69881638534427815</v>
      </c>
      <c r="I29" s="155">
        <v>0.81186538298721744</v>
      </c>
      <c r="J29" s="155">
        <v>0.83630232278488803</v>
      </c>
      <c r="K29" s="155">
        <v>0.79143437820666385</v>
      </c>
      <c r="L29" s="155">
        <v>0.84449954193984234</v>
      </c>
      <c r="M29" s="155">
        <v>1</v>
      </c>
      <c r="N29" s="155">
        <v>1</v>
      </c>
      <c r="O29" s="155">
        <v>0.71423259454558308</v>
      </c>
      <c r="P29" s="155">
        <v>0.69520849244729199</v>
      </c>
      <c r="Q29" s="155">
        <v>0.89294681284878608</v>
      </c>
      <c r="R29" s="155">
        <v>0.79260415096824943</v>
      </c>
      <c r="S29" s="155">
        <v>0.77099929614563922</v>
      </c>
      <c r="T29" s="155">
        <v>1</v>
      </c>
      <c r="U29" s="155">
        <v>0.76480636369621424</v>
      </c>
      <c r="V29" s="155">
        <v>0.87864341849635141</v>
      </c>
      <c r="W29" s="155"/>
      <c r="X29" s="155"/>
      <c r="Y29" s="155"/>
      <c r="Z29" s="155"/>
      <c r="AA29" s="155"/>
      <c r="AB29" s="155"/>
      <c r="AC29" s="155"/>
      <c r="AD29" s="155"/>
      <c r="AE29" s="155"/>
      <c r="AF29" s="155"/>
      <c r="AG29" s="155"/>
      <c r="AH29" s="155"/>
      <c r="AI29" s="155"/>
    </row>
    <row r="30" spans="1:35" x14ac:dyDescent="0.25">
      <c r="A30" s="155">
        <v>46</v>
      </c>
      <c r="B30" s="155">
        <v>164.64521789550781</v>
      </c>
      <c r="C30" s="155">
        <v>0.79406435692988198</v>
      </c>
      <c r="D30" s="155">
        <v>0.94525600434183032</v>
      </c>
      <c r="E30" s="155">
        <v>1</v>
      </c>
      <c r="F30" s="155">
        <v>1</v>
      </c>
      <c r="G30" s="155">
        <v>1</v>
      </c>
      <c r="H30" s="155">
        <v>0.68653486696143273</v>
      </c>
      <c r="I30" s="155">
        <v>0.80584137580498805</v>
      </c>
      <c r="J30" s="155">
        <v>0.83154378779726346</v>
      </c>
      <c r="K30" s="155">
        <v>0.78439500700094211</v>
      </c>
      <c r="L30" s="155">
        <v>0.84075110137913434</v>
      </c>
      <c r="M30" s="155">
        <v>1</v>
      </c>
      <c r="N30" s="155">
        <v>1</v>
      </c>
      <c r="O30" s="155">
        <v>0.70550973103573478</v>
      </c>
      <c r="P30" s="155">
        <v>0.68488043915053198</v>
      </c>
      <c r="Q30" s="155">
        <v>0.88821444888496204</v>
      </c>
      <c r="R30" s="155">
        <v>0.7855177807253283</v>
      </c>
      <c r="S30" s="155">
        <v>0.76360971760870566</v>
      </c>
      <c r="T30" s="155">
        <v>1</v>
      </c>
      <c r="U30" s="155">
        <v>0.75751098913368542</v>
      </c>
      <c r="V30" s="155">
        <v>0.86299226765596826</v>
      </c>
      <c r="W30" s="155"/>
      <c r="X30" s="155"/>
      <c r="Y30" s="155"/>
      <c r="Z30" s="155"/>
      <c r="AA30" s="155"/>
      <c r="AB30" s="155"/>
      <c r="AC30" s="155"/>
      <c r="AD30" s="155"/>
      <c r="AE30" s="155"/>
      <c r="AF30" s="155"/>
      <c r="AG30" s="155"/>
      <c r="AH30" s="155"/>
      <c r="AI30" s="155"/>
    </row>
    <row r="31" spans="1:35" x14ac:dyDescent="0.25">
      <c r="A31" s="155">
        <v>47</v>
      </c>
      <c r="B31" s="155">
        <v>191.32479858398438</v>
      </c>
      <c r="C31" s="155">
        <v>0.78131574055197106</v>
      </c>
      <c r="D31" s="155">
        <v>0.93736006686170437</v>
      </c>
      <c r="E31" s="155">
        <v>1</v>
      </c>
      <c r="F31" s="155">
        <v>1</v>
      </c>
      <c r="G31" s="155">
        <v>1</v>
      </c>
      <c r="H31" s="155">
        <v>0.67550838827632487</v>
      </c>
      <c r="I31" s="155">
        <v>0.7983480099008391</v>
      </c>
      <c r="J31" s="155">
        <v>0.82500270334957515</v>
      </c>
      <c r="K31" s="155">
        <v>0.77713890255142348</v>
      </c>
      <c r="L31" s="155">
        <v>0.83558967809563289</v>
      </c>
      <c r="M31" s="155">
        <v>1</v>
      </c>
      <c r="N31" s="155">
        <v>1</v>
      </c>
      <c r="O31" s="155">
        <v>0.69679963092537933</v>
      </c>
      <c r="P31" s="155">
        <v>0.67566585088822995</v>
      </c>
      <c r="Q31" s="155">
        <v>0.88331623521243707</v>
      </c>
      <c r="R31" s="155">
        <v>0.77831416751459326</v>
      </c>
      <c r="S31" s="155">
        <v>0.75625048404277417</v>
      </c>
      <c r="T31" s="155">
        <v>1</v>
      </c>
      <c r="U31" s="155">
        <v>0.74846180581927013</v>
      </c>
      <c r="V31" s="155">
        <v>0.84784724479530826</v>
      </c>
      <c r="W31" s="155"/>
      <c r="X31" s="155"/>
      <c r="Y31" s="155"/>
      <c r="Z31" s="155"/>
      <c r="AA31" s="155"/>
      <c r="AB31" s="155"/>
      <c r="AC31" s="155"/>
      <c r="AD31" s="155"/>
      <c r="AE31" s="155"/>
      <c r="AF31" s="155"/>
      <c r="AG31" s="155"/>
      <c r="AH31" s="155"/>
      <c r="AI31" s="155"/>
    </row>
    <row r="32" spans="1:35" x14ac:dyDescent="0.25">
      <c r="A32" s="155">
        <v>48</v>
      </c>
      <c r="B32" s="155">
        <v>223.66317749023438</v>
      </c>
      <c r="C32" s="155">
        <v>0.76971100706231055</v>
      </c>
      <c r="D32" s="155">
        <v>0.93011741977534823</v>
      </c>
      <c r="E32" s="155">
        <v>1</v>
      </c>
      <c r="F32" s="155">
        <v>1</v>
      </c>
      <c r="G32" s="155">
        <v>1</v>
      </c>
      <c r="H32" s="155">
        <v>0.66422996129859613</v>
      </c>
      <c r="I32" s="155">
        <v>0.79374516192177391</v>
      </c>
      <c r="J32" s="155">
        <v>0.8186584710211261</v>
      </c>
      <c r="K32" s="155">
        <v>0.77029127192174707</v>
      </c>
      <c r="L32" s="155">
        <v>0.8305755622208143</v>
      </c>
      <c r="M32" s="155">
        <v>1</v>
      </c>
      <c r="N32" s="155">
        <v>1</v>
      </c>
      <c r="O32" s="155">
        <v>0.68835711724441973</v>
      </c>
      <c r="P32" s="155">
        <v>0.66657218887192549</v>
      </c>
      <c r="Q32" s="155">
        <v>0.87867422264652295</v>
      </c>
      <c r="R32" s="155">
        <v>0.77130980971514729</v>
      </c>
      <c r="S32" s="155">
        <v>0.74867569180568116</v>
      </c>
      <c r="T32" s="155">
        <v>1</v>
      </c>
      <c r="U32" s="155">
        <v>0.74291653181344686</v>
      </c>
      <c r="V32" s="155">
        <v>0.83504925313045275</v>
      </c>
      <c r="W32" s="155"/>
      <c r="X32" s="155"/>
      <c r="Y32" s="155"/>
      <c r="Z32" s="155"/>
      <c r="AA32" s="155"/>
      <c r="AB32" s="155"/>
      <c r="AC32" s="155"/>
      <c r="AD32" s="155"/>
      <c r="AE32" s="155"/>
      <c r="AF32" s="155"/>
      <c r="AG32" s="155"/>
      <c r="AH32" s="155"/>
      <c r="AI32" s="155"/>
    </row>
    <row r="33" spans="1:35" x14ac:dyDescent="0.25">
      <c r="A33" s="155">
        <v>49</v>
      </c>
      <c r="B33" s="155">
        <v>259.40255737304688</v>
      </c>
      <c r="C33" s="155">
        <v>0.75756377912942274</v>
      </c>
      <c r="D33" s="155">
        <v>0.92247920067207145</v>
      </c>
      <c r="E33" s="155">
        <v>0.97882256867493034</v>
      </c>
      <c r="F33" s="155">
        <v>0.98451150443707214</v>
      </c>
      <c r="G33" s="155">
        <v>1</v>
      </c>
      <c r="H33" s="155">
        <v>0.65369841120031191</v>
      </c>
      <c r="I33" s="155">
        <v>0.78745459528033579</v>
      </c>
      <c r="J33" s="155">
        <v>0.81246428186992059</v>
      </c>
      <c r="K33" s="155">
        <v>0.76327956805772157</v>
      </c>
      <c r="L33" s="155">
        <v>0.82567231328851964</v>
      </c>
      <c r="M33" s="155">
        <v>1</v>
      </c>
      <c r="N33" s="155">
        <v>1</v>
      </c>
      <c r="O33" s="155">
        <v>0.68052141875418182</v>
      </c>
      <c r="P33" s="155">
        <v>0.65832691918837583</v>
      </c>
      <c r="Q33" s="155">
        <v>0.8739007502262256</v>
      </c>
      <c r="R33" s="155">
        <v>0.76432143997148194</v>
      </c>
      <c r="S33" s="155">
        <v>0.74265542035280063</v>
      </c>
      <c r="T33" s="155">
        <v>1</v>
      </c>
      <c r="U33" s="155">
        <v>0.73535294407160956</v>
      </c>
      <c r="V33" s="155">
        <v>0.8203325405504357</v>
      </c>
      <c r="W33" s="155"/>
      <c r="X33" s="155"/>
      <c r="Y33" s="155"/>
      <c r="Z33" s="155"/>
      <c r="AA33" s="155"/>
      <c r="AB33" s="155"/>
      <c r="AC33" s="155"/>
      <c r="AD33" s="155"/>
      <c r="AE33" s="155"/>
      <c r="AF33" s="155"/>
      <c r="AG33" s="155"/>
      <c r="AH33" s="155"/>
      <c r="AI33" s="155"/>
    </row>
    <row r="34" spans="1:35" x14ac:dyDescent="0.25">
      <c r="A34" s="155">
        <v>50</v>
      </c>
      <c r="B34" s="155">
        <v>299.2506103515625</v>
      </c>
      <c r="C34" s="155">
        <v>0.74590202415680151</v>
      </c>
      <c r="D34" s="155">
        <v>0.91509023859099059</v>
      </c>
      <c r="E34" s="155">
        <v>0.95855415959374979</v>
      </c>
      <c r="F34" s="155">
        <v>0.96960190304472582</v>
      </c>
      <c r="G34" s="155">
        <v>1</v>
      </c>
      <c r="H34" s="155">
        <v>0.64370430672623069</v>
      </c>
      <c r="I34" s="155">
        <v>0.78144795171899861</v>
      </c>
      <c r="J34" s="155">
        <v>0.80592738627251104</v>
      </c>
      <c r="K34" s="155">
        <v>0.75645336462056023</v>
      </c>
      <c r="L34" s="155">
        <v>0.82048924842338355</v>
      </c>
      <c r="M34" s="155">
        <v>1</v>
      </c>
      <c r="N34" s="155">
        <v>1</v>
      </c>
      <c r="O34" s="155">
        <v>0.67212961591038245</v>
      </c>
      <c r="P34" s="155">
        <v>0.64936624701594137</v>
      </c>
      <c r="Q34" s="155">
        <v>0.86923326152776481</v>
      </c>
      <c r="R34" s="155">
        <v>0.75750052831805426</v>
      </c>
      <c r="S34" s="155">
        <v>0.73576363838577785</v>
      </c>
      <c r="T34" s="155">
        <v>1</v>
      </c>
      <c r="U34" s="155">
        <v>0.72814595140263272</v>
      </c>
      <c r="V34" s="155">
        <v>0.80697599280261612</v>
      </c>
      <c r="W34" s="155"/>
      <c r="X34" s="155"/>
      <c r="Y34" s="155"/>
      <c r="Z34" s="155"/>
      <c r="AA34" s="155"/>
      <c r="AB34" s="155"/>
      <c r="AC34" s="155"/>
      <c r="AD34" s="155"/>
      <c r="AE34" s="155"/>
      <c r="AF34" s="155"/>
      <c r="AG34" s="155"/>
      <c r="AH34" s="155"/>
      <c r="AI34" s="155"/>
    </row>
    <row r="35" spans="1:35" x14ac:dyDescent="0.25">
      <c r="A35" s="155">
        <v>51</v>
      </c>
      <c r="B35" s="155">
        <v>350.452392578125</v>
      </c>
      <c r="C35" s="155">
        <v>0.73439527748299893</v>
      </c>
      <c r="D35" s="155">
        <v>0.90774434405730031</v>
      </c>
      <c r="E35" s="155">
        <v>0.93794538350758572</v>
      </c>
      <c r="F35" s="155">
        <v>0.95435237624943337</v>
      </c>
      <c r="G35" s="155">
        <v>1</v>
      </c>
      <c r="H35" s="155">
        <v>0.63283578799239648</v>
      </c>
      <c r="I35" s="155">
        <v>0.77553420136446993</v>
      </c>
      <c r="J35" s="155">
        <v>0.79968392363487617</v>
      </c>
      <c r="K35" s="155">
        <v>0.74957343332782045</v>
      </c>
      <c r="L35" s="155">
        <v>0.81553109889044728</v>
      </c>
      <c r="M35" s="155">
        <v>1</v>
      </c>
      <c r="N35" s="155">
        <v>1</v>
      </c>
      <c r="O35" s="155">
        <v>0.66402649797271074</v>
      </c>
      <c r="P35" s="155">
        <v>0.64050205327754794</v>
      </c>
      <c r="Q35" s="155">
        <v>0.86450832442918679</v>
      </c>
      <c r="R35" s="155">
        <v>0.75072328050777881</v>
      </c>
      <c r="S35" s="155">
        <v>0.72856224241507328</v>
      </c>
      <c r="T35" s="155">
        <v>1</v>
      </c>
      <c r="U35" s="155">
        <v>0.72106515907744295</v>
      </c>
      <c r="V35" s="155">
        <v>0.79343898909411981</v>
      </c>
      <c r="W35" s="155"/>
      <c r="X35" s="155"/>
      <c r="Y35" s="155"/>
      <c r="Z35" s="155"/>
      <c r="AA35" s="155"/>
      <c r="AB35" s="155"/>
      <c r="AC35" s="155"/>
      <c r="AD35" s="155"/>
      <c r="AE35" s="155"/>
      <c r="AF35" s="155"/>
      <c r="AG35" s="155"/>
      <c r="AH35" s="155"/>
      <c r="AI35" s="155"/>
    </row>
    <row r="36" spans="1:35" x14ac:dyDescent="0.25">
      <c r="A36" s="155">
        <v>52</v>
      </c>
      <c r="B36" s="155">
        <v>405.24298095703125</v>
      </c>
      <c r="C36" s="155">
        <v>0.72318017369786758</v>
      </c>
      <c r="D36" s="155">
        <v>0.9005305497426882</v>
      </c>
      <c r="E36" s="155">
        <v>0.91853509687648927</v>
      </c>
      <c r="F36" s="155">
        <v>0.93990537598532453</v>
      </c>
      <c r="G36" s="155">
        <v>1</v>
      </c>
      <c r="H36" s="155">
        <v>0.62300199029146164</v>
      </c>
      <c r="I36" s="155">
        <v>0.76960017494243049</v>
      </c>
      <c r="J36" s="155">
        <v>0.79380837461729314</v>
      </c>
      <c r="K36" s="155">
        <v>0.74279109666047505</v>
      </c>
      <c r="L36" s="155">
        <v>0.8108580821364435</v>
      </c>
      <c r="M36" s="155">
        <v>1</v>
      </c>
      <c r="N36" s="155">
        <v>1</v>
      </c>
      <c r="O36" s="155">
        <v>0.65597976062226282</v>
      </c>
      <c r="P36" s="155">
        <v>0.63208351399670115</v>
      </c>
      <c r="Q36" s="155">
        <v>0.85983021353191391</v>
      </c>
      <c r="R36" s="155">
        <v>0.74393924702088265</v>
      </c>
      <c r="S36" s="155">
        <v>0.72212484286071321</v>
      </c>
      <c r="T36" s="155">
        <v>1</v>
      </c>
      <c r="U36" s="155">
        <v>0.71397481848700173</v>
      </c>
      <c r="V36" s="155">
        <v>0.77973247087737285</v>
      </c>
      <c r="W36" s="155"/>
      <c r="X36" s="155"/>
      <c r="Y36" s="155"/>
      <c r="Z36" s="155"/>
      <c r="AA36" s="155"/>
      <c r="AB36" s="155"/>
      <c r="AC36" s="155"/>
      <c r="AD36" s="155"/>
      <c r="AE36" s="155"/>
      <c r="AF36" s="155"/>
      <c r="AG36" s="155"/>
      <c r="AH36" s="155"/>
      <c r="AI36" s="155"/>
    </row>
    <row r="37" spans="1:35" x14ac:dyDescent="0.25">
      <c r="A37" s="155">
        <v>53</v>
      </c>
      <c r="B37" s="155">
        <v>473.0123291015625</v>
      </c>
      <c r="C37" s="155">
        <v>0.71199177168368322</v>
      </c>
      <c r="D37" s="155">
        <v>0.89327975037150409</v>
      </c>
      <c r="E37" s="155">
        <v>0.89912087412391906</v>
      </c>
      <c r="F37" s="155">
        <v>0.92537172790888622</v>
      </c>
      <c r="G37" s="155">
        <v>1</v>
      </c>
      <c r="H37" s="155">
        <v>0.61270155400398274</v>
      </c>
      <c r="I37" s="155">
        <v>0.76368620391610476</v>
      </c>
      <c r="J37" s="155">
        <v>0.78747899046237224</v>
      </c>
      <c r="K37" s="155">
        <v>0.73609132436544666</v>
      </c>
      <c r="L37" s="155">
        <v>0.80581643716579687</v>
      </c>
      <c r="M37" s="155">
        <v>1</v>
      </c>
      <c r="N37" s="155">
        <v>1</v>
      </c>
      <c r="O37" s="155">
        <v>0.64818325105655183</v>
      </c>
      <c r="P37" s="155">
        <v>0.6236391943950218</v>
      </c>
      <c r="Q37" s="155">
        <v>0.85518972637950097</v>
      </c>
      <c r="R37" s="155">
        <v>0.73727175263940936</v>
      </c>
      <c r="S37" s="155">
        <v>0.71535212634443179</v>
      </c>
      <c r="T37" s="155">
        <v>1</v>
      </c>
      <c r="U37" s="155">
        <v>0.70692361950433458</v>
      </c>
      <c r="V37" s="155">
        <v>0.76654966771351407</v>
      </c>
      <c r="W37" s="155"/>
      <c r="X37" s="155"/>
      <c r="Y37" s="155"/>
      <c r="Z37" s="155"/>
      <c r="AA37" s="155"/>
      <c r="AB37" s="155"/>
      <c r="AC37" s="155"/>
      <c r="AD37" s="155"/>
      <c r="AE37" s="155"/>
      <c r="AF37" s="155"/>
      <c r="AG37" s="155"/>
      <c r="AH37" s="155"/>
      <c r="AI37" s="155"/>
    </row>
    <row r="38" spans="1:35" x14ac:dyDescent="0.25">
      <c r="A38" s="155">
        <v>54</v>
      </c>
      <c r="B38" s="155">
        <v>551.31982421875</v>
      </c>
      <c r="C38" s="155">
        <v>0.70106290305549723</v>
      </c>
      <c r="D38" s="155">
        <v>0.88614359871060766</v>
      </c>
      <c r="E38" s="155">
        <v>0.88022847189762254</v>
      </c>
      <c r="F38" s="155">
        <v>0.91114613562779911</v>
      </c>
      <c r="G38" s="155">
        <v>1</v>
      </c>
      <c r="H38" s="155">
        <v>0.60266504210718841</v>
      </c>
      <c r="I38" s="155">
        <v>0.75776927215038481</v>
      </c>
      <c r="J38" s="155">
        <v>0.78140693311707266</v>
      </c>
      <c r="K38" s="155">
        <v>0.72948967156518507</v>
      </c>
      <c r="L38" s="155">
        <v>0.80097211694777548</v>
      </c>
      <c r="M38" s="155">
        <v>1</v>
      </c>
      <c r="N38" s="155">
        <v>1</v>
      </c>
      <c r="O38" s="155">
        <v>0.64043998104208466</v>
      </c>
      <c r="P38" s="155">
        <v>0.61521505923856001</v>
      </c>
      <c r="Q38" s="155">
        <v>0.85059837444749486</v>
      </c>
      <c r="R38" s="155">
        <v>0.7307039580895659</v>
      </c>
      <c r="S38" s="155">
        <v>0.70868006017596474</v>
      </c>
      <c r="T38" s="155">
        <v>1</v>
      </c>
      <c r="U38" s="155">
        <v>0.69988450170790839</v>
      </c>
      <c r="V38" s="155">
        <v>0.75335339619069275</v>
      </c>
      <c r="W38" s="155"/>
      <c r="X38" s="155"/>
      <c r="Y38" s="155"/>
      <c r="Z38" s="155"/>
      <c r="AA38" s="155"/>
      <c r="AB38" s="155"/>
      <c r="AC38" s="155"/>
      <c r="AD38" s="155"/>
      <c r="AE38" s="155"/>
      <c r="AF38" s="155"/>
      <c r="AG38" s="155"/>
      <c r="AH38" s="155"/>
      <c r="AI38" s="155"/>
    </row>
    <row r="39" spans="1:35" x14ac:dyDescent="0.25">
      <c r="A39" s="155">
        <v>55</v>
      </c>
      <c r="B39" s="155">
        <v>638.1107177734375</v>
      </c>
      <c r="C39" s="155">
        <v>0.6902672616206551</v>
      </c>
      <c r="D39" s="155">
        <v>0.87904120731466084</v>
      </c>
      <c r="E39" s="155">
        <v>0.86185805551951866</v>
      </c>
      <c r="F39" s="155">
        <v>0.89723376371761943</v>
      </c>
      <c r="G39" s="155">
        <v>0.9777847786508681</v>
      </c>
      <c r="H39" s="155">
        <v>0.59324028598618139</v>
      </c>
      <c r="I39" s="155">
        <v>0.75187704106671183</v>
      </c>
      <c r="J39" s="155">
        <v>0.77552822760993734</v>
      </c>
      <c r="K39" s="155">
        <v>0.72297975218479582</v>
      </c>
      <c r="L39" s="155">
        <v>0.79627463652824904</v>
      </c>
      <c r="M39" s="155">
        <v>1</v>
      </c>
      <c r="N39" s="155">
        <v>1</v>
      </c>
      <c r="O39" s="155">
        <v>0.63276869503862621</v>
      </c>
      <c r="P39" s="155">
        <v>0.60667585234317556</v>
      </c>
      <c r="Q39" s="155">
        <v>0.84605273558704508</v>
      </c>
      <c r="R39" s="155">
        <v>0.72420957769755945</v>
      </c>
      <c r="S39" s="155">
        <v>0.70222913282763744</v>
      </c>
      <c r="T39" s="155">
        <v>1</v>
      </c>
      <c r="U39" s="155">
        <v>0.69289053550702595</v>
      </c>
      <c r="V39" s="155">
        <v>0.74074852283071702</v>
      </c>
      <c r="W39" s="155"/>
      <c r="X39" s="155"/>
      <c r="Y39" s="155"/>
      <c r="Z39" s="155"/>
      <c r="AA39" s="155"/>
      <c r="AB39" s="155"/>
      <c r="AC39" s="155"/>
      <c r="AD39" s="155"/>
      <c r="AE39" s="155"/>
      <c r="AF39" s="155"/>
      <c r="AG39" s="155"/>
      <c r="AH39" s="155"/>
      <c r="AI39" s="155"/>
    </row>
    <row r="40" spans="1:35" x14ac:dyDescent="0.25">
      <c r="A40" s="155">
        <v>56</v>
      </c>
      <c r="B40" s="155">
        <v>743.79327392578125</v>
      </c>
      <c r="C40" s="155">
        <v>0.67965253074524279</v>
      </c>
      <c r="D40" s="155">
        <v>0.87200534626225434</v>
      </c>
      <c r="E40" s="155">
        <v>0.84365883595309732</v>
      </c>
      <c r="F40" s="155">
        <v>0.88337117431907963</v>
      </c>
      <c r="G40" s="155">
        <v>0.95502937322372528</v>
      </c>
      <c r="H40" s="155">
        <v>0.58351893419544376</v>
      </c>
      <c r="I40" s="155">
        <v>0.74614186633963442</v>
      </c>
      <c r="J40" s="155">
        <v>0.76965025770765094</v>
      </c>
      <c r="K40" s="155">
        <v>0.71642863736952245</v>
      </c>
      <c r="L40" s="155">
        <v>0.79157024853919267</v>
      </c>
      <c r="M40" s="155">
        <v>1</v>
      </c>
      <c r="N40" s="155">
        <v>1</v>
      </c>
      <c r="O40" s="155">
        <v>0.62491114441382678</v>
      </c>
      <c r="P40" s="155">
        <v>0.59866630944757582</v>
      </c>
      <c r="Q40" s="155">
        <v>0.84146011976981572</v>
      </c>
      <c r="R40" s="155">
        <v>0.71769693621049957</v>
      </c>
      <c r="S40" s="155">
        <v>0.69569317434111466</v>
      </c>
      <c r="T40" s="155">
        <v>1</v>
      </c>
      <c r="U40" s="155">
        <v>0.68609820159434576</v>
      </c>
      <c r="V40" s="155">
        <v>0.72829037680284614</v>
      </c>
      <c r="W40" s="155"/>
      <c r="X40" s="155"/>
      <c r="Y40" s="155"/>
      <c r="Z40" s="155"/>
      <c r="AA40" s="155"/>
      <c r="AB40" s="155"/>
      <c r="AC40" s="155"/>
      <c r="AD40" s="155"/>
      <c r="AE40" s="155"/>
      <c r="AF40" s="155"/>
      <c r="AG40" s="155"/>
      <c r="AH40" s="155"/>
      <c r="AI40" s="155"/>
    </row>
    <row r="41" spans="1:35" x14ac:dyDescent="0.25">
      <c r="A41" s="155">
        <v>57</v>
      </c>
      <c r="B41" s="155">
        <v>864.6414794921875</v>
      </c>
      <c r="C41" s="155">
        <v>0.6692714762793911</v>
      </c>
      <c r="D41" s="155">
        <v>0.86507299189615783</v>
      </c>
      <c r="E41" s="155">
        <v>0.82601206906210889</v>
      </c>
      <c r="F41" s="155">
        <v>0.86985148586458805</v>
      </c>
      <c r="G41" s="155">
        <v>0.93319231268332281</v>
      </c>
      <c r="H41" s="155">
        <v>0.57412395717037279</v>
      </c>
      <c r="I41" s="155">
        <v>0.74043668425526421</v>
      </c>
      <c r="J41" s="155">
        <v>0.76363711035109627</v>
      </c>
      <c r="K41" s="155">
        <v>0.7100014477075457</v>
      </c>
      <c r="L41" s="155">
        <v>0.78674985496688277</v>
      </c>
      <c r="M41" s="155">
        <v>1</v>
      </c>
      <c r="N41" s="155">
        <v>1</v>
      </c>
      <c r="O41" s="155">
        <v>0.61755551666410247</v>
      </c>
      <c r="P41" s="155">
        <v>0.59063746509710979</v>
      </c>
      <c r="Q41" s="155">
        <v>0.83693654255462524</v>
      </c>
      <c r="R41" s="155">
        <v>0.71125976220942266</v>
      </c>
      <c r="S41" s="155">
        <v>0.68925135109096936</v>
      </c>
      <c r="T41" s="155">
        <v>1</v>
      </c>
      <c r="U41" s="155">
        <v>0.67935647153112511</v>
      </c>
      <c r="V41" s="155">
        <v>0.71603769846756782</v>
      </c>
      <c r="W41" s="155"/>
      <c r="X41" s="155"/>
      <c r="Y41" s="155"/>
      <c r="Z41" s="155"/>
      <c r="AA41" s="155"/>
      <c r="AB41" s="155"/>
      <c r="AC41" s="155"/>
      <c r="AD41" s="155"/>
      <c r="AE41" s="155"/>
      <c r="AF41" s="155"/>
      <c r="AG41" s="155"/>
      <c r="AH41" s="155"/>
      <c r="AI41" s="155"/>
    </row>
    <row r="42" spans="1:35" x14ac:dyDescent="0.25">
      <c r="A42" s="155">
        <v>58</v>
      </c>
      <c r="B42" s="155">
        <v>1005.2373657226563</v>
      </c>
      <c r="C42" s="155">
        <v>0.65895577903709945</v>
      </c>
      <c r="D42" s="155">
        <v>0.85813276260470428</v>
      </c>
      <c r="E42" s="155">
        <v>0.80878504697327647</v>
      </c>
      <c r="F42" s="155">
        <v>0.85657733511093825</v>
      </c>
      <c r="G42" s="155">
        <v>0.91184039724081756</v>
      </c>
      <c r="H42" s="155">
        <v>0.56487340989918311</v>
      </c>
      <c r="I42" s="155">
        <v>0.73472331339982266</v>
      </c>
      <c r="J42" s="155">
        <v>0.75772828091185129</v>
      </c>
      <c r="K42" s="155">
        <v>0.70372314013081605</v>
      </c>
      <c r="L42" s="155">
        <v>0.78200529744900715</v>
      </c>
      <c r="M42" s="155">
        <v>1</v>
      </c>
      <c r="N42" s="155">
        <v>1</v>
      </c>
      <c r="O42" s="155">
        <v>0.6100787464375782</v>
      </c>
      <c r="P42" s="155">
        <v>0.58278050145406957</v>
      </c>
      <c r="Q42" s="155">
        <v>0.83250085783812289</v>
      </c>
      <c r="R42" s="155">
        <v>0.70492425917491064</v>
      </c>
      <c r="S42" s="155">
        <v>0.68279753012481481</v>
      </c>
      <c r="T42" s="155">
        <v>1</v>
      </c>
      <c r="U42" s="155">
        <v>0.67262016539541292</v>
      </c>
      <c r="V42" s="155">
        <v>0.70396942512913907</v>
      </c>
      <c r="W42" s="155"/>
      <c r="X42" s="155"/>
      <c r="Y42" s="155"/>
      <c r="Z42" s="155"/>
      <c r="AA42" s="155"/>
      <c r="AB42" s="155"/>
      <c r="AC42" s="155"/>
      <c r="AD42" s="155"/>
      <c r="AE42" s="155"/>
      <c r="AF42" s="155"/>
      <c r="AG42" s="155"/>
      <c r="AH42" s="155"/>
      <c r="AI42" s="155"/>
    </row>
    <row r="43" spans="1:35" x14ac:dyDescent="0.25">
      <c r="A43" s="155">
        <v>59</v>
      </c>
      <c r="B43" s="155">
        <v>1171.751708984375</v>
      </c>
      <c r="C43" s="155">
        <v>0.64885441058037185</v>
      </c>
      <c r="D43" s="155">
        <v>0.85128586510479509</v>
      </c>
      <c r="E43" s="155">
        <v>0.79190108500763057</v>
      </c>
      <c r="F43" s="155">
        <v>0.84349271973897078</v>
      </c>
      <c r="G43" s="155">
        <v>0.89062095228417504</v>
      </c>
      <c r="H43" s="155">
        <v>0.55561541765223299</v>
      </c>
      <c r="I43" s="155">
        <v>0.72904630820415395</v>
      </c>
      <c r="J43" s="155">
        <v>0.75203307318430956</v>
      </c>
      <c r="K43" s="155">
        <v>0.6973900542202377</v>
      </c>
      <c r="L43" s="155">
        <v>0.77742483122858486</v>
      </c>
      <c r="M43" s="155">
        <v>0.97997527702225118</v>
      </c>
      <c r="N43" s="155">
        <v>1</v>
      </c>
      <c r="O43" s="155">
        <v>0.602904319862271</v>
      </c>
      <c r="P43" s="155">
        <v>0.57495268342983974</v>
      </c>
      <c r="Q43" s="155">
        <v>0.82800936203562259</v>
      </c>
      <c r="R43" s="155">
        <v>0.69863604145304237</v>
      </c>
      <c r="S43" s="155">
        <v>0.67642835561147374</v>
      </c>
      <c r="T43" s="155">
        <v>1</v>
      </c>
      <c r="U43" s="155">
        <v>0.66594178393165882</v>
      </c>
      <c r="V43" s="155">
        <v>0.69215515233555924</v>
      </c>
      <c r="W43" s="155"/>
      <c r="X43" s="155"/>
      <c r="Y43" s="155"/>
      <c r="Z43" s="155"/>
      <c r="AA43" s="155"/>
      <c r="AB43" s="155"/>
      <c r="AC43" s="155"/>
      <c r="AD43" s="155"/>
      <c r="AE43" s="155"/>
      <c r="AF43" s="155"/>
      <c r="AG43" s="155"/>
      <c r="AH43" s="155"/>
      <c r="AI43" s="155"/>
    </row>
    <row r="44" spans="1:35" x14ac:dyDescent="0.25">
      <c r="A44" s="155">
        <v>60</v>
      </c>
      <c r="B44" s="155">
        <v>1361.4171142578125</v>
      </c>
      <c r="C44" s="155">
        <v>0.6388863699411963</v>
      </c>
      <c r="D44" s="155">
        <v>0.84447883328686379</v>
      </c>
      <c r="E44" s="155">
        <v>0.77512311841133974</v>
      </c>
      <c r="F44" s="155">
        <v>0.83042575513969119</v>
      </c>
      <c r="G44" s="155">
        <v>0.87033071450753741</v>
      </c>
      <c r="H44" s="155">
        <v>0.54670067404981071</v>
      </c>
      <c r="I44" s="155">
        <v>0.72346515363188946</v>
      </c>
      <c r="J44" s="155">
        <v>0.74632564016372505</v>
      </c>
      <c r="K44" s="155">
        <v>0.69110774552468179</v>
      </c>
      <c r="L44" s="155">
        <v>0.77282708508228282</v>
      </c>
      <c r="M44" s="155">
        <v>0.9601671984570529</v>
      </c>
      <c r="N44" s="155">
        <v>1</v>
      </c>
      <c r="O44" s="155">
        <v>0.59574764279590697</v>
      </c>
      <c r="P44" s="155">
        <v>0.56709832468594101</v>
      </c>
      <c r="Q44" s="155">
        <v>0.82353688428369631</v>
      </c>
      <c r="R44" s="155">
        <v>0.69236817975851717</v>
      </c>
      <c r="S44" s="155">
        <v>0.67023757024604724</v>
      </c>
      <c r="T44" s="155">
        <v>1</v>
      </c>
      <c r="U44" s="155">
        <v>0.65939081474572825</v>
      </c>
      <c r="V44" s="155">
        <v>0.68032198496757623</v>
      </c>
      <c r="W44" s="155"/>
      <c r="X44" s="155"/>
      <c r="Y44" s="155"/>
      <c r="Z44" s="155"/>
      <c r="AA44" s="155"/>
      <c r="AB44" s="155"/>
      <c r="AC44" s="155"/>
      <c r="AD44" s="155"/>
      <c r="AE44" s="155"/>
      <c r="AF44" s="155"/>
      <c r="AG44" s="155"/>
      <c r="AH44" s="155"/>
      <c r="AI44" s="155"/>
    </row>
    <row r="45" spans="1:35" x14ac:dyDescent="0.25">
      <c r="A45" s="155">
        <v>61</v>
      </c>
      <c r="B45" s="155">
        <v>1584.997802734375</v>
      </c>
      <c r="C45" s="155">
        <v>0.62911061057906115</v>
      </c>
      <c r="D45" s="155">
        <v>0.83775316510216835</v>
      </c>
      <c r="E45" s="155">
        <v>0.75899649090263421</v>
      </c>
      <c r="F45" s="155">
        <v>0.81777257865552011</v>
      </c>
      <c r="G45" s="155">
        <v>0.85023850389381594</v>
      </c>
      <c r="H45" s="155">
        <v>0.53781121558506473</v>
      </c>
      <c r="I45" s="155">
        <v>0.71789534983037984</v>
      </c>
      <c r="J45" s="155">
        <v>0.74057778647672678</v>
      </c>
      <c r="K45" s="155">
        <v>0.68493904275476869</v>
      </c>
      <c r="L45" s="155">
        <v>0.7681891188872485</v>
      </c>
      <c r="M45" s="155">
        <v>0.94053197158864954</v>
      </c>
      <c r="N45" s="155">
        <v>1</v>
      </c>
      <c r="O45" s="155">
        <v>0.58859298197502685</v>
      </c>
      <c r="P45" s="155">
        <v>0.55960615612455045</v>
      </c>
      <c r="Q45" s="155">
        <v>0.81912871183662106</v>
      </c>
      <c r="R45" s="155">
        <v>0.68618425048511822</v>
      </c>
      <c r="S45" s="155">
        <v>0.66402754266424557</v>
      </c>
      <c r="T45" s="155">
        <v>1</v>
      </c>
      <c r="U45" s="155">
        <v>0.65286772161840478</v>
      </c>
      <c r="V45" s="155">
        <v>0.66881902826162398</v>
      </c>
      <c r="W45" s="155"/>
      <c r="X45" s="155"/>
      <c r="Y45" s="155"/>
      <c r="Z45" s="155"/>
      <c r="AA45" s="155"/>
      <c r="AB45" s="155"/>
      <c r="AC45" s="155"/>
      <c r="AD45" s="155"/>
      <c r="AE45" s="155"/>
      <c r="AF45" s="155"/>
      <c r="AG45" s="155"/>
      <c r="AH45" s="155"/>
      <c r="AI45" s="155"/>
    </row>
    <row r="46" spans="1:35" x14ac:dyDescent="0.25">
      <c r="A46" s="155">
        <v>62</v>
      </c>
      <c r="B46" s="155">
        <v>1842.3460693359375</v>
      </c>
      <c r="C46" s="155">
        <v>0.61944951231544743</v>
      </c>
      <c r="D46" s="155">
        <v>0.83105660509154067</v>
      </c>
      <c r="E46" s="155">
        <v>0.7431121313203769</v>
      </c>
      <c r="F46" s="155">
        <v>0.80524860256850672</v>
      </c>
      <c r="G46" s="155">
        <v>0.83081526661583893</v>
      </c>
      <c r="H46" s="155">
        <v>0.52915757965065524</v>
      </c>
      <c r="I46" s="155">
        <v>0.71241394649141643</v>
      </c>
      <c r="J46" s="155">
        <v>0.73487579906618938</v>
      </c>
      <c r="K46" s="155">
        <v>0.67878474827602231</v>
      </c>
      <c r="L46" s="155">
        <v>0.76358046007864167</v>
      </c>
      <c r="M46" s="155">
        <v>0.92142279494648682</v>
      </c>
      <c r="N46" s="155">
        <v>0.96939534383334913</v>
      </c>
      <c r="O46" s="155">
        <v>0.58157047864443423</v>
      </c>
      <c r="P46" s="155">
        <v>0.55211328839949225</v>
      </c>
      <c r="Q46" s="155">
        <v>0.81471439044258809</v>
      </c>
      <c r="R46" s="155">
        <v>0.68008219184057295</v>
      </c>
      <c r="S46" s="155">
        <v>0.6578731711400283</v>
      </c>
      <c r="T46" s="155">
        <v>1</v>
      </c>
      <c r="U46" s="155">
        <v>0.64646239460648891</v>
      </c>
      <c r="V46" s="155">
        <v>0.65751435170390993</v>
      </c>
      <c r="W46" s="155"/>
      <c r="X46" s="155"/>
      <c r="Y46" s="155"/>
      <c r="Z46" s="155"/>
      <c r="AA46" s="155"/>
      <c r="AB46" s="155"/>
      <c r="AC46" s="155"/>
      <c r="AD46" s="155"/>
      <c r="AE46" s="155"/>
      <c r="AF46" s="155"/>
      <c r="AG46" s="155"/>
      <c r="AH46" s="155"/>
      <c r="AI46" s="155"/>
    </row>
    <row r="47" spans="1:35" x14ac:dyDescent="0.25">
      <c r="A47" s="155">
        <v>63</v>
      </c>
      <c r="B47" s="155">
        <v>2145.544921875</v>
      </c>
      <c r="C47" s="155">
        <v>0.6099589023090779</v>
      </c>
      <c r="D47" s="155">
        <v>0.82442883903908548</v>
      </c>
      <c r="E47" s="155">
        <v>0.72748126846932715</v>
      </c>
      <c r="F47" s="155">
        <v>0.79285347689425156</v>
      </c>
      <c r="G47" s="155">
        <v>0.81159989964109525</v>
      </c>
      <c r="H47" s="155">
        <v>0.52053671279400282</v>
      </c>
      <c r="I47" s="155">
        <v>0.7069344839627808</v>
      </c>
      <c r="J47" s="155">
        <v>0.72923196224833486</v>
      </c>
      <c r="K47" s="155">
        <v>0.67268342896770605</v>
      </c>
      <c r="L47" s="155">
        <v>0.75901115442834199</v>
      </c>
      <c r="M47" s="155">
        <v>0.90266083468295266</v>
      </c>
      <c r="N47" s="155">
        <v>0.9397400825204818</v>
      </c>
      <c r="O47" s="155">
        <v>0.57461671460255792</v>
      </c>
      <c r="P47" s="155">
        <v>0.54470881327449028</v>
      </c>
      <c r="Q47" s="155">
        <v>0.81032173792551665</v>
      </c>
      <c r="R47" s="155">
        <v>0.67398276551899716</v>
      </c>
      <c r="S47" s="155">
        <v>0.65177957577379275</v>
      </c>
      <c r="T47" s="155">
        <v>0.95573713846109221</v>
      </c>
      <c r="U47" s="155">
        <v>0.64007348990514756</v>
      </c>
      <c r="V47" s="155">
        <v>0.64640369692055</v>
      </c>
      <c r="W47" s="155"/>
      <c r="X47" s="155"/>
      <c r="Y47" s="155"/>
      <c r="Z47" s="155"/>
      <c r="AA47" s="155"/>
      <c r="AB47" s="155"/>
      <c r="AC47" s="155"/>
      <c r="AD47" s="155"/>
      <c r="AE47" s="155"/>
      <c r="AF47" s="155"/>
      <c r="AG47" s="155"/>
      <c r="AH47" s="155"/>
      <c r="AI47" s="155"/>
    </row>
    <row r="48" spans="1:35" x14ac:dyDescent="0.25">
      <c r="A48" s="155">
        <v>64</v>
      </c>
      <c r="B48" s="155">
        <v>2499.422119140625</v>
      </c>
      <c r="C48" s="155">
        <v>0.60060284619970694</v>
      </c>
      <c r="D48" s="155">
        <v>0.81784682118919816</v>
      </c>
      <c r="E48" s="155">
        <v>0.7124053364244346</v>
      </c>
      <c r="F48" s="155">
        <v>0.78082987377110313</v>
      </c>
      <c r="G48" s="155">
        <v>0.79279154477487657</v>
      </c>
      <c r="H48" s="155">
        <v>0.51203905776359182</v>
      </c>
      <c r="I48" s="155">
        <v>0.70152055429952531</v>
      </c>
      <c r="J48" s="155">
        <v>0.72363937803486911</v>
      </c>
      <c r="K48" s="155">
        <v>0.66666299546216634</v>
      </c>
      <c r="L48" s="155">
        <v>0.75447573619664132</v>
      </c>
      <c r="M48" s="155">
        <v>0.88418177481747218</v>
      </c>
      <c r="N48" s="155">
        <v>0.91107954139112179</v>
      </c>
      <c r="O48" s="155">
        <v>0.56770910996385038</v>
      </c>
      <c r="P48" s="155">
        <v>0.53738803542502656</v>
      </c>
      <c r="Q48" s="155">
        <v>0.8059712253837944</v>
      </c>
      <c r="R48" s="155">
        <v>0.66800697246889662</v>
      </c>
      <c r="S48" s="155">
        <v>0.64571726097631188</v>
      </c>
      <c r="T48" s="155">
        <v>0.91323169991885189</v>
      </c>
      <c r="U48" s="155">
        <v>0.63377496083082119</v>
      </c>
      <c r="V48" s="155">
        <v>0.63544733810479359</v>
      </c>
      <c r="W48" s="155"/>
      <c r="X48" s="155"/>
      <c r="Y48" s="155"/>
      <c r="Z48" s="155"/>
      <c r="AA48" s="155"/>
      <c r="AB48" s="155"/>
      <c r="AC48" s="155"/>
      <c r="AD48" s="155"/>
      <c r="AE48" s="155"/>
      <c r="AF48" s="155"/>
      <c r="AG48" s="155"/>
      <c r="AH48" s="155"/>
      <c r="AI48" s="155"/>
    </row>
    <row r="49" spans="1:35" x14ac:dyDescent="0.25">
      <c r="A49" s="155">
        <v>65</v>
      </c>
      <c r="B49" s="155">
        <v>2904.48046875</v>
      </c>
      <c r="C49" s="155">
        <v>0.5913593463888146</v>
      </c>
      <c r="D49" s="155">
        <v>0.81129367341560388</v>
      </c>
      <c r="E49" s="155">
        <v>0.69748821320907639</v>
      </c>
      <c r="F49" s="155">
        <v>0.76886501992441214</v>
      </c>
      <c r="G49" s="155">
        <v>0.77471355057469315</v>
      </c>
      <c r="H49" s="155">
        <v>0.50381432801909198</v>
      </c>
      <c r="I49" s="155">
        <v>0.69612524377563734</v>
      </c>
      <c r="J49" s="155">
        <v>0.7180941099415098</v>
      </c>
      <c r="K49" s="155">
        <v>0.66072790495156264</v>
      </c>
      <c r="L49" s="155">
        <v>0.749971129921572</v>
      </c>
      <c r="M49" s="155">
        <v>0.8661480415368692</v>
      </c>
      <c r="N49" s="155">
        <v>0.88292625027578664</v>
      </c>
      <c r="O49" s="155">
        <v>0.5609100804421282</v>
      </c>
      <c r="P49" s="155">
        <v>0.53019285898864776</v>
      </c>
      <c r="Q49" s="155">
        <v>0.80166664040953084</v>
      </c>
      <c r="R49" s="155">
        <v>0.66202701006059494</v>
      </c>
      <c r="S49" s="155">
        <v>0.6397376921155401</v>
      </c>
      <c r="T49" s="155">
        <v>0.87269278877702483</v>
      </c>
      <c r="U49" s="155">
        <v>0.62751194868604587</v>
      </c>
      <c r="V49" s="155">
        <v>0.62466806313709733</v>
      </c>
      <c r="W49" s="155"/>
      <c r="X49" s="155"/>
      <c r="Y49" s="155"/>
      <c r="Z49" s="155"/>
      <c r="AA49" s="155"/>
      <c r="AB49" s="155"/>
      <c r="AC49" s="155"/>
      <c r="AD49" s="155"/>
      <c r="AE49" s="155"/>
      <c r="AF49" s="155"/>
      <c r="AG49" s="155"/>
      <c r="AH49" s="155"/>
      <c r="AI49" s="155"/>
    </row>
    <row r="50" spans="1:35" x14ac:dyDescent="0.25">
      <c r="A50" s="155">
        <v>66</v>
      </c>
      <c r="B50" s="155">
        <v>3379.964111328125</v>
      </c>
      <c r="C50" s="155">
        <v>0.58231047362701971</v>
      </c>
      <c r="D50" s="155">
        <v>0.80483122925352213</v>
      </c>
      <c r="E50" s="155">
        <v>0.68288954356215337</v>
      </c>
      <c r="F50" s="155">
        <v>0.75708837304891208</v>
      </c>
      <c r="G50" s="155">
        <v>0.75688362967286071</v>
      </c>
      <c r="H50" s="155">
        <v>0.49564605897012703</v>
      </c>
      <c r="I50" s="155">
        <v>0.69077142392667046</v>
      </c>
      <c r="J50" s="155">
        <v>0.71257448446957106</v>
      </c>
      <c r="K50" s="155">
        <v>0.65479864570126822</v>
      </c>
      <c r="L50" s="155">
        <v>0.74547979639906092</v>
      </c>
      <c r="M50" s="155">
        <v>0.84846220549360341</v>
      </c>
      <c r="N50" s="155">
        <v>0.8561420652058882</v>
      </c>
      <c r="O50" s="155">
        <v>0.55418498591416687</v>
      </c>
      <c r="P50" s="155">
        <v>0.52307226735094947</v>
      </c>
      <c r="Q50" s="155">
        <v>0.79735051784875099</v>
      </c>
      <c r="R50" s="155">
        <v>0.65611571299142324</v>
      </c>
      <c r="S50" s="155">
        <v>0.63382664299972824</v>
      </c>
      <c r="T50" s="155">
        <v>0.8338501430892088</v>
      </c>
      <c r="U50" s="155">
        <v>0.62131085685213117</v>
      </c>
      <c r="V50" s="155">
        <v>0.61411316698207963</v>
      </c>
      <c r="W50" s="155"/>
      <c r="X50" s="155"/>
      <c r="Y50" s="155"/>
      <c r="Z50" s="155"/>
      <c r="AA50" s="155"/>
      <c r="AB50" s="155"/>
      <c r="AC50" s="155"/>
      <c r="AD50" s="155"/>
      <c r="AE50" s="155"/>
      <c r="AF50" s="155"/>
      <c r="AG50" s="155"/>
      <c r="AH50" s="155"/>
      <c r="AI50" s="155"/>
    </row>
    <row r="51" spans="1:35" x14ac:dyDescent="0.25">
      <c r="A51" s="155">
        <v>67</v>
      </c>
      <c r="B51" s="155">
        <v>3932.017578125</v>
      </c>
      <c r="C51" s="155">
        <v>0.57339395735399468</v>
      </c>
      <c r="D51" s="155">
        <v>0.79841590933917361</v>
      </c>
      <c r="E51" s="155">
        <v>0.66865528066101032</v>
      </c>
      <c r="F51" s="155">
        <v>0.74553990938974035</v>
      </c>
      <c r="G51" s="155">
        <v>0.73950108926733316</v>
      </c>
      <c r="H51" s="155">
        <v>0.48762720041612745</v>
      </c>
      <c r="I51" s="155">
        <v>0.68547130766435094</v>
      </c>
      <c r="J51" s="155">
        <v>0.70707724585731224</v>
      </c>
      <c r="K51" s="155">
        <v>0.6489357153957227</v>
      </c>
      <c r="L51" s="155">
        <v>0.74099907605419935</v>
      </c>
      <c r="M51" s="155">
        <v>0.83115796132642683</v>
      </c>
      <c r="N51" s="155">
        <v>0.83003288320749968</v>
      </c>
      <c r="O51" s="155">
        <v>0.5475486275670306</v>
      </c>
      <c r="P51" s="155">
        <v>0.51601951141648517</v>
      </c>
      <c r="Q51" s="155">
        <v>0.79306702840165066</v>
      </c>
      <c r="R51" s="155">
        <v>0.6502606127860262</v>
      </c>
      <c r="S51" s="155">
        <v>0.62794519578183672</v>
      </c>
      <c r="T51" s="155">
        <v>0.79685279596805414</v>
      </c>
      <c r="U51" s="155">
        <v>0.61518553622235594</v>
      </c>
      <c r="V51" s="155">
        <v>0.60370692110968971</v>
      </c>
      <c r="W51" s="155"/>
      <c r="X51" s="155"/>
      <c r="Y51" s="155"/>
      <c r="Z51" s="155"/>
      <c r="AA51" s="155"/>
      <c r="AB51" s="155"/>
      <c r="AC51" s="155"/>
      <c r="AD51" s="155"/>
      <c r="AE51" s="155"/>
      <c r="AF51" s="155"/>
      <c r="AG51" s="155"/>
      <c r="AH51" s="155"/>
      <c r="AI51" s="155"/>
    </row>
    <row r="52" spans="1:35" x14ac:dyDescent="0.25">
      <c r="A52" s="155">
        <v>68</v>
      </c>
      <c r="B52" s="155">
        <v>4576.0283203125</v>
      </c>
      <c r="C52" s="155">
        <v>0.56458713881003753</v>
      </c>
      <c r="D52" s="155">
        <v>0.7920323706003457</v>
      </c>
      <c r="E52" s="155">
        <v>0.65464546731865747</v>
      </c>
      <c r="F52" s="155">
        <v>0.73410845691301507</v>
      </c>
      <c r="G52" s="155">
        <v>0.72247465158050772</v>
      </c>
      <c r="H52" s="155">
        <v>0.47971784294804082</v>
      </c>
      <c r="I52" s="155">
        <v>0.68021015397181916</v>
      </c>
      <c r="J52" s="155">
        <v>0.70168153326012994</v>
      </c>
      <c r="K52" s="155">
        <v>0.64313035186311562</v>
      </c>
      <c r="L52" s="155">
        <v>0.73659363472120276</v>
      </c>
      <c r="M52" s="155">
        <v>0.81422796842293754</v>
      </c>
      <c r="N52" s="155">
        <v>0.80459503370582153</v>
      </c>
      <c r="O52" s="155">
        <v>0.54100000050249886</v>
      </c>
      <c r="P52" s="155">
        <v>0.50910222013251372</v>
      </c>
      <c r="Q52" s="155">
        <v>0.78881012067563883</v>
      </c>
      <c r="R52" s="155">
        <v>0.64447978590588362</v>
      </c>
      <c r="S52" s="155">
        <v>0.62214804152534198</v>
      </c>
      <c r="T52" s="155">
        <v>0.76141188835209672</v>
      </c>
      <c r="U52" s="155">
        <v>0.6091186522849461</v>
      </c>
      <c r="V52" s="155">
        <v>0.5935113657378136</v>
      </c>
      <c r="W52" s="155"/>
      <c r="X52" s="155"/>
      <c r="Y52" s="155"/>
      <c r="Z52" s="155"/>
      <c r="AA52" s="155"/>
      <c r="AB52" s="155"/>
      <c r="AC52" s="155"/>
      <c r="AD52" s="155"/>
      <c r="AE52" s="155"/>
      <c r="AF52" s="155"/>
      <c r="AG52" s="155"/>
      <c r="AH52" s="155"/>
      <c r="AI52" s="155"/>
    </row>
    <row r="53" spans="1:35" x14ac:dyDescent="0.25">
      <c r="A53" s="155">
        <v>69</v>
      </c>
      <c r="B53" s="155">
        <v>5322.453125</v>
      </c>
      <c r="C53" s="155">
        <v>0.55593307224414246</v>
      </c>
      <c r="D53" s="155">
        <v>0.78571258220467444</v>
      </c>
      <c r="E53" s="155">
        <v>0.64099566437864774</v>
      </c>
      <c r="F53" s="155">
        <v>0.72290708453620811</v>
      </c>
      <c r="G53" s="155">
        <v>0.70590301169487624</v>
      </c>
      <c r="H53" s="155">
        <v>0.47196607956208825</v>
      </c>
      <c r="I53" s="155">
        <v>0.67498383431339071</v>
      </c>
      <c r="J53" s="155">
        <v>0.69630551962919041</v>
      </c>
      <c r="K53" s="155">
        <v>0.63735598818331585</v>
      </c>
      <c r="L53" s="155">
        <v>0.73219682926374474</v>
      </c>
      <c r="M53" s="155">
        <v>0.79762272030320303</v>
      </c>
      <c r="N53" s="155">
        <v>0.77999011181408073</v>
      </c>
      <c r="O53" s="155">
        <v>0.5345219087238432</v>
      </c>
      <c r="P53" s="155">
        <v>0.50229045440415465</v>
      </c>
      <c r="Q53" s="155">
        <v>0.78456046876401042</v>
      </c>
      <c r="R53" s="155">
        <v>0.63872251322952489</v>
      </c>
      <c r="S53" s="155">
        <v>0.61636885128183705</v>
      </c>
      <c r="T53" s="155">
        <v>0.72751035376148132</v>
      </c>
      <c r="U53" s="155">
        <v>0.60310524899477791</v>
      </c>
      <c r="V53" s="155">
        <v>0.58346710727995077</v>
      </c>
      <c r="W53" s="155"/>
      <c r="X53" s="155"/>
      <c r="Y53" s="155"/>
      <c r="Z53" s="155"/>
      <c r="AA53" s="155"/>
      <c r="AB53" s="155"/>
      <c r="AC53" s="155"/>
      <c r="AD53" s="155"/>
      <c r="AE53" s="155"/>
      <c r="AF53" s="155"/>
      <c r="AG53" s="155"/>
      <c r="AH53" s="155"/>
      <c r="AI53" s="155"/>
    </row>
    <row r="54" spans="1:35" x14ac:dyDescent="0.25">
      <c r="A54" s="155">
        <v>70</v>
      </c>
      <c r="B54" s="155">
        <v>6191.1318359375</v>
      </c>
      <c r="C54" s="155">
        <v>0.54744029417646134</v>
      </c>
      <c r="D54" s="155">
        <v>0.77946414718242851</v>
      </c>
      <c r="E54" s="155">
        <v>0.62762490712645447</v>
      </c>
      <c r="F54" s="155">
        <v>0.71187204490097855</v>
      </c>
      <c r="G54" s="155">
        <v>0.68970318170132128</v>
      </c>
      <c r="H54" s="155">
        <v>0.46433553493523366</v>
      </c>
      <c r="I54" s="155">
        <v>0.66981085955352215</v>
      </c>
      <c r="J54" s="155">
        <v>0.69095796637238571</v>
      </c>
      <c r="K54" s="155">
        <v>0.63166799958648656</v>
      </c>
      <c r="L54" s="155">
        <v>0.72781587193679509</v>
      </c>
      <c r="M54" s="155">
        <v>0.78136484380409965</v>
      </c>
      <c r="N54" s="155">
        <v>0.75616447260276987</v>
      </c>
      <c r="O54" s="155">
        <v>0.52812492545596368</v>
      </c>
      <c r="P54" s="155">
        <v>0.49556041626602637</v>
      </c>
      <c r="Q54" s="155">
        <v>0.78035915466600614</v>
      </c>
      <c r="R54" s="155">
        <v>0.63304960663208831</v>
      </c>
      <c r="S54" s="155">
        <v>0.61066214500078309</v>
      </c>
      <c r="T54" s="155">
        <v>0.6952466906627518</v>
      </c>
      <c r="U54" s="155">
        <v>0.59716635202228818</v>
      </c>
      <c r="V54" s="155">
        <v>0.57359303498485681</v>
      </c>
      <c r="W54" s="155"/>
      <c r="X54" s="155"/>
      <c r="Y54" s="155"/>
      <c r="Z54" s="155"/>
      <c r="AA54" s="155"/>
      <c r="AB54" s="155"/>
      <c r="AC54" s="155"/>
      <c r="AD54" s="155"/>
      <c r="AE54" s="155"/>
      <c r="AF54" s="155"/>
      <c r="AG54" s="155"/>
      <c r="AH54" s="155"/>
      <c r="AI54" s="155"/>
    </row>
    <row r="55" spans="1:35" x14ac:dyDescent="0.25">
      <c r="A55" s="155">
        <v>71</v>
      </c>
      <c r="B55" s="155">
        <v>7205.6748046875</v>
      </c>
      <c r="C55" s="155">
        <v>0.53904758742985359</v>
      </c>
      <c r="D55" s="155">
        <v>0.77324318148344218</v>
      </c>
      <c r="E55" s="155">
        <v>0.61450396577593547</v>
      </c>
      <c r="F55" s="155">
        <v>0.70098100693760623</v>
      </c>
      <c r="G55" s="155">
        <v>0.67381660325417336</v>
      </c>
      <c r="H55" s="155">
        <v>0.45680041488498718</v>
      </c>
      <c r="I55" s="155">
        <v>0.66466914956021372</v>
      </c>
      <c r="J55" s="155">
        <v>0.68565413747264714</v>
      </c>
      <c r="K55" s="155">
        <v>0.62600614491835216</v>
      </c>
      <c r="L55" s="155">
        <v>0.72346333268257323</v>
      </c>
      <c r="M55" s="155">
        <v>0.76541408589681847</v>
      </c>
      <c r="N55" s="155">
        <v>0.73303637140701361</v>
      </c>
      <c r="O55" s="155">
        <v>0.52179478517914846</v>
      </c>
      <c r="P55" s="155">
        <v>0.48890981536572642</v>
      </c>
      <c r="Q55" s="155">
        <v>0.7761619407497069</v>
      </c>
      <c r="R55" s="155">
        <v>0.62740160288464597</v>
      </c>
      <c r="S55" s="155">
        <v>0.60500637488338627</v>
      </c>
      <c r="T55" s="155">
        <v>0.66431528956156072</v>
      </c>
      <c r="U55" s="155">
        <v>0.5912763655244655</v>
      </c>
      <c r="V55" s="155">
        <v>0.56388544919939965</v>
      </c>
      <c r="W55" s="155"/>
      <c r="X55" s="155"/>
      <c r="Y55" s="155"/>
      <c r="Z55" s="155"/>
      <c r="AA55" s="155"/>
      <c r="AB55" s="155"/>
      <c r="AC55" s="155"/>
      <c r="AD55" s="155"/>
      <c r="AE55" s="155"/>
      <c r="AF55" s="155"/>
      <c r="AG55" s="155"/>
      <c r="AH55" s="155"/>
      <c r="AI55" s="155"/>
    </row>
    <row r="56" spans="1:35" x14ac:dyDescent="0.25">
      <c r="A56" s="155">
        <v>72</v>
      </c>
      <c r="B56" s="155">
        <v>8382.5712890625</v>
      </c>
      <c r="C56" s="155">
        <v>0.53077408893504052</v>
      </c>
      <c r="D56" s="155">
        <v>0.7670646018092262</v>
      </c>
      <c r="E56" s="155">
        <v>0.60164452057005136</v>
      </c>
      <c r="F56" s="155">
        <v>0.69024529270461066</v>
      </c>
      <c r="G56" s="155">
        <v>0.65834314120051673</v>
      </c>
      <c r="H56" s="155">
        <v>0.44941010970279505</v>
      </c>
      <c r="I56" s="155">
        <v>0.65956179501980083</v>
      </c>
      <c r="J56" s="155">
        <v>0.68039678230996414</v>
      </c>
      <c r="K56" s="155">
        <v>0.62040885014001435</v>
      </c>
      <c r="L56" s="155">
        <v>0.71914159171386083</v>
      </c>
      <c r="M56" s="155">
        <v>0.74980973547291907</v>
      </c>
      <c r="N56" s="155">
        <v>0.71062181708456984</v>
      </c>
      <c r="O56" s="155">
        <v>0.51554900594408681</v>
      </c>
      <c r="P56" s="155">
        <v>0.48234857073967452</v>
      </c>
      <c r="Q56" s="155">
        <v>0.77199745529039554</v>
      </c>
      <c r="R56" s="155">
        <v>0.62179747750136261</v>
      </c>
      <c r="S56" s="155">
        <v>0.59940363778929107</v>
      </c>
      <c r="T56" s="155">
        <v>0.63482848503997702</v>
      </c>
      <c r="U56" s="155">
        <v>0.58543865036741138</v>
      </c>
      <c r="V56" s="155">
        <v>0.55434106922609827</v>
      </c>
      <c r="W56" s="155"/>
      <c r="X56" s="155"/>
      <c r="Y56" s="155"/>
      <c r="Z56" s="155"/>
      <c r="AA56" s="155"/>
      <c r="AB56" s="155"/>
      <c r="AC56" s="155"/>
      <c r="AD56" s="155"/>
      <c r="AE56" s="155"/>
      <c r="AF56" s="155"/>
      <c r="AG56" s="155"/>
      <c r="AH56" s="155"/>
      <c r="AI56" s="155"/>
    </row>
    <row r="57" spans="1:35" x14ac:dyDescent="0.25">
      <c r="A57" s="155">
        <v>73</v>
      </c>
      <c r="B57" s="155">
        <v>9752.4931640625</v>
      </c>
      <c r="C57" s="155">
        <v>0.52263554763194242</v>
      </c>
      <c r="D57" s="155">
        <v>0.76094144504028005</v>
      </c>
      <c r="E57" s="155">
        <v>0.58907441340642286</v>
      </c>
      <c r="F57" s="155">
        <v>0.67969104765968547</v>
      </c>
      <c r="G57" s="155">
        <v>0.64321704984314287</v>
      </c>
      <c r="H57" s="155">
        <v>0.44213543828321861</v>
      </c>
      <c r="I57" s="155">
        <v>0.65449848666053789</v>
      </c>
      <c r="J57" s="155">
        <v>0.67517159487661682</v>
      </c>
      <c r="K57" s="155">
        <v>0.61484742523544533</v>
      </c>
      <c r="L57" s="155">
        <v>0.71483895963746868</v>
      </c>
      <c r="M57" s="155">
        <v>0.73451649986483236</v>
      </c>
      <c r="N57" s="155">
        <v>0.68888870043688588</v>
      </c>
      <c r="O57" s="155">
        <v>0.5093749826723345</v>
      </c>
      <c r="P57" s="155">
        <v>0.47588167601362935</v>
      </c>
      <c r="Q57" s="155">
        <v>0.7678447242097991</v>
      </c>
      <c r="R57" s="155">
        <v>0.61626345721579656</v>
      </c>
      <c r="S57" s="155">
        <v>0.59384966033557207</v>
      </c>
      <c r="T57" s="155">
        <v>0.60661334582129656</v>
      </c>
      <c r="U57" s="155">
        <v>0.57966406481722188</v>
      </c>
      <c r="V57" s="155">
        <v>0.54496139636871566</v>
      </c>
      <c r="W57" s="155"/>
      <c r="X57" s="155"/>
      <c r="Y57" s="155"/>
      <c r="Z57" s="155"/>
      <c r="AA57" s="155"/>
      <c r="AB57" s="155"/>
      <c r="AC57" s="155"/>
      <c r="AD57" s="155"/>
      <c r="AE57" s="155"/>
      <c r="AF57" s="155"/>
      <c r="AG57" s="155"/>
      <c r="AH57" s="155"/>
      <c r="AI57" s="155"/>
    </row>
    <row r="58" spans="1:35" x14ac:dyDescent="0.25">
      <c r="A58" s="155">
        <v>74</v>
      </c>
      <c r="B58" s="155">
        <v>11347.0712890625</v>
      </c>
      <c r="C58" s="155">
        <v>0.51462315275610038</v>
      </c>
      <c r="D58" s="155">
        <v>0.75486818337661199</v>
      </c>
      <c r="E58" s="155">
        <v>0.57677936904980265</v>
      </c>
      <c r="F58" s="155">
        <v>0.66930885384530336</v>
      </c>
      <c r="G58" s="155">
        <v>0.62843202636971018</v>
      </c>
      <c r="H58" s="155">
        <v>0.43497531278319879</v>
      </c>
      <c r="I58" s="155">
        <v>0.64947720756982508</v>
      </c>
      <c r="J58" s="155">
        <v>0.66999315401916171</v>
      </c>
      <c r="K58" s="155">
        <v>0.60933941941863956</v>
      </c>
      <c r="L58" s="155">
        <v>0.71056758178513424</v>
      </c>
      <c r="M58" s="155">
        <v>0.719532534488874</v>
      </c>
      <c r="N58" s="155">
        <v>0.66782558100372491</v>
      </c>
      <c r="O58" s="155">
        <v>0.50327384039618639</v>
      </c>
      <c r="P58" s="155">
        <v>0.46949358482479597</v>
      </c>
      <c r="Q58" s="155">
        <v>0.76371689533824183</v>
      </c>
      <c r="R58" s="155">
        <v>0.61075993550845797</v>
      </c>
      <c r="S58" s="155">
        <v>0.58834862005265132</v>
      </c>
      <c r="T58" s="155">
        <v>0.579661924231335</v>
      </c>
      <c r="U58" s="155">
        <v>0.57395005686005751</v>
      </c>
      <c r="V58" s="155">
        <v>0.53574032538061955</v>
      </c>
      <c r="W58" s="155"/>
      <c r="X58" s="155"/>
      <c r="Y58" s="155"/>
      <c r="Z58" s="155"/>
      <c r="AA58" s="155"/>
      <c r="AB58" s="155"/>
      <c r="AC58" s="155"/>
      <c r="AD58" s="155"/>
      <c r="AE58" s="155"/>
      <c r="AF58" s="155"/>
      <c r="AG58" s="155"/>
      <c r="AH58" s="155"/>
      <c r="AI58" s="155"/>
    </row>
    <row r="59" spans="1:35" x14ac:dyDescent="0.25">
      <c r="A59" s="155">
        <v>75</v>
      </c>
      <c r="B59" s="155">
        <v>13201.6826171875</v>
      </c>
      <c r="C59" s="155">
        <v>0.50672677123780263</v>
      </c>
      <c r="D59" s="155">
        <v>0.74883815285446476</v>
      </c>
      <c r="E59" s="155">
        <v>0.56472200140299511</v>
      </c>
      <c r="F59" s="155">
        <v>0.65906911940605262</v>
      </c>
      <c r="G59" s="155">
        <v>0.61399181103945866</v>
      </c>
      <c r="H59" s="155">
        <v>0.42793354484465762</v>
      </c>
      <c r="I59" s="155">
        <v>0.64448971970652846</v>
      </c>
      <c r="J59" s="155">
        <v>0.66485383203845017</v>
      </c>
      <c r="K59" s="155">
        <v>0.60387878164345787</v>
      </c>
      <c r="L59" s="155">
        <v>0.7063212257860465</v>
      </c>
      <c r="M59" s="155">
        <v>0.70486353023151027</v>
      </c>
      <c r="N59" s="155">
        <v>0.64740299468544982</v>
      </c>
      <c r="O59" s="155">
        <v>0.49724986475739691</v>
      </c>
      <c r="P59" s="155">
        <v>0.46319754060927371</v>
      </c>
      <c r="Q59" s="155">
        <v>0.75960972660228543</v>
      </c>
      <c r="R59" s="155">
        <v>0.60531668949171069</v>
      </c>
      <c r="S59" s="155">
        <v>0.58289888369055443</v>
      </c>
      <c r="T59" s="155">
        <v>0.55390298697627671</v>
      </c>
      <c r="U59" s="155">
        <v>0.5682870673196625</v>
      </c>
      <c r="V59" s="155">
        <v>0.5266706824932611</v>
      </c>
      <c r="W59" s="155"/>
      <c r="X59" s="155"/>
      <c r="Y59" s="155"/>
      <c r="Z59" s="155"/>
      <c r="AA59" s="155"/>
      <c r="AB59" s="155"/>
      <c r="AC59" s="155"/>
      <c r="AD59" s="155"/>
      <c r="AE59" s="155"/>
      <c r="AF59" s="155"/>
      <c r="AG59" s="155"/>
      <c r="AH59" s="155"/>
      <c r="AI59" s="155"/>
    </row>
    <row r="60" spans="1:35" x14ac:dyDescent="0.25">
      <c r="A60" s="155">
        <v>76</v>
      </c>
      <c r="B60" s="155">
        <v>15360.1396484375</v>
      </c>
      <c r="C60" s="155">
        <v>0.49896293832042943</v>
      </c>
      <c r="D60" s="155">
        <v>0.74286504313508295</v>
      </c>
      <c r="E60" s="155">
        <v>0.55291515602319397</v>
      </c>
      <c r="F60" s="155">
        <v>0.64898470307432132</v>
      </c>
      <c r="G60" s="155">
        <v>0.59987917086655074</v>
      </c>
      <c r="H60" s="155">
        <v>0.42100364611958502</v>
      </c>
      <c r="I60" s="155">
        <v>0.63954151065881226</v>
      </c>
      <c r="J60" s="155">
        <v>0.6597512199333001</v>
      </c>
      <c r="K60" s="155">
        <v>0.59846796183982753</v>
      </c>
      <c r="L60" s="155">
        <v>0.70209803859514208</v>
      </c>
      <c r="M60" s="155">
        <v>0.69048777246688242</v>
      </c>
      <c r="N60" s="155">
        <v>0.62760451608977363</v>
      </c>
      <c r="O60" s="155">
        <v>0.49129545915780276</v>
      </c>
      <c r="P60" s="155">
        <v>0.45698489925875707</v>
      </c>
      <c r="Q60" s="155">
        <v>0.75552527330223562</v>
      </c>
      <c r="R60" s="155">
        <v>0.59991906660203054</v>
      </c>
      <c r="S60" s="155">
        <v>0.57749980536586698</v>
      </c>
      <c r="T60" s="155">
        <v>0.52929979400818861</v>
      </c>
      <c r="U60" s="155">
        <v>0.56268102402610465</v>
      </c>
      <c r="V60" s="155">
        <v>0.51775971711288071</v>
      </c>
      <c r="W60" s="155"/>
      <c r="X60" s="155"/>
      <c r="Y60" s="155"/>
      <c r="Z60" s="155"/>
      <c r="AA60" s="155"/>
      <c r="AB60" s="155"/>
      <c r="AC60" s="155"/>
      <c r="AD60" s="155"/>
      <c r="AE60" s="155"/>
      <c r="AF60" s="155"/>
      <c r="AG60" s="155"/>
      <c r="AH60" s="155"/>
      <c r="AI60" s="155"/>
    </row>
    <row r="61" spans="1:35" x14ac:dyDescent="0.25">
      <c r="A61" s="155">
        <v>77</v>
      </c>
      <c r="B61" s="155">
        <v>17870.90234375</v>
      </c>
      <c r="C61" s="155">
        <v>0.49131161581351751</v>
      </c>
      <c r="D61" s="155">
        <v>0.73693453186513458</v>
      </c>
      <c r="E61" s="155">
        <v>0.54135580768703395</v>
      </c>
      <c r="F61" s="155">
        <v>0.63905507004391493</v>
      </c>
      <c r="G61" s="155">
        <v>0.58609399913927329</v>
      </c>
      <c r="H61" s="155">
        <v>0.41418746624374958</v>
      </c>
      <c r="I61" s="155">
        <v>0.63463290913241788</v>
      </c>
      <c r="J61" s="155">
        <v>0.65469579472368489</v>
      </c>
      <c r="K61" s="155">
        <v>0.59311214531608158</v>
      </c>
      <c r="L61" s="155">
        <v>0.69790680514061165</v>
      </c>
      <c r="M61" s="155">
        <v>0.67641068771222801</v>
      </c>
      <c r="N61" s="155">
        <v>0.60841911215974653</v>
      </c>
      <c r="O61" s="155">
        <v>0.48541472396235041</v>
      </c>
      <c r="P61" s="155">
        <v>0.45085572534710644</v>
      </c>
      <c r="Q61" s="155">
        <v>0.75146770674966223</v>
      </c>
      <c r="R61" s="155">
        <v>0.59457047982712541</v>
      </c>
      <c r="S61" s="155">
        <v>0.57215212726527453</v>
      </c>
      <c r="T61" s="155">
        <v>0.5057829825181126</v>
      </c>
      <c r="U61" s="155">
        <v>0.55713216212453054</v>
      </c>
      <c r="V61" s="155">
        <v>0.509002775770102</v>
      </c>
      <c r="W61" s="155"/>
      <c r="X61" s="155"/>
      <c r="Y61" s="155"/>
      <c r="Z61" s="155"/>
      <c r="AA61" s="155"/>
      <c r="AB61" s="155"/>
      <c r="AC61" s="155"/>
      <c r="AD61" s="155"/>
      <c r="AE61" s="155"/>
      <c r="AF61" s="155"/>
      <c r="AG61" s="155"/>
      <c r="AH61" s="155"/>
      <c r="AI61" s="155"/>
    </row>
    <row r="62" spans="1:35" x14ac:dyDescent="0.25">
      <c r="A62" s="155">
        <v>78</v>
      </c>
      <c r="B62" s="155">
        <v>20791.298828125</v>
      </c>
      <c r="C62" s="155">
        <v>0.48378041313350906</v>
      </c>
      <c r="D62" s="155">
        <v>0.73105355499823499</v>
      </c>
      <c r="E62" s="155">
        <v>0.53004766682711002</v>
      </c>
      <c r="F62" s="155">
        <v>0.62928571785808562</v>
      </c>
      <c r="G62" s="155">
        <v>0.57262893092698552</v>
      </c>
      <c r="H62" s="155">
        <v>0.40748327902930387</v>
      </c>
      <c r="I62" s="155">
        <v>0.62976585970180865</v>
      </c>
      <c r="J62" s="155">
        <v>0.64966813347584962</v>
      </c>
      <c r="K62" s="155">
        <v>0.58780634723521141</v>
      </c>
      <c r="L62" s="155">
        <v>0.69373146445921552</v>
      </c>
      <c r="M62" s="155">
        <v>0.66261885864426062</v>
      </c>
      <c r="N62" s="155">
        <v>0.58982001220606473</v>
      </c>
      <c r="O62" s="155">
        <v>0.47960366932524401</v>
      </c>
      <c r="P62" s="155">
        <v>0.44480708347390852</v>
      </c>
      <c r="Q62" s="155">
        <v>0.74743350824059829</v>
      </c>
      <c r="R62" s="155">
        <v>0.58926865140788098</v>
      </c>
      <c r="S62" s="155">
        <v>0.56685149085276032</v>
      </c>
      <c r="T62" s="155">
        <v>0.48331049496885498</v>
      </c>
      <c r="U62" s="155">
        <v>0.55164241669348113</v>
      </c>
      <c r="V62" s="155">
        <v>0.50038260897642428</v>
      </c>
      <c r="W62" s="155"/>
      <c r="X62" s="155"/>
      <c r="Y62" s="155"/>
      <c r="Z62" s="155"/>
      <c r="AA62" s="155"/>
      <c r="AB62" s="155"/>
      <c r="AC62" s="155"/>
      <c r="AD62" s="155"/>
      <c r="AE62" s="155"/>
      <c r="AF62" s="155"/>
      <c r="AG62" s="155"/>
      <c r="AH62" s="155"/>
      <c r="AI62" s="155"/>
    </row>
    <row r="63" spans="1:35" x14ac:dyDescent="0.25">
      <c r="A63" s="155">
        <v>79</v>
      </c>
      <c r="B63" s="155">
        <v>24191.197265625</v>
      </c>
      <c r="C63" s="155">
        <v>0.47636211187356992</v>
      </c>
      <c r="D63" s="155">
        <v>0.72521749146355152</v>
      </c>
      <c r="E63" s="155">
        <v>0.51897068844094907</v>
      </c>
      <c r="F63" s="155">
        <v>0.61966134445634202</v>
      </c>
      <c r="G63" s="155">
        <v>0.55946523419666572</v>
      </c>
      <c r="H63" s="155">
        <v>0.40088356732671693</v>
      </c>
      <c r="I63" s="155">
        <v>0.624926498034307</v>
      </c>
      <c r="J63" s="155">
        <v>0.64468224437429811</v>
      </c>
      <c r="K63" s="155">
        <v>0.58253559405330269</v>
      </c>
      <c r="L63" s="155">
        <v>0.68958378910368745</v>
      </c>
      <c r="M63" s="155">
        <v>0.64909769870749123</v>
      </c>
      <c r="N63" s="155">
        <v>0.57178299803043242</v>
      </c>
      <c r="O63" s="155">
        <v>0.47385773597956238</v>
      </c>
      <c r="P63" s="155">
        <v>0.43884216999159231</v>
      </c>
      <c r="Q63" s="155">
        <v>0.74341147118777018</v>
      </c>
      <c r="R63" s="155">
        <v>0.58401588874179411</v>
      </c>
      <c r="S63" s="155">
        <v>0.56160020827781609</v>
      </c>
      <c r="T63" s="155">
        <v>0.46184090245484727</v>
      </c>
      <c r="U63" s="155">
        <v>0.54619594020117501</v>
      </c>
      <c r="V63" s="155">
        <v>0.49191469726533876</v>
      </c>
      <c r="W63" s="155"/>
      <c r="X63" s="155"/>
      <c r="Y63" s="155"/>
      <c r="Z63" s="155"/>
      <c r="AA63" s="155"/>
      <c r="AB63" s="155"/>
      <c r="AC63" s="155"/>
      <c r="AD63" s="155"/>
      <c r="AE63" s="155"/>
      <c r="AF63" s="155"/>
      <c r="AG63" s="155"/>
      <c r="AH63" s="155"/>
      <c r="AI63" s="155"/>
    </row>
    <row r="64" spans="1:35" x14ac:dyDescent="0.25">
      <c r="A64" s="155">
        <v>80</v>
      </c>
      <c r="B64" s="155">
        <v>28145.3671875</v>
      </c>
      <c r="C64" s="155">
        <v>0.46906298258576457</v>
      </c>
      <c r="D64" s="155">
        <v>0.71943232171786997</v>
      </c>
      <c r="E64" s="155">
        <v>0.50812664611646241</v>
      </c>
      <c r="F64" s="155">
        <v>0.61018536558183056</v>
      </c>
      <c r="G64" s="155">
        <v>0.5466092760632667</v>
      </c>
      <c r="H64" s="155">
        <v>0.39439331024274304</v>
      </c>
      <c r="I64" s="155">
        <v>0.62012774615037747</v>
      </c>
      <c r="J64" s="155">
        <v>0.63973550564768211</v>
      </c>
      <c r="K64" s="155">
        <v>0.57731988260589984</v>
      </c>
      <c r="L64" s="155">
        <v>0.68546166375491291</v>
      </c>
      <c r="M64" s="155">
        <v>0.63586339746293363</v>
      </c>
      <c r="N64" s="155">
        <v>0.55429670483486704</v>
      </c>
      <c r="O64" s="155">
        <v>0.46818539706132478</v>
      </c>
      <c r="P64" s="155">
        <v>0.43295347753633046</v>
      </c>
      <c r="Q64" s="155">
        <v>0.73941702967901879</v>
      </c>
      <c r="R64" s="155">
        <v>0.57881118734624548</v>
      </c>
      <c r="S64" s="155">
        <v>0.55639789926451066</v>
      </c>
      <c r="T64" s="155">
        <v>0.44131446406708758</v>
      </c>
      <c r="U64" s="155">
        <v>0.54080707743135381</v>
      </c>
      <c r="V64" s="155">
        <v>0.48358820922736645</v>
      </c>
      <c r="W64" s="155"/>
      <c r="X64" s="155"/>
      <c r="Y64" s="155"/>
      <c r="Z64" s="155"/>
      <c r="AA64" s="155"/>
      <c r="AB64" s="155"/>
      <c r="AC64" s="155"/>
      <c r="AD64" s="155"/>
      <c r="AE64" s="155"/>
      <c r="AF64" s="155"/>
      <c r="AG64" s="155"/>
      <c r="AH64" s="155"/>
      <c r="AI64" s="155"/>
    </row>
    <row r="65" spans="1:35" x14ac:dyDescent="0.25">
      <c r="A65" s="155">
        <v>81</v>
      </c>
      <c r="B65" s="155">
        <v>32745.814453125</v>
      </c>
      <c r="C65" s="155">
        <v>0.46186807643387884</v>
      </c>
      <c r="D65" s="155">
        <v>0.71368720705467237</v>
      </c>
      <c r="E65" s="155">
        <v>0.49750233991381015</v>
      </c>
      <c r="F65" s="155">
        <v>0.60084824655308255</v>
      </c>
      <c r="G65" s="155">
        <v>0.53404883460338082</v>
      </c>
      <c r="H65" s="155">
        <v>0.38800819497294969</v>
      </c>
      <c r="I65" s="155">
        <v>0.61536823302639199</v>
      </c>
      <c r="J65" s="155">
        <v>0.63482755274065195</v>
      </c>
      <c r="K65" s="155">
        <v>0.57214688074175923</v>
      </c>
      <c r="L65" s="155">
        <v>0.68136490823013884</v>
      </c>
      <c r="M65" s="155">
        <v>0.62289621089854785</v>
      </c>
      <c r="N65" s="155">
        <v>0.53734611522362608</v>
      </c>
      <c r="O65" s="155">
        <v>0.46257981033848705</v>
      </c>
      <c r="P65" s="155">
        <v>0.42714544744974259</v>
      </c>
      <c r="Q65" s="155">
        <v>0.73544098509664968</v>
      </c>
      <c r="R65" s="155">
        <v>0.57364978548014278</v>
      </c>
      <c r="S65" s="155">
        <v>0.55124517623778968</v>
      </c>
      <c r="T65" s="155">
        <v>0.42170806304568981</v>
      </c>
      <c r="U65" s="155">
        <v>0.53547407695131111</v>
      </c>
      <c r="V65" s="155">
        <v>0.47540509060093861</v>
      </c>
      <c r="W65" s="155"/>
      <c r="X65" s="155"/>
      <c r="Y65" s="155"/>
      <c r="Z65" s="155"/>
      <c r="AA65" s="155"/>
      <c r="AB65" s="155"/>
      <c r="AC65" s="155"/>
      <c r="AD65" s="155"/>
      <c r="AE65" s="155"/>
      <c r="AF65" s="155"/>
      <c r="AG65" s="155"/>
      <c r="AH65" s="155"/>
      <c r="AI65" s="155"/>
    </row>
    <row r="66" spans="1:35" x14ac:dyDescent="0.25">
      <c r="A66" s="155">
        <v>82</v>
      </c>
      <c r="B66" s="155">
        <v>38097.19140625</v>
      </c>
      <c r="C66" s="155">
        <v>0.45478226343007055</v>
      </c>
      <c r="D66" s="155">
        <v>0.70798694213881652</v>
      </c>
      <c r="E66" s="155">
        <v>0.48710382476541142</v>
      </c>
      <c r="F66" s="155">
        <v>0.591657187829847</v>
      </c>
      <c r="G66" s="155">
        <v>0.52177911193800897</v>
      </c>
      <c r="H66" s="155">
        <v>0.38172756301695704</v>
      </c>
      <c r="I66" s="155">
        <v>0.61064391730075707</v>
      </c>
      <c r="J66" s="155">
        <v>0.6299569471019747</v>
      </c>
      <c r="K66" s="155">
        <v>0.56702366619882705</v>
      </c>
      <c r="L66" s="155">
        <v>0.67729240480951225</v>
      </c>
      <c r="M66" s="155">
        <v>0.61019320779098141</v>
      </c>
      <c r="N66" s="155">
        <v>0.52091290241216326</v>
      </c>
      <c r="O66" s="155">
        <v>0.45704124180474198</v>
      </c>
      <c r="P66" s="155">
        <v>0.42141678709862063</v>
      </c>
      <c r="Q66" s="155">
        <v>0.73148898114041239</v>
      </c>
      <c r="R66" s="155">
        <v>0.56853193183064499</v>
      </c>
      <c r="S66" s="155">
        <v>0.54613891939744375</v>
      </c>
      <c r="T66" s="155">
        <v>0.40297264659082854</v>
      </c>
      <c r="U66" s="155">
        <v>0.53019219307814258</v>
      </c>
      <c r="V66" s="155">
        <v>0.4673621227302896</v>
      </c>
      <c r="W66" s="155"/>
      <c r="X66" s="155"/>
      <c r="Y66" s="155"/>
      <c r="Z66" s="155"/>
      <c r="AA66" s="155"/>
      <c r="AB66" s="155"/>
      <c r="AC66" s="155"/>
      <c r="AD66" s="155"/>
      <c r="AE66" s="155"/>
      <c r="AF66" s="155"/>
      <c r="AG66" s="155"/>
      <c r="AH66" s="155"/>
      <c r="AI66" s="155"/>
    </row>
    <row r="67" spans="1:35" x14ac:dyDescent="0.25">
      <c r="A67" s="155">
        <v>83</v>
      </c>
      <c r="B67" s="155">
        <v>44324.89453125</v>
      </c>
      <c r="C67" s="155">
        <v>0.44784837589624865</v>
      </c>
      <c r="D67" s="155">
        <v>0.70236737650165382</v>
      </c>
      <c r="E67" s="155">
        <v>0.47692632578358946</v>
      </c>
      <c r="F67" s="155">
        <v>0.58260995756394174</v>
      </c>
      <c r="G67" s="155">
        <v>0.50978815800182409</v>
      </c>
      <c r="H67" s="155">
        <v>0.37554695502353469</v>
      </c>
      <c r="I67" s="155">
        <v>0.60595756982255322</v>
      </c>
      <c r="J67" s="155">
        <v>0.6251242714755999</v>
      </c>
      <c r="K67" s="155">
        <v>0.56194681030219373</v>
      </c>
      <c r="L67" s="155">
        <v>0.67324472496479049</v>
      </c>
      <c r="M67" s="155">
        <v>0.59775574935152742</v>
      </c>
      <c r="N67" s="155">
        <v>0.5049910468348433</v>
      </c>
      <c r="O67" s="155">
        <v>0.45157186604412192</v>
      </c>
      <c r="P67" s="155">
        <v>0.41576485798517865</v>
      </c>
      <c r="Q67" s="155">
        <v>0.72755858908199933</v>
      </c>
      <c r="R67" s="155">
        <v>0.56348743238887267</v>
      </c>
      <c r="S67" s="155">
        <v>0.54108091665096558</v>
      </c>
      <c r="T67" s="155">
        <v>0.38507306209809888</v>
      </c>
      <c r="U67" s="155">
        <v>0.52496431071666461</v>
      </c>
      <c r="V67" s="155">
        <v>0.45945517438776917</v>
      </c>
      <c r="W67" s="155"/>
      <c r="X67" s="155"/>
      <c r="Y67" s="155"/>
      <c r="Z67" s="155"/>
      <c r="AA67" s="155"/>
      <c r="AB67" s="155"/>
      <c r="AC67" s="155"/>
      <c r="AD67" s="155"/>
      <c r="AE67" s="155"/>
      <c r="AF67" s="155"/>
      <c r="AG67" s="155"/>
      <c r="AH67" s="155"/>
      <c r="AI67" s="155"/>
    </row>
    <row r="68" spans="1:35" x14ac:dyDescent="0.25">
      <c r="A68" s="155">
        <v>84</v>
      </c>
      <c r="B68" s="155">
        <v>51555.23046875</v>
      </c>
      <c r="C68" s="155">
        <v>0.44098964900463833</v>
      </c>
      <c r="D68" s="155">
        <v>0.69676735091868791</v>
      </c>
      <c r="E68" s="155">
        <v>0.46696395423538922</v>
      </c>
      <c r="F68" s="155">
        <v>0.57370329968626832</v>
      </c>
      <c r="G68" s="155">
        <v>0.49809560649834117</v>
      </c>
      <c r="H68" s="155">
        <v>0.3694783171726177</v>
      </c>
      <c r="I68" s="155">
        <v>0.60130575578899659</v>
      </c>
      <c r="J68" s="155">
        <v>0.62033452271406797</v>
      </c>
      <c r="K68" s="155">
        <v>0.55691547038900568</v>
      </c>
      <c r="L68" s="155">
        <v>0.6692261654242091</v>
      </c>
      <c r="M68" s="155">
        <v>0.58558216324469359</v>
      </c>
      <c r="N68" s="155">
        <v>0.48955165984130888</v>
      </c>
      <c r="O68" s="155">
        <v>0.44617257183256803</v>
      </c>
      <c r="P68" s="155">
        <v>0.41018791273930072</v>
      </c>
      <c r="Q68" s="155">
        <v>0.72364936363570442</v>
      </c>
      <c r="R68" s="155">
        <v>0.55847387466100706</v>
      </c>
      <c r="S68" s="155">
        <v>0.53607259531982243</v>
      </c>
      <c r="T68" s="155">
        <v>0.36796379554939618</v>
      </c>
      <c r="U68" s="155">
        <v>0.51978638534487076</v>
      </c>
      <c r="V68" s="155">
        <v>0.45168936540522869</v>
      </c>
      <c r="W68" s="155"/>
      <c r="X68" s="155"/>
      <c r="Y68" s="155"/>
      <c r="Z68" s="155"/>
      <c r="AA68" s="155"/>
      <c r="AB68" s="155"/>
      <c r="AC68" s="155"/>
      <c r="AD68" s="155"/>
      <c r="AE68" s="155"/>
      <c r="AF68" s="155"/>
      <c r="AG68" s="155"/>
      <c r="AH68" s="155"/>
      <c r="AI68" s="155"/>
    </row>
    <row r="69" spans="1:35" x14ac:dyDescent="0.25">
      <c r="A69" s="155">
        <v>85</v>
      </c>
      <c r="B69" s="155">
        <v>59982.23046875</v>
      </c>
      <c r="C69" s="155">
        <v>0.43421982095935846</v>
      </c>
      <c r="D69" s="155">
        <v>0.69119865996516683</v>
      </c>
      <c r="E69" s="155">
        <v>0.45720459891130916</v>
      </c>
      <c r="F69" s="155">
        <v>0.56492819661428884</v>
      </c>
      <c r="G69" s="155">
        <v>0.48664977503819246</v>
      </c>
      <c r="H69" s="155">
        <v>0.36349647823110831</v>
      </c>
      <c r="I69" s="155">
        <v>0.59669789226288794</v>
      </c>
      <c r="J69" s="155">
        <v>0.61557814468873573</v>
      </c>
      <c r="K69" s="155">
        <v>0.55193139590148399</v>
      </c>
      <c r="L69" s="155">
        <v>0.66522880074663659</v>
      </c>
      <c r="M69" s="155">
        <v>0.5736436333720476</v>
      </c>
      <c r="N69" s="155">
        <v>0.47461048664558458</v>
      </c>
      <c r="O69" s="155">
        <v>0.44083206596215535</v>
      </c>
      <c r="P69" s="155">
        <v>0.40469592868301735</v>
      </c>
      <c r="Q69" s="155">
        <v>0.71976287782298998</v>
      </c>
      <c r="R69" s="155">
        <v>0.55349041446923342</v>
      </c>
      <c r="S69" s="155">
        <v>0.53111364362504498</v>
      </c>
      <c r="T69" s="155">
        <v>0.35163568227433473</v>
      </c>
      <c r="U69" s="155">
        <v>0.51466867612276235</v>
      </c>
      <c r="V69" s="155">
        <v>0.44404661756278974</v>
      </c>
      <c r="W69" s="155"/>
      <c r="X69" s="155"/>
      <c r="Y69" s="155"/>
      <c r="Z69" s="155"/>
      <c r="AA69" s="155"/>
      <c r="AB69" s="155"/>
      <c r="AC69" s="155"/>
      <c r="AD69" s="155"/>
      <c r="AE69" s="155"/>
      <c r="AF69" s="155"/>
      <c r="AG69" s="155"/>
      <c r="AH69" s="155"/>
      <c r="AI69" s="155"/>
    </row>
    <row r="70" spans="1:35" x14ac:dyDescent="0.25">
      <c r="A70" s="155"/>
      <c r="B70" s="155"/>
      <c r="C70" s="155"/>
      <c r="D70" s="155"/>
      <c r="E70" s="155"/>
      <c r="F70" s="155"/>
      <c r="G70" s="155"/>
      <c r="H70" s="155"/>
      <c r="I70" s="155"/>
      <c r="J70" s="155"/>
      <c r="K70" s="155"/>
      <c r="L70" s="155"/>
      <c r="M70" s="155"/>
      <c r="N70" s="155"/>
      <c r="O70" s="155"/>
      <c r="P70" s="155"/>
      <c r="Q70" s="155"/>
      <c r="R70" s="155"/>
      <c r="S70" s="155"/>
      <c r="T70" s="155"/>
      <c r="U70" s="155"/>
      <c r="V70" s="155"/>
      <c r="W70" s="155"/>
      <c r="X70" s="155"/>
      <c r="Y70" s="155"/>
      <c r="Z70" s="155"/>
      <c r="AA70" s="155"/>
      <c r="AB70" s="155"/>
      <c r="AC70" s="155"/>
      <c r="AD70" s="155"/>
      <c r="AE70" s="155"/>
      <c r="AF70" s="155"/>
      <c r="AG70" s="155"/>
      <c r="AH70" s="155"/>
      <c r="AI70" s="155"/>
    </row>
    <row r="71" spans="1:35" x14ac:dyDescent="0.25">
      <c r="A71" s="155"/>
      <c r="B71" s="155"/>
      <c r="C71" s="155"/>
      <c r="D71" s="155"/>
      <c r="E71" s="155"/>
      <c r="F71" s="155"/>
      <c r="G71" s="155"/>
      <c r="H71" s="155"/>
      <c r="I71" s="155"/>
      <c r="J71" s="155"/>
      <c r="K71" s="155"/>
      <c r="L71" s="155"/>
      <c r="M71" s="155"/>
      <c r="N71" s="155"/>
      <c r="O71" s="155"/>
      <c r="P71" s="155"/>
      <c r="Q71" s="155"/>
      <c r="R71" s="155"/>
      <c r="S71" s="155"/>
      <c r="T71" s="155"/>
      <c r="U71" s="155"/>
      <c r="V71" s="155"/>
      <c r="W71" s="155"/>
      <c r="X71" s="155"/>
      <c r="Y71" s="155"/>
      <c r="Z71" s="155"/>
      <c r="AA71" s="155"/>
      <c r="AB71" s="155"/>
      <c r="AC71" s="155"/>
      <c r="AD71" s="155"/>
      <c r="AE71" s="155"/>
      <c r="AF71" s="155"/>
      <c r="AG71" s="155"/>
      <c r="AH71" s="155"/>
      <c r="AI71" s="155"/>
    </row>
    <row r="72" spans="1:35" x14ac:dyDescent="0.25">
      <c r="A72" s="155"/>
      <c r="B72" s="155"/>
      <c r="C72" s="155"/>
      <c r="D72" s="155"/>
      <c r="E72" s="155"/>
      <c r="F72" s="155"/>
      <c r="G72" s="155"/>
      <c r="H72" s="155"/>
      <c r="I72" s="155"/>
      <c r="J72" s="155"/>
      <c r="K72" s="155"/>
      <c r="L72" s="155"/>
      <c r="M72" s="155"/>
      <c r="N72" s="155"/>
      <c r="O72" s="155"/>
      <c r="P72" s="155"/>
      <c r="Q72" s="155"/>
      <c r="R72" s="155"/>
      <c r="S72" s="155"/>
      <c r="T72" s="155"/>
      <c r="U72" s="155"/>
      <c r="V72" s="155"/>
      <c r="W72" s="155"/>
      <c r="X72" s="155"/>
      <c r="Y72" s="155"/>
      <c r="Z72" s="155"/>
      <c r="AA72" s="155"/>
      <c r="AB72" s="155"/>
      <c r="AC72" s="155"/>
      <c r="AD72" s="155"/>
      <c r="AE72" s="155"/>
      <c r="AF72" s="155"/>
      <c r="AG72" s="155"/>
      <c r="AH72" s="155"/>
      <c r="AI72" s="155"/>
    </row>
    <row r="73" spans="1:35" x14ac:dyDescent="0.25">
      <c r="A73" s="155"/>
      <c r="B73" s="155"/>
      <c r="C73" s="155"/>
      <c r="D73" s="155"/>
      <c r="E73" s="155"/>
      <c r="F73" s="155"/>
      <c r="G73" s="155"/>
      <c r="H73" s="155"/>
      <c r="I73" s="155"/>
      <c r="J73" s="155"/>
      <c r="K73" s="155"/>
      <c r="L73" s="155"/>
      <c r="M73" s="155"/>
      <c r="N73" s="155"/>
      <c r="O73" s="155"/>
      <c r="P73" s="155"/>
      <c r="Q73" s="155"/>
      <c r="R73" s="155"/>
      <c r="S73" s="155"/>
      <c r="T73" s="155"/>
      <c r="U73" s="155"/>
      <c r="V73" s="155"/>
      <c r="W73" s="155"/>
      <c r="X73" s="155"/>
      <c r="Y73" s="155"/>
      <c r="Z73" s="155"/>
      <c r="AA73" s="155"/>
      <c r="AB73" s="155"/>
      <c r="AC73" s="155"/>
      <c r="AD73" s="155"/>
      <c r="AE73" s="155"/>
      <c r="AF73" s="155"/>
      <c r="AG73" s="155"/>
      <c r="AH73" s="155"/>
      <c r="AI73" s="155"/>
    </row>
    <row r="74" spans="1:35" x14ac:dyDescent="0.25">
      <c r="A74" s="155"/>
      <c r="B74" s="155"/>
      <c r="C74" s="155"/>
      <c r="D74" s="155"/>
      <c r="E74" s="155"/>
      <c r="F74" s="155"/>
      <c r="G74" s="155"/>
      <c r="H74" s="155"/>
      <c r="I74" s="155"/>
      <c r="J74" s="155"/>
      <c r="K74" s="155"/>
      <c r="L74" s="155"/>
      <c r="M74" s="155"/>
      <c r="N74" s="155"/>
      <c r="O74" s="155"/>
      <c r="P74" s="155"/>
      <c r="Q74" s="155"/>
      <c r="R74" s="155"/>
      <c r="S74" s="155"/>
      <c r="T74" s="155"/>
      <c r="U74" s="155"/>
      <c r="V74" s="155"/>
      <c r="W74" s="155"/>
      <c r="X74" s="155"/>
      <c r="Y74" s="155"/>
      <c r="Z74" s="155"/>
      <c r="AA74" s="155"/>
      <c r="AB74" s="155"/>
      <c r="AC74" s="155"/>
      <c r="AD74" s="155"/>
      <c r="AE74" s="155"/>
      <c r="AF74" s="155"/>
      <c r="AG74" s="155"/>
      <c r="AH74" s="155"/>
      <c r="AI74" s="155"/>
    </row>
    <row r="75" spans="1:35" x14ac:dyDescent="0.25">
      <c r="A75" s="155"/>
      <c r="B75" s="155"/>
      <c r="C75" s="155"/>
      <c r="D75" s="155"/>
      <c r="E75" s="155"/>
      <c r="F75" s="155"/>
      <c r="G75" s="155"/>
      <c r="H75" s="155"/>
      <c r="I75" s="155"/>
      <c r="J75" s="155"/>
      <c r="K75" s="155"/>
      <c r="L75" s="155"/>
      <c r="M75" s="155"/>
      <c r="N75" s="155"/>
      <c r="O75" s="155"/>
      <c r="P75" s="155"/>
      <c r="Q75" s="155"/>
      <c r="R75" s="155"/>
      <c r="S75" s="155"/>
      <c r="T75" s="155"/>
      <c r="U75" s="155"/>
      <c r="V75" s="155"/>
      <c r="W75" s="155"/>
      <c r="X75" s="155"/>
      <c r="Y75" s="155"/>
      <c r="Z75" s="155"/>
      <c r="AA75" s="155"/>
      <c r="AB75" s="155"/>
      <c r="AC75" s="155"/>
      <c r="AD75" s="155"/>
      <c r="AE75" s="155"/>
      <c r="AF75" s="155"/>
      <c r="AG75" s="155"/>
      <c r="AH75" s="155"/>
      <c r="AI75" s="155"/>
    </row>
    <row r="76" spans="1:35" x14ac:dyDescent="0.25">
      <c r="A76" s="155"/>
      <c r="B76" s="155"/>
      <c r="C76" s="155"/>
      <c r="D76" s="155"/>
      <c r="E76" s="155"/>
      <c r="F76" s="155"/>
      <c r="G76" s="155"/>
      <c r="H76" s="155"/>
      <c r="I76" s="155"/>
      <c r="J76" s="155"/>
      <c r="K76" s="155"/>
      <c r="L76" s="155"/>
      <c r="M76" s="155"/>
      <c r="N76" s="155"/>
      <c r="O76" s="155"/>
      <c r="P76" s="155"/>
      <c r="Q76" s="155"/>
      <c r="R76" s="155"/>
      <c r="S76" s="155"/>
      <c r="T76" s="155"/>
      <c r="U76" s="155"/>
      <c r="V76" s="155"/>
      <c r="W76" s="155"/>
      <c r="X76" s="155"/>
      <c r="Y76" s="155"/>
      <c r="Z76" s="155"/>
      <c r="AA76" s="155"/>
      <c r="AB76" s="155"/>
      <c r="AC76" s="155"/>
      <c r="AD76" s="155"/>
      <c r="AE76" s="155"/>
      <c r="AF76" s="155"/>
      <c r="AG76" s="155"/>
      <c r="AH76" s="155"/>
      <c r="AI76" s="155"/>
    </row>
    <row r="77" spans="1:35" x14ac:dyDescent="0.25">
      <c r="A77" s="155"/>
      <c r="B77" s="155"/>
      <c r="C77" s="155"/>
      <c r="D77" s="155"/>
      <c r="E77" s="155"/>
      <c r="F77" s="155"/>
      <c r="G77" s="155"/>
      <c r="H77" s="155"/>
      <c r="I77" s="155"/>
      <c r="J77" s="155"/>
      <c r="K77" s="155"/>
      <c r="L77" s="155"/>
      <c r="M77" s="155"/>
      <c r="N77" s="155"/>
      <c r="O77" s="155"/>
      <c r="P77" s="155"/>
      <c r="Q77" s="155"/>
      <c r="R77" s="155"/>
      <c r="S77" s="155"/>
      <c r="T77" s="155"/>
      <c r="U77" s="155"/>
      <c r="V77" s="155"/>
      <c r="W77" s="155"/>
      <c r="X77" s="155"/>
      <c r="Y77" s="155"/>
      <c r="Z77" s="155"/>
      <c r="AA77" s="155"/>
      <c r="AB77" s="155"/>
      <c r="AC77" s="155"/>
      <c r="AD77" s="155"/>
      <c r="AE77" s="155"/>
      <c r="AF77" s="155"/>
      <c r="AG77" s="155"/>
      <c r="AH77" s="155"/>
      <c r="AI77" s="155"/>
    </row>
    <row r="78" spans="1:35" x14ac:dyDescent="0.25">
      <c r="A78" s="155"/>
      <c r="B78" s="155"/>
      <c r="C78" s="155"/>
      <c r="D78" s="155"/>
      <c r="E78" s="155"/>
      <c r="F78" s="155"/>
      <c r="G78" s="155"/>
      <c r="H78" s="155"/>
      <c r="I78" s="155"/>
      <c r="J78" s="155"/>
      <c r="K78" s="155"/>
      <c r="L78" s="155"/>
      <c r="M78" s="155"/>
      <c r="N78" s="155"/>
      <c r="O78" s="155"/>
      <c r="P78" s="155"/>
      <c r="Q78" s="155"/>
      <c r="R78" s="155"/>
      <c r="S78" s="155"/>
      <c r="T78" s="155"/>
      <c r="U78" s="155"/>
      <c r="V78" s="155"/>
      <c r="W78" s="155"/>
      <c r="X78" s="155"/>
      <c r="Y78" s="155"/>
      <c r="Z78" s="155"/>
      <c r="AA78" s="155"/>
      <c r="AB78" s="155"/>
      <c r="AC78" s="155"/>
      <c r="AD78" s="155"/>
      <c r="AE78" s="155"/>
      <c r="AF78" s="155"/>
      <c r="AG78" s="155"/>
      <c r="AH78" s="155"/>
      <c r="AI78" s="155"/>
    </row>
    <row r="79" spans="1:35" x14ac:dyDescent="0.25">
      <c r="A79" s="155"/>
      <c r="B79" s="155"/>
      <c r="C79" s="155"/>
      <c r="D79" s="155"/>
      <c r="E79" s="155"/>
      <c r="F79" s="155"/>
      <c r="G79" s="155"/>
      <c r="H79" s="155"/>
      <c r="I79" s="155"/>
      <c r="J79" s="155"/>
      <c r="K79" s="155"/>
      <c r="L79" s="155"/>
      <c r="M79" s="155"/>
      <c r="N79" s="155"/>
      <c r="O79" s="155"/>
      <c r="P79" s="155"/>
      <c r="Q79" s="155"/>
      <c r="R79" s="155"/>
      <c r="S79" s="155"/>
      <c r="T79" s="155"/>
      <c r="U79" s="155"/>
      <c r="V79" s="155"/>
      <c r="W79" s="155"/>
      <c r="X79" s="155"/>
      <c r="Y79" s="155"/>
      <c r="Z79" s="155"/>
      <c r="AA79" s="155"/>
      <c r="AB79" s="155"/>
      <c r="AC79" s="155"/>
      <c r="AD79" s="155"/>
      <c r="AE79" s="155"/>
      <c r="AF79" s="155"/>
      <c r="AG79" s="155"/>
      <c r="AH79" s="155"/>
      <c r="AI79" s="155"/>
    </row>
    <row r="80" spans="1:35" x14ac:dyDescent="0.25">
      <c r="A80" s="155"/>
      <c r="B80" s="155"/>
      <c r="C80" s="155"/>
      <c r="D80" s="155"/>
      <c r="E80" s="155"/>
      <c r="F80" s="155"/>
      <c r="G80" s="155"/>
      <c r="H80" s="155"/>
      <c r="I80" s="155"/>
      <c r="J80" s="155"/>
      <c r="K80" s="155"/>
      <c r="L80" s="155"/>
      <c r="M80" s="155"/>
      <c r="N80" s="155"/>
      <c r="O80" s="155"/>
      <c r="P80" s="155"/>
      <c r="Q80" s="155"/>
      <c r="R80" s="155"/>
      <c r="S80" s="155"/>
      <c r="T80" s="155"/>
      <c r="U80" s="155"/>
      <c r="V80" s="155"/>
      <c r="W80" s="155"/>
      <c r="X80" s="155"/>
      <c r="Y80" s="155"/>
      <c r="Z80" s="155"/>
      <c r="AA80" s="155"/>
      <c r="AB80" s="155"/>
      <c r="AC80" s="155"/>
      <c r="AD80" s="155"/>
      <c r="AE80" s="155"/>
      <c r="AF80" s="155"/>
      <c r="AG80" s="155"/>
      <c r="AH80" s="155"/>
      <c r="AI80" s="155"/>
    </row>
    <row r="81" spans="1:35" x14ac:dyDescent="0.25">
      <c r="A81" s="155"/>
      <c r="B81" s="155"/>
      <c r="C81" s="155"/>
      <c r="D81" s="155"/>
      <c r="E81" s="155"/>
      <c r="F81" s="155"/>
      <c r="G81" s="155"/>
      <c r="H81" s="155"/>
      <c r="I81" s="155"/>
      <c r="J81" s="155"/>
      <c r="K81" s="155"/>
      <c r="L81" s="155"/>
      <c r="M81" s="155"/>
      <c r="N81" s="155"/>
      <c r="O81" s="155"/>
      <c r="P81" s="155"/>
      <c r="Q81" s="155"/>
      <c r="R81" s="155"/>
      <c r="S81" s="155"/>
      <c r="T81" s="155"/>
      <c r="U81" s="155"/>
      <c r="V81" s="155"/>
      <c r="W81" s="155"/>
      <c r="X81" s="155"/>
      <c r="Y81" s="155"/>
      <c r="Z81" s="155"/>
      <c r="AA81" s="155"/>
      <c r="AB81" s="155"/>
      <c r="AC81" s="155"/>
      <c r="AD81" s="155"/>
      <c r="AE81" s="155"/>
      <c r="AF81" s="155"/>
      <c r="AG81" s="155"/>
      <c r="AH81" s="155"/>
      <c r="AI81" s="155"/>
    </row>
    <row r="82" spans="1:35" x14ac:dyDescent="0.25">
      <c r="A82" s="155"/>
      <c r="B82" s="155"/>
      <c r="C82" s="155"/>
      <c r="D82" s="155"/>
      <c r="E82" s="155"/>
      <c r="F82" s="155"/>
      <c r="G82" s="155"/>
      <c r="H82" s="155"/>
      <c r="I82" s="155"/>
      <c r="J82" s="155"/>
      <c r="K82" s="155"/>
      <c r="L82" s="155"/>
      <c r="M82" s="155"/>
      <c r="N82" s="155"/>
      <c r="O82" s="155"/>
      <c r="P82" s="155"/>
      <c r="Q82" s="155"/>
      <c r="R82" s="155"/>
      <c r="S82" s="155"/>
      <c r="T82" s="155"/>
      <c r="U82" s="155"/>
      <c r="V82" s="155"/>
      <c r="W82" s="155"/>
      <c r="X82" s="155"/>
      <c r="Y82" s="155"/>
      <c r="Z82" s="155"/>
      <c r="AA82" s="155"/>
      <c r="AB82" s="155"/>
      <c r="AC82" s="155"/>
      <c r="AD82" s="155"/>
      <c r="AE82" s="155"/>
      <c r="AF82" s="155"/>
      <c r="AG82" s="155"/>
      <c r="AH82" s="155"/>
      <c r="AI82" s="155"/>
    </row>
    <row r="83" spans="1:35" x14ac:dyDescent="0.25">
      <c r="A83" s="155"/>
      <c r="B83" s="155"/>
      <c r="C83" s="155"/>
      <c r="D83" s="155"/>
      <c r="E83" s="155"/>
      <c r="F83" s="155"/>
      <c r="G83" s="155"/>
      <c r="H83" s="155"/>
      <c r="I83" s="155"/>
      <c r="J83" s="155"/>
      <c r="K83" s="155"/>
      <c r="L83" s="155"/>
      <c r="M83" s="155"/>
      <c r="N83" s="155"/>
      <c r="O83" s="155"/>
      <c r="P83" s="155"/>
      <c r="Q83" s="155"/>
      <c r="R83" s="155"/>
      <c r="S83" s="155"/>
      <c r="T83" s="155"/>
      <c r="U83" s="155"/>
      <c r="V83" s="155"/>
      <c r="W83" s="155"/>
      <c r="X83" s="155"/>
      <c r="Y83" s="155"/>
      <c r="Z83" s="155"/>
      <c r="AA83" s="155"/>
      <c r="AB83" s="155"/>
      <c r="AC83" s="155"/>
      <c r="AD83" s="155"/>
      <c r="AE83" s="155"/>
      <c r="AF83" s="155"/>
      <c r="AG83" s="155"/>
      <c r="AH83" s="155"/>
      <c r="AI83" s="155"/>
    </row>
    <row r="84" spans="1:35" x14ac:dyDescent="0.25">
      <c r="A84" s="155"/>
      <c r="B84" s="155"/>
      <c r="C84" s="155"/>
      <c r="D84" s="155"/>
      <c r="E84" s="155"/>
      <c r="F84" s="155"/>
      <c r="G84" s="155"/>
      <c r="H84" s="155"/>
      <c r="I84" s="155"/>
      <c r="J84" s="155"/>
      <c r="K84" s="155"/>
      <c r="L84" s="155"/>
      <c r="M84" s="155"/>
      <c r="N84" s="155"/>
      <c r="O84" s="155"/>
      <c r="P84" s="155"/>
      <c r="Q84" s="155"/>
      <c r="R84" s="155"/>
      <c r="S84" s="155"/>
      <c r="T84" s="155"/>
      <c r="U84" s="155"/>
      <c r="V84" s="155"/>
      <c r="W84" s="155"/>
      <c r="X84" s="155"/>
      <c r="Y84" s="155"/>
      <c r="Z84" s="155"/>
      <c r="AA84" s="155"/>
      <c r="AB84" s="155"/>
      <c r="AC84" s="155"/>
      <c r="AD84" s="155"/>
      <c r="AE84" s="155"/>
      <c r="AF84" s="155"/>
      <c r="AG84" s="155"/>
      <c r="AH84" s="155"/>
      <c r="AI84" s="155"/>
    </row>
    <row r="85" spans="1:35" x14ac:dyDescent="0.25">
      <c r="A85" s="155"/>
      <c r="B85" s="155"/>
      <c r="C85" s="155"/>
      <c r="D85" s="155"/>
      <c r="E85" s="155"/>
      <c r="F85" s="155"/>
      <c r="G85" s="155"/>
      <c r="H85" s="155"/>
      <c r="I85" s="155"/>
      <c r="J85" s="155"/>
      <c r="K85" s="155"/>
      <c r="L85" s="155"/>
      <c r="M85" s="155"/>
      <c r="N85" s="155"/>
      <c r="O85" s="155"/>
      <c r="P85" s="155"/>
      <c r="Q85" s="155"/>
      <c r="R85" s="155"/>
      <c r="S85" s="155"/>
      <c r="T85" s="155"/>
      <c r="U85" s="155"/>
      <c r="V85" s="155"/>
      <c r="W85" s="155"/>
      <c r="X85" s="155"/>
      <c r="Y85" s="155"/>
      <c r="Z85" s="155"/>
      <c r="AA85" s="155"/>
      <c r="AB85" s="155"/>
      <c r="AC85" s="155"/>
      <c r="AD85" s="155"/>
      <c r="AE85" s="155"/>
      <c r="AF85" s="155"/>
      <c r="AG85" s="155"/>
      <c r="AH85" s="155"/>
      <c r="AI85" s="155"/>
    </row>
    <row r="86" spans="1:35" x14ac:dyDescent="0.25">
      <c r="A86" s="155"/>
      <c r="B86" s="155"/>
      <c r="C86" s="155"/>
      <c r="D86" s="155"/>
      <c r="E86" s="155"/>
      <c r="F86" s="155"/>
      <c r="G86" s="155"/>
      <c r="H86" s="155"/>
      <c r="I86" s="155"/>
      <c r="J86" s="155"/>
      <c r="K86" s="155"/>
      <c r="L86" s="155"/>
      <c r="M86" s="155"/>
      <c r="N86" s="155"/>
      <c r="O86" s="155"/>
      <c r="P86" s="155"/>
      <c r="Q86" s="155"/>
      <c r="R86" s="155"/>
      <c r="S86" s="155"/>
      <c r="T86" s="155"/>
      <c r="U86" s="155"/>
      <c r="V86" s="155"/>
      <c r="W86" s="155"/>
      <c r="X86" s="155"/>
      <c r="Y86" s="155"/>
      <c r="Z86" s="155"/>
      <c r="AA86" s="155"/>
      <c r="AB86" s="155"/>
      <c r="AC86" s="155"/>
      <c r="AD86" s="155"/>
      <c r="AE86" s="155"/>
      <c r="AF86" s="155"/>
      <c r="AG86" s="155"/>
      <c r="AH86" s="155"/>
      <c r="AI86" s="155"/>
    </row>
    <row r="87" spans="1:35" x14ac:dyDescent="0.25">
      <c r="A87" s="155"/>
      <c r="B87" s="155"/>
      <c r="C87" s="155"/>
      <c r="D87" s="155"/>
      <c r="E87" s="155"/>
      <c r="F87" s="155"/>
      <c r="G87" s="155"/>
      <c r="H87" s="155"/>
      <c r="I87" s="155"/>
      <c r="J87" s="155"/>
      <c r="K87" s="155"/>
      <c r="L87" s="155"/>
      <c r="M87" s="155"/>
      <c r="N87" s="155"/>
      <c r="O87" s="155"/>
      <c r="P87" s="155"/>
      <c r="Q87" s="155"/>
      <c r="R87" s="155"/>
      <c r="S87" s="155"/>
      <c r="T87" s="155"/>
      <c r="U87" s="155"/>
      <c r="V87" s="155"/>
      <c r="W87" s="155"/>
      <c r="X87" s="155"/>
      <c r="Y87" s="155"/>
      <c r="Z87" s="155"/>
      <c r="AA87" s="155"/>
      <c r="AB87" s="155"/>
      <c r="AC87" s="155"/>
      <c r="AD87" s="155"/>
      <c r="AE87" s="155"/>
      <c r="AF87" s="155"/>
      <c r="AG87" s="155"/>
      <c r="AH87" s="155"/>
      <c r="AI87" s="155"/>
    </row>
    <row r="88" spans="1:35" x14ac:dyDescent="0.25">
      <c r="A88" s="155"/>
      <c r="B88" s="155"/>
      <c r="C88" s="155"/>
      <c r="D88" s="155"/>
      <c r="E88" s="155"/>
      <c r="F88" s="155"/>
      <c r="G88" s="155"/>
      <c r="H88" s="155"/>
      <c r="I88" s="155"/>
      <c r="J88" s="155"/>
      <c r="K88" s="155"/>
      <c r="L88" s="155"/>
      <c r="M88" s="155"/>
      <c r="N88" s="155"/>
      <c r="O88" s="155"/>
      <c r="P88" s="155"/>
      <c r="Q88" s="155"/>
      <c r="R88" s="155"/>
      <c r="S88" s="155"/>
      <c r="T88" s="155"/>
      <c r="U88" s="155"/>
      <c r="V88" s="155"/>
      <c r="W88" s="155"/>
      <c r="X88" s="155"/>
      <c r="Y88" s="155"/>
      <c r="Z88" s="155"/>
      <c r="AA88" s="155"/>
      <c r="AB88" s="155"/>
      <c r="AC88" s="155"/>
      <c r="AD88" s="155"/>
      <c r="AE88" s="155"/>
      <c r="AF88" s="155"/>
      <c r="AG88" s="155"/>
      <c r="AH88" s="155"/>
      <c r="AI88" s="155"/>
    </row>
    <row r="89" spans="1:35" x14ac:dyDescent="0.25">
      <c r="A89" s="155"/>
      <c r="B89" s="155"/>
      <c r="C89" s="155"/>
      <c r="D89" s="155"/>
      <c r="E89" s="155"/>
      <c r="F89" s="155"/>
      <c r="G89" s="155"/>
      <c r="H89" s="155"/>
      <c r="I89" s="155"/>
      <c r="J89" s="155"/>
      <c r="K89" s="155"/>
      <c r="L89" s="155"/>
      <c r="M89" s="155"/>
      <c r="N89" s="155"/>
      <c r="O89" s="155"/>
      <c r="P89" s="155"/>
      <c r="Q89" s="155"/>
      <c r="R89" s="155"/>
      <c r="S89" s="155"/>
      <c r="T89" s="155"/>
      <c r="U89" s="155"/>
      <c r="V89" s="155"/>
      <c r="W89" s="155"/>
      <c r="X89" s="155"/>
      <c r="Y89" s="155"/>
      <c r="Z89" s="155"/>
      <c r="AA89" s="155"/>
      <c r="AB89" s="155"/>
      <c r="AC89" s="155"/>
      <c r="AD89" s="155"/>
      <c r="AE89" s="155"/>
      <c r="AF89" s="155"/>
      <c r="AG89" s="155"/>
      <c r="AH89" s="155"/>
      <c r="AI89" s="155"/>
    </row>
    <row r="90" spans="1:35" x14ac:dyDescent="0.25">
      <c r="A90" s="155"/>
      <c r="B90" s="155"/>
      <c r="C90" s="155"/>
      <c r="D90" s="155"/>
      <c r="E90" s="155"/>
      <c r="F90" s="155"/>
      <c r="G90" s="155"/>
      <c r="H90" s="155"/>
      <c r="I90" s="155"/>
      <c r="J90" s="155"/>
      <c r="K90" s="155"/>
      <c r="L90" s="155"/>
      <c r="M90" s="155"/>
      <c r="N90" s="155"/>
      <c r="O90" s="155"/>
      <c r="P90" s="155"/>
      <c r="Q90" s="155"/>
      <c r="R90" s="155"/>
      <c r="S90" s="155"/>
      <c r="T90" s="155"/>
      <c r="U90" s="155"/>
      <c r="V90" s="155"/>
      <c r="W90" s="155"/>
      <c r="X90" s="155"/>
      <c r="Y90" s="155"/>
      <c r="Z90" s="155"/>
      <c r="AA90" s="155"/>
      <c r="AB90" s="155"/>
      <c r="AC90" s="155"/>
      <c r="AD90" s="155"/>
      <c r="AE90" s="155"/>
      <c r="AF90" s="155"/>
      <c r="AG90" s="155"/>
      <c r="AH90" s="155"/>
      <c r="AI90" s="155"/>
    </row>
    <row r="91" spans="1:35" x14ac:dyDescent="0.25">
      <c r="A91" s="155"/>
      <c r="B91" s="155"/>
      <c r="C91" s="155"/>
      <c r="D91" s="155"/>
      <c r="E91" s="155"/>
      <c r="F91" s="155"/>
      <c r="G91" s="155"/>
      <c r="H91" s="155"/>
      <c r="I91" s="155"/>
      <c r="J91" s="155"/>
      <c r="K91" s="155"/>
      <c r="L91" s="155"/>
      <c r="M91" s="155"/>
      <c r="N91" s="155"/>
      <c r="O91" s="155"/>
      <c r="P91" s="155"/>
      <c r="Q91" s="155"/>
      <c r="R91" s="155"/>
      <c r="S91" s="155"/>
      <c r="T91" s="155"/>
      <c r="U91" s="155"/>
      <c r="V91" s="155"/>
      <c r="W91" s="155"/>
      <c r="X91" s="155"/>
      <c r="Y91" s="155"/>
      <c r="Z91" s="155"/>
      <c r="AA91" s="155"/>
      <c r="AB91" s="155"/>
      <c r="AC91" s="155"/>
      <c r="AD91" s="155"/>
      <c r="AE91" s="155"/>
      <c r="AF91" s="155"/>
      <c r="AG91" s="155"/>
      <c r="AH91" s="155"/>
      <c r="AI91" s="155"/>
    </row>
    <row r="92" spans="1:35" x14ac:dyDescent="0.25">
      <c r="A92" s="155"/>
      <c r="B92" s="155"/>
      <c r="C92" s="155"/>
      <c r="D92" s="155"/>
      <c r="E92" s="155"/>
      <c r="F92" s="155"/>
      <c r="G92" s="155"/>
      <c r="H92" s="155"/>
      <c r="I92" s="155"/>
      <c r="J92" s="155"/>
      <c r="K92" s="155"/>
      <c r="L92" s="155"/>
      <c r="M92" s="155"/>
      <c r="N92" s="155"/>
      <c r="O92" s="155"/>
      <c r="P92" s="155"/>
      <c r="Q92" s="155"/>
      <c r="R92" s="155"/>
      <c r="S92" s="155"/>
      <c r="T92" s="155"/>
      <c r="U92" s="155"/>
      <c r="V92" s="155"/>
      <c r="W92" s="155"/>
      <c r="X92" s="155"/>
      <c r="Y92" s="155"/>
      <c r="Z92" s="155"/>
      <c r="AA92" s="155"/>
      <c r="AB92" s="155"/>
      <c r="AC92" s="155"/>
      <c r="AD92" s="155"/>
      <c r="AE92" s="155"/>
      <c r="AF92" s="155"/>
      <c r="AG92" s="155"/>
      <c r="AH92" s="155"/>
      <c r="AI92" s="155"/>
    </row>
    <row r="93" spans="1:35" x14ac:dyDescent="0.25">
      <c r="A93" s="155"/>
      <c r="B93" s="155"/>
      <c r="C93" s="155"/>
      <c r="D93" s="155"/>
      <c r="E93" s="155"/>
      <c r="F93" s="155"/>
      <c r="G93" s="155"/>
      <c r="H93" s="155"/>
      <c r="I93" s="155"/>
      <c r="J93" s="155"/>
      <c r="K93" s="155"/>
      <c r="L93" s="155"/>
      <c r="M93" s="155"/>
      <c r="N93" s="155"/>
      <c r="O93" s="155"/>
      <c r="P93" s="155"/>
      <c r="Q93" s="155"/>
      <c r="R93" s="155"/>
      <c r="S93" s="155"/>
      <c r="T93" s="155"/>
      <c r="U93" s="155"/>
      <c r="V93" s="155"/>
      <c r="W93" s="155"/>
      <c r="X93" s="155"/>
      <c r="Y93" s="155"/>
      <c r="Z93" s="155"/>
      <c r="AA93" s="155"/>
      <c r="AB93" s="155"/>
      <c r="AC93" s="155"/>
      <c r="AD93" s="155"/>
      <c r="AE93" s="155"/>
      <c r="AF93" s="155"/>
      <c r="AG93" s="155"/>
      <c r="AH93" s="155"/>
      <c r="AI93" s="155"/>
    </row>
    <row r="94" spans="1:35" x14ac:dyDescent="0.25">
      <c r="A94" s="155"/>
      <c r="B94" s="155"/>
      <c r="C94" s="155"/>
      <c r="D94" s="155"/>
      <c r="E94" s="155"/>
      <c r="F94" s="155"/>
      <c r="G94" s="155"/>
      <c r="H94" s="155"/>
      <c r="I94" s="155"/>
      <c r="J94" s="155"/>
      <c r="K94" s="155"/>
      <c r="L94" s="155"/>
      <c r="M94" s="155"/>
      <c r="N94" s="155"/>
      <c r="O94" s="155"/>
      <c r="P94" s="155"/>
      <c r="Q94" s="155"/>
      <c r="R94" s="155"/>
      <c r="S94" s="155"/>
      <c r="T94" s="155"/>
      <c r="U94" s="155"/>
      <c r="V94" s="155"/>
      <c r="W94" s="155"/>
      <c r="X94" s="155"/>
      <c r="Y94" s="155"/>
      <c r="Z94" s="155"/>
      <c r="AA94" s="155"/>
      <c r="AB94" s="155"/>
      <c r="AC94" s="155"/>
      <c r="AD94" s="155"/>
      <c r="AE94" s="155"/>
      <c r="AF94" s="155"/>
      <c r="AG94" s="155"/>
      <c r="AH94" s="155"/>
      <c r="AI94" s="155"/>
    </row>
    <row r="95" spans="1:35" x14ac:dyDescent="0.25">
      <c r="A95" s="155"/>
      <c r="B95" s="155"/>
      <c r="C95" s="155"/>
      <c r="D95" s="155"/>
      <c r="E95" s="155"/>
      <c r="F95" s="155"/>
      <c r="G95" s="155"/>
      <c r="H95" s="155"/>
      <c r="I95" s="155"/>
      <c r="J95" s="155"/>
      <c r="K95" s="155"/>
      <c r="L95" s="155"/>
      <c r="M95" s="155"/>
      <c r="N95" s="155"/>
      <c r="O95" s="155"/>
      <c r="P95" s="155"/>
      <c r="Q95" s="155"/>
      <c r="R95" s="155"/>
      <c r="S95" s="155"/>
      <c r="T95" s="155"/>
      <c r="U95" s="155"/>
      <c r="V95" s="155"/>
      <c r="W95" s="155"/>
      <c r="X95" s="155"/>
      <c r="Y95" s="155"/>
      <c r="Z95" s="155"/>
      <c r="AA95" s="155"/>
      <c r="AB95" s="155"/>
      <c r="AC95" s="155"/>
      <c r="AD95" s="155"/>
      <c r="AE95" s="155"/>
      <c r="AF95" s="155"/>
      <c r="AG95" s="155"/>
      <c r="AH95" s="155"/>
      <c r="AI95" s="155"/>
    </row>
    <row r="96" spans="1:35" x14ac:dyDescent="0.25">
      <c r="A96" s="155"/>
      <c r="B96" s="155"/>
      <c r="C96" s="155"/>
      <c r="D96" s="155"/>
      <c r="E96" s="155"/>
      <c r="F96" s="155"/>
      <c r="G96" s="155"/>
      <c r="H96" s="155"/>
      <c r="I96" s="155"/>
      <c r="J96" s="155"/>
      <c r="K96" s="155"/>
      <c r="L96" s="155"/>
      <c r="M96" s="155"/>
      <c r="N96" s="155"/>
      <c r="O96" s="155"/>
      <c r="P96" s="155"/>
      <c r="Q96" s="155"/>
      <c r="R96" s="155"/>
      <c r="S96" s="155"/>
      <c r="T96" s="155"/>
      <c r="U96" s="155"/>
      <c r="V96" s="155"/>
      <c r="W96" s="155"/>
      <c r="X96" s="155"/>
      <c r="Y96" s="155"/>
      <c r="Z96" s="155"/>
      <c r="AA96" s="155"/>
      <c r="AB96" s="155"/>
      <c r="AC96" s="155"/>
      <c r="AD96" s="155"/>
      <c r="AE96" s="155"/>
      <c r="AF96" s="155"/>
      <c r="AG96" s="155"/>
      <c r="AH96" s="155"/>
      <c r="AI96" s="155"/>
    </row>
    <row r="97" spans="1:35" x14ac:dyDescent="0.25">
      <c r="A97" s="155"/>
      <c r="B97" s="155"/>
      <c r="C97" s="155"/>
      <c r="D97" s="155"/>
      <c r="E97" s="155"/>
      <c r="F97" s="155"/>
      <c r="G97" s="155"/>
      <c r="H97" s="155"/>
      <c r="I97" s="155"/>
      <c r="J97" s="155"/>
      <c r="K97" s="155"/>
      <c r="L97" s="155"/>
      <c r="M97" s="155"/>
      <c r="N97" s="155"/>
      <c r="O97" s="155"/>
      <c r="P97" s="155"/>
      <c r="Q97" s="155"/>
      <c r="R97" s="155"/>
      <c r="S97" s="155"/>
      <c r="T97" s="155"/>
      <c r="U97" s="155"/>
      <c r="V97" s="155"/>
      <c r="W97" s="155"/>
      <c r="X97" s="155"/>
      <c r="Y97" s="155"/>
      <c r="Z97" s="155"/>
      <c r="AA97" s="155"/>
      <c r="AB97" s="155"/>
      <c r="AC97" s="155"/>
      <c r="AD97" s="155"/>
      <c r="AE97" s="155"/>
      <c r="AF97" s="155"/>
      <c r="AG97" s="155"/>
      <c r="AH97" s="155"/>
      <c r="AI97" s="155"/>
    </row>
    <row r="98" spans="1:35" x14ac:dyDescent="0.25">
      <c r="A98" s="155"/>
      <c r="B98" s="155"/>
      <c r="C98" s="155"/>
      <c r="D98" s="155"/>
      <c r="E98" s="155"/>
      <c r="F98" s="155"/>
      <c r="G98" s="155"/>
      <c r="H98" s="155"/>
      <c r="I98" s="155"/>
      <c r="J98" s="155"/>
      <c r="K98" s="155"/>
      <c r="L98" s="155"/>
      <c r="M98" s="155"/>
      <c r="N98" s="155"/>
      <c r="O98" s="155"/>
      <c r="P98" s="155"/>
      <c r="Q98" s="155"/>
      <c r="R98" s="155"/>
      <c r="S98" s="155"/>
      <c r="T98" s="155"/>
      <c r="U98" s="155"/>
      <c r="V98" s="155"/>
      <c r="W98" s="155"/>
      <c r="X98" s="155"/>
      <c r="Y98" s="155"/>
      <c r="Z98" s="155"/>
      <c r="AA98" s="155"/>
      <c r="AB98" s="155"/>
      <c r="AC98" s="155"/>
      <c r="AD98" s="155"/>
      <c r="AE98" s="155"/>
      <c r="AF98" s="155"/>
      <c r="AG98" s="155"/>
      <c r="AH98" s="155"/>
      <c r="AI98" s="155"/>
    </row>
    <row r="99" spans="1:35" x14ac:dyDescent="0.25">
      <c r="A99" s="155"/>
      <c r="B99" s="155"/>
      <c r="C99" s="155"/>
      <c r="D99" s="155"/>
      <c r="E99" s="155"/>
      <c r="F99" s="155"/>
      <c r="G99" s="155"/>
      <c r="H99" s="155"/>
      <c r="I99" s="155"/>
      <c r="J99" s="155"/>
      <c r="K99" s="155"/>
      <c r="L99" s="155"/>
      <c r="M99" s="155"/>
      <c r="N99" s="155"/>
      <c r="O99" s="155"/>
      <c r="P99" s="155"/>
      <c r="Q99" s="155"/>
      <c r="R99" s="155"/>
      <c r="S99" s="155"/>
      <c r="T99" s="155"/>
      <c r="U99" s="155"/>
      <c r="V99" s="155"/>
      <c r="W99" s="155"/>
      <c r="X99" s="155"/>
      <c r="Y99" s="155"/>
      <c r="Z99" s="155"/>
      <c r="AA99" s="155"/>
      <c r="AB99" s="155"/>
      <c r="AC99" s="155"/>
      <c r="AD99" s="155"/>
      <c r="AE99" s="155"/>
      <c r="AF99" s="155"/>
      <c r="AG99" s="155"/>
      <c r="AH99" s="155"/>
      <c r="AI99" s="155"/>
    </row>
    <row r="100" spans="1:35" x14ac:dyDescent="0.25">
      <c r="A100" s="155"/>
      <c r="B100" s="155"/>
      <c r="C100" s="155"/>
      <c r="D100" s="155"/>
      <c r="E100" s="155"/>
      <c r="F100" s="155"/>
      <c r="G100" s="155"/>
      <c r="H100" s="155"/>
      <c r="I100" s="155"/>
      <c r="J100" s="155"/>
      <c r="K100" s="155"/>
      <c r="L100" s="155"/>
      <c r="M100" s="155"/>
      <c r="N100" s="155"/>
      <c r="O100" s="155"/>
      <c r="P100" s="155"/>
      <c r="Q100" s="155"/>
      <c r="R100" s="155"/>
      <c r="S100" s="155"/>
      <c r="T100" s="155"/>
      <c r="U100" s="155"/>
      <c r="V100" s="155"/>
      <c r="W100" s="155"/>
      <c r="X100" s="155"/>
      <c r="Y100" s="155"/>
      <c r="Z100" s="155"/>
      <c r="AA100" s="155"/>
      <c r="AB100" s="155"/>
      <c r="AC100" s="155"/>
      <c r="AD100" s="155"/>
      <c r="AE100" s="155"/>
      <c r="AF100" s="155"/>
      <c r="AG100" s="155"/>
      <c r="AH100" s="155"/>
      <c r="AI100" s="155"/>
    </row>
    <row r="101" spans="1:35" x14ac:dyDescent="0.25">
      <c r="A101" s="155"/>
      <c r="B101" s="155"/>
      <c r="C101" s="155"/>
      <c r="D101" s="155"/>
      <c r="E101" s="155"/>
      <c r="F101" s="155"/>
      <c r="G101" s="155"/>
      <c r="H101" s="155"/>
      <c r="I101" s="155"/>
      <c r="J101" s="155"/>
      <c r="K101" s="155"/>
      <c r="L101" s="155"/>
      <c r="M101" s="155"/>
      <c r="N101" s="155"/>
      <c r="O101" s="155"/>
      <c r="P101" s="155"/>
      <c r="Q101" s="155"/>
      <c r="R101" s="155"/>
      <c r="S101" s="155"/>
      <c r="T101" s="155"/>
      <c r="U101" s="155"/>
      <c r="V101" s="155"/>
      <c r="W101" s="155"/>
      <c r="X101" s="155"/>
      <c r="Y101" s="155"/>
      <c r="Z101" s="155"/>
      <c r="AA101" s="155"/>
      <c r="AB101" s="155"/>
      <c r="AC101" s="155"/>
      <c r="AD101" s="155"/>
      <c r="AE101" s="155"/>
      <c r="AF101" s="155"/>
      <c r="AG101" s="155"/>
      <c r="AH101" s="155"/>
      <c r="AI101" s="155"/>
    </row>
    <row r="102" spans="1:35" x14ac:dyDescent="0.25">
      <c r="A102" s="155"/>
      <c r="B102" s="155"/>
      <c r="C102" s="155"/>
      <c r="D102" s="155"/>
      <c r="E102" s="155"/>
      <c r="F102" s="155"/>
      <c r="G102" s="155"/>
      <c r="H102" s="155"/>
      <c r="I102" s="155"/>
      <c r="J102" s="155"/>
      <c r="K102" s="155"/>
      <c r="L102" s="155"/>
      <c r="M102" s="155"/>
      <c r="N102" s="155"/>
      <c r="O102" s="155"/>
      <c r="P102" s="155"/>
      <c r="Q102" s="155"/>
      <c r="R102" s="155"/>
      <c r="S102" s="155"/>
      <c r="T102" s="155"/>
      <c r="U102" s="155"/>
      <c r="V102" s="155"/>
      <c r="W102" s="155"/>
      <c r="X102" s="155"/>
      <c r="Y102" s="155"/>
      <c r="Z102" s="155"/>
      <c r="AA102" s="155"/>
      <c r="AB102" s="155"/>
      <c r="AC102" s="155"/>
      <c r="AD102" s="155"/>
      <c r="AE102" s="155"/>
      <c r="AF102" s="155"/>
      <c r="AG102" s="155"/>
      <c r="AH102" s="155"/>
      <c r="AI102" s="155"/>
    </row>
    <row r="103" spans="1:35" x14ac:dyDescent="0.25">
      <c r="A103" s="155"/>
      <c r="B103" s="155"/>
      <c r="C103" s="155"/>
      <c r="D103" s="155"/>
      <c r="E103" s="155"/>
      <c r="F103" s="155"/>
      <c r="G103" s="155"/>
      <c r="H103" s="155"/>
      <c r="I103" s="155"/>
      <c r="J103" s="155"/>
      <c r="K103" s="155"/>
      <c r="L103" s="155"/>
      <c r="M103" s="155"/>
      <c r="N103" s="155"/>
      <c r="O103" s="155"/>
      <c r="P103" s="155"/>
      <c r="Q103" s="155"/>
      <c r="R103" s="155"/>
      <c r="S103" s="155"/>
      <c r="T103" s="155"/>
      <c r="U103" s="155"/>
      <c r="V103" s="155"/>
      <c r="W103" s="155"/>
      <c r="X103" s="155"/>
      <c r="Y103" s="155"/>
      <c r="Z103" s="155"/>
      <c r="AA103" s="155"/>
      <c r="AB103" s="155"/>
      <c r="AC103" s="155"/>
      <c r="AD103" s="155"/>
      <c r="AE103" s="155"/>
      <c r="AF103" s="155"/>
      <c r="AG103" s="155"/>
      <c r="AH103" s="155"/>
      <c r="AI103" s="155"/>
    </row>
    <row r="104" spans="1:35" x14ac:dyDescent="0.25">
      <c r="A104" s="155"/>
      <c r="B104" s="155"/>
      <c r="C104" s="155"/>
      <c r="D104" s="155"/>
      <c r="E104" s="155"/>
      <c r="F104" s="155"/>
      <c r="G104" s="155"/>
      <c r="H104" s="155"/>
      <c r="I104" s="155"/>
      <c r="J104" s="155"/>
      <c r="K104" s="155"/>
      <c r="L104" s="155"/>
      <c r="M104" s="155"/>
      <c r="N104" s="155"/>
      <c r="O104" s="155"/>
      <c r="P104" s="155"/>
      <c r="Q104" s="155"/>
      <c r="R104" s="155"/>
      <c r="S104" s="155"/>
      <c r="T104" s="155"/>
      <c r="U104" s="155"/>
      <c r="V104" s="155"/>
      <c r="W104" s="155"/>
      <c r="X104" s="155"/>
      <c r="Y104" s="155"/>
      <c r="Z104" s="155"/>
      <c r="AA104" s="155"/>
      <c r="AB104" s="155"/>
      <c r="AC104" s="155"/>
      <c r="AD104" s="155"/>
      <c r="AE104" s="155"/>
      <c r="AF104" s="155"/>
      <c r="AG104" s="155"/>
      <c r="AH104" s="155"/>
      <c r="AI104" s="155"/>
    </row>
    <row r="105" spans="1:35" x14ac:dyDescent="0.25">
      <c r="A105" s="155"/>
      <c r="B105" s="155"/>
      <c r="C105" s="155"/>
      <c r="D105" s="155"/>
      <c r="E105" s="155"/>
      <c r="F105" s="155"/>
      <c r="G105" s="155"/>
      <c r="H105" s="155"/>
      <c r="I105" s="155"/>
      <c r="J105" s="155"/>
      <c r="K105" s="155"/>
      <c r="L105" s="155"/>
      <c r="M105" s="155"/>
      <c r="N105" s="155"/>
      <c r="O105" s="155"/>
      <c r="P105" s="155"/>
      <c r="Q105" s="155"/>
      <c r="R105" s="155"/>
      <c r="S105" s="155"/>
      <c r="T105" s="155"/>
      <c r="U105" s="155"/>
      <c r="V105" s="155"/>
      <c r="W105" s="155"/>
      <c r="X105" s="155"/>
      <c r="Y105" s="155"/>
      <c r="Z105" s="155"/>
      <c r="AA105" s="155"/>
      <c r="AB105" s="155"/>
      <c r="AC105" s="155"/>
      <c r="AD105" s="155"/>
      <c r="AE105" s="155"/>
      <c r="AF105" s="155"/>
      <c r="AG105" s="155"/>
      <c r="AH105" s="155"/>
      <c r="AI105" s="155"/>
    </row>
    <row r="106" spans="1:35" x14ac:dyDescent="0.25">
      <c r="A106" s="155"/>
      <c r="B106" s="155"/>
      <c r="C106" s="155"/>
      <c r="D106" s="155"/>
      <c r="E106" s="155"/>
      <c r="F106" s="155"/>
      <c r="G106" s="155"/>
      <c r="H106" s="155"/>
      <c r="I106" s="155"/>
      <c r="J106" s="155"/>
      <c r="K106" s="155"/>
      <c r="L106" s="155"/>
      <c r="M106" s="155"/>
      <c r="N106" s="155"/>
      <c r="O106" s="155"/>
      <c r="P106" s="155"/>
      <c r="Q106" s="155"/>
      <c r="R106" s="155"/>
      <c r="S106" s="155"/>
      <c r="T106" s="155"/>
      <c r="U106" s="155"/>
      <c r="V106" s="155"/>
      <c r="W106" s="155"/>
      <c r="X106" s="155"/>
      <c r="Y106" s="155"/>
      <c r="Z106" s="155"/>
      <c r="AA106" s="155"/>
      <c r="AB106" s="155"/>
      <c r="AC106" s="155"/>
      <c r="AD106" s="155"/>
      <c r="AE106" s="155"/>
      <c r="AF106" s="155"/>
      <c r="AG106" s="155"/>
      <c r="AH106" s="155"/>
      <c r="AI106" s="155"/>
    </row>
    <row r="107" spans="1:35" x14ac:dyDescent="0.25">
      <c r="A107" s="155"/>
      <c r="B107" s="155"/>
      <c r="C107" s="155"/>
      <c r="D107" s="155"/>
      <c r="E107" s="155"/>
      <c r="F107" s="155"/>
      <c r="G107" s="155"/>
      <c r="H107" s="155"/>
      <c r="I107" s="155"/>
      <c r="J107" s="155"/>
      <c r="K107" s="155"/>
      <c r="L107" s="155"/>
      <c r="M107" s="155"/>
      <c r="N107" s="155"/>
      <c r="O107" s="155"/>
      <c r="P107" s="155"/>
      <c r="Q107" s="155"/>
      <c r="R107" s="155"/>
      <c r="S107" s="155"/>
      <c r="T107" s="155"/>
      <c r="U107" s="155"/>
      <c r="V107" s="155"/>
      <c r="W107" s="155"/>
      <c r="X107" s="155"/>
      <c r="Y107" s="155"/>
      <c r="Z107" s="155"/>
      <c r="AA107" s="155"/>
      <c r="AB107" s="155"/>
      <c r="AC107" s="155"/>
      <c r="AD107" s="155"/>
      <c r="AE107" s="155"/>
      <c r="AF107" s="155"/>
      <c r="AG107" s="155"/>
      <c r="AH107" s="155"/>
      <c r="AI107" s="155"/>
    </row>
    <row r="108" spans="1:35" x14ac:dyDescent="0.25">
      <c r="A108" s="155"/>
      <c r="B108" s="155"/>
      <c r="C108" s="155"/>
      <c r="D108" s="155"/>
      <c r="E108" s="155"/>
      <c r="F108" s="155"/>
      <c r="G108" s="155"/>
      <c r="H108" s="155"/>
      <c r="I108" s="155"/>
      <c r="J108" s="155"/>
      <c r="K108" s="155"/>
      <c r="L108" s="155"/>
      <c r="M108" s="155"/>
      <c r="N108" s="155"/>
      <c r="O108" s="155"/>
      <c r="P108" s="155"/>
      <c r="Q108" s="155"/>
      <c r="R108" s="155"/>
      <c r="S108" s="155"/>
      <c r="T108" s="155"/>
      <c r="U108" s="155"/>
      <c r="V108" s="155"/>
      <c r="W108" s="155"/>
      <c r="X108" s="155"/>
      <c r="Y108" s="155"/>
      <c r="Z108" s="155"/>
      <c r="AA108" s="155"/>
      <c r="AB108" s="155"/>
      <c r="AC108" s="155"/>
      <c r="AD108" s="155"/>
      <c r="AE108" s="155"/>
      <c r="AF108" s="155"/>
      <c r="AG108" s="155"/>
      <c r="AH108" s="155"/>
      <c r="AI108" s="155"/>
    </row>
    <row r="109" spans="1:35" x14ac:dyDescent="0.25">
      <c r="A109" s="155"/>
      <c r="B109" s="155"/>
      <c r="C109" s="155"/>
      <c r="D109" s="155"/>
      <c r="E109" s="155"/>
      <c r="F109" s="155"/>
      <c r="G109" s="155"/>
      <c r="H109" s="155"/>
      <c r="I109" s="155"/>
      <c r="J109" s="155"/>
      <c r="K109" s="155"/>
      <c r="L109" s="155"/>
      <c r="M109" s="155"/>
      <c r="N109" s="155"/>
      <c r="O109" s="155"/>
      <c r="P109" s="155"/>
      <c r="Q109" s="155"/>
      <c r="R109" s="155"/>
      <c r="S109" s="155"/>
      <c r="T109" s="155"/>
      <c r="U109" s="155"/>
      <c r="V109" s="155"/>
      <c r="W109" s="155"/>
      <c r="X109" s="155"/>
      <c r="Y109" s="155"/>
      <c r="Z109" s="155"/>
      <c r="AA109" s="155"/>
      <c r="AB109" s="155"/>
      <c r="AC109" s="155"/>
      <c r="AD109" s="155"/>
      <c r="AE109" s="155"/>
      <c r="AF109" s="155"/>
      <c r="AG109" s="155"/>
      <c r="AH109" s="155"/>
      <c r="AI109" s="155"/>
    </row>
    <row r="110" spans="1:35" x14ac:dyDescent="0.25">
      <c r="A110" s="155"/>
      <c r="B110" s="155"/>
      <c r="C110" s="155"/>
      <c r="D110" s="155"/>
      <c r="E110" s="155"/>
      <c r="F110" s="155"/>
      <c r="G110" s="155"/>
      <c r="H110" s="155"/>
      <c r="I110" s="155"/>
      <c r="J110" s="155"/>
      <c r="K110" s="155"/>
      <c r="L110" s="155"/>
      <c r="M110" s="155"/>
      <c r="N110" s="155"/>
      <c r="O110" s="155"/>
      <c r="P110" s="155"/>
      <c r="Q110" s="155"/>
      <c r="R110" s="155"/>
      <c r="S110" s="155"/>
      <c r="T110" s="155"/>
      <c r="U110" s="155"/>
      <c r="V110" s="155"/>
      <c r="W110" s="155"/>
      <c r="X110" s="155"/>
      <c r="Y110" s="155"/>
      <c r="Z110" s="155"/>
      <c r="AA110" s="155"/>
      <c r="AB110" s="155"/>
      <c r="AC110" s="155"/>
      <c r="AD110" s="155"/>
      <c r="AE110" s="155"/>
      <c r="AF110" s="155"/>
      <c r="AG110" s="155"/>
      <c r="AH110" s="155"/>
      <c r="AI110" s="155"/>
    </row>
    <row r="111" spans="1:35" x14ac:dyDescent="0.25">
      <c r="A111" s="155"/>
      <c r="B111" s="155"/>
      <c r="C111" s="155"/>
      <c r="D111" s="155"/>
      <c r="E111" s="155"/>
      <c r="F111" s="155"/>
      <c r="G111" s="155"/>
      <c r="H111" s="155"/>
      <c r="I111" s="155"/>
      <c r="J111" s="155"/>
      <c r="K111" s="155"/>
      <c r="L111" s="155"/>
      <c r="M111" s="155"/>
      <c r="N111" s="155"/>
      <c r="O111" s="155"/>
      <c r="P111" s="155"/>
      <c r="Q111" s="155"/>
      <c r="R111" s="155"/>
      <c r="S111" s="155"/>
      <c r="T111" s="155"/>
      <c r="U111" s="155"/>
      <c r="V111" s="155"/>
      <c r="W111" s="155"/>
      <c r="X111" s="155"/>
      <c r="Y111" s="155"/>
      <c r="Z111" s="155"/>
      <c r="AA111" s="155"/>
      <c r="AB111" s="155"/>
      <c r="AC111" s="155"/>
      <c r="AD111" s="155"/>
      <c r="AE111" s="155"/>
      <c r="AF111" s="155"/>
      <c r="AG111" s="155"/>
      <c r="AH111" s="155"/>
      <c r="AI111" s="155"/>
    </row>
    <row r="112" spans="1:35" x14ac:dyDescent="0.25">
      <c r="A112" s="155"/>
      <c r="B112" s="155"/>
      <c r="C112" s="155"/>
      <c r="D112" s="155"/>
      <c r="E112" s="155"/>
      <c r="F112" s="155"/>
      <c r="G112" s="155"/>
      <c r="H112" s="155"/>
      <c r="I112" s="155"/>
      <c r="J112" s="155"/>
      <c r="K112" s="155"/>
      <c r="L112" s="155"/>
      <c r="M112" s="155"/>
      <c r="N112" s="155"/>
      <c r="O112" s="155"/>
      <c r="P112" s="155"/>
      <c r="Q112" s="155"/>
      <c r="R112" s="155"/>
      <c r="S112" s="155"/>
      <c r="T112" s="155"/>
      <c r="U112" s="155"/>
      <c r="V112" s="155"/>
      <c r="W112" s="155"/>
      <c r="X112" s="155"/>
      <c r="Y112" s="155"/>
      <c r="Z112" s="155"/>
      <c r="AA112" s="155"/>
      <c r="AB112" s="155"/>
      <c r="AC112" s="155"/>
      <c r="AD112" s="155"/>
      <c r="AE112" s="155"/>
      <c r="AF112" s="155"/>
      <c r="AG112" s="155"/>
      <c r="AH112" s="155"/>
      <c r="AI112" s="155"/>
    </row>
    <row r="113" spans="1:35" x14ac:dyDescent="0.25">
      <c r="A113" s="155"/>
      <c r="B113" s="155"/>
      <c r="C113" s="155"/>
      <c r="D113" s="155"/>
      <c r="E113" s="155"/>
      <c r="F113" s="155"/>
      <c r="G113" s="155"/>
      <c r="H113" s="155"/>
      <c r="I113" s="155"/>
      <c r="J113" s="155"/>
      <c r="K113" s="155"/>
      <c r="L113" s="155"/>
      <c r="M113" s="155"/>
      <c r="N113" s="155"/>
      <c r="O113" s="155"/>
      <c r="P113" s="155"/>
      <c r="Q113" s="155"/>
      <c r="R113" s="155"/>
      <c r="S113" s="155"/>
      <c r="T113" s="155"/>
      <c r="U113" s="155"/>
      <c r="V113" s="155"/>
      <c r="W113" s="155"/>
      <c r="X113" s="155"/>
      <c r="Y113" s="155"/>
      <c r="Z113" s="155"/>
      <c r="AA113" s="155"/>
      <c r="AB113" s="155"/>
      <c r="AC113" s="155"/>
      <c r="AD113" s="155"/>
      <c r="AE113" s="155"/>
      <c r="AF113" s="155"/>
      <c r="AG113" s="155"/>
      <c r="AH113" s="155"/>
      <c r="AI113" s="155"/>
    </row>
    <row r="114" spans="1:35" x14ac:dyDescent="0.25">
      <c r="A114" s="155"/>
      <c r="B114" s="155"/>
      <c r="C114" s="155"/>
      <c r="D114" s="155"/>
      <c r="E114" s="155"/>
      <c r="F114" s="155"/>
      <c r="G114" s="155"/>
      <c r="H114" s="155"/>
      <c r="I114" s="155"/>
      <c r="J114" s="155"/>
      <c r="K114" s="155"/>
      <c r="L114" s="155"/>
      <c r="M114" s="155"/>
      <c r="N114" s="155"/>
      <c r="O114" s="155"/>
      <c r="P114" s="155"/>
      <c r="Q114" s="155"/>
      <c r="R114" s="155"/>
      <c r="S114" s="155"/>
      <c r="T114" s="155"/>
      <c r="U114" s="155"/>
      <c r="V114" s="155"/>
      <c r="W114" s="155"/>
      <c r="X114" s="155"/>
      <c r="Y114" s="155"/>
      <c r="Z114" s="155"/>
      <c r="AA114" s="155"/>
      <c r="AB114" s="155"/>
      <c r="AC114" s="155"/>
      <c r="AD114" s="155"/>
      <c r="AE114" s="155"/>
      <c r="AF114" s="155"/>
      <c r="AG114" s="155"/>
      <c r="AH114" s="155"/>
      <c r="AI114" s="155"/>
    </row>
    <row r="115" spans="1:35" x14ac:dyDescent="0.25">
      <c r="A115" s="155"/>
      <c r="B115" s="155"/>
      <c r="C115" s="155"/>
      <c r="D115" s="155"/>
      <c r="E115" s="155"/>
      <c r="F115" s="155"/>
      <c r="G115" s="155"/>
      <c r="H115" s="155"/>
      <c r="I115" s="155"/>
      <c r="J115" s="155"/>
      <c r="K115" s="155"/>
      <c r="L115" s="155"/>
      <c r="M115" s="155"/>
      <c r="N115" s="155"/>
      <c r="O115" s="155"/>
      <c r="P115" s="155"/>
      <c r="Q115" s="155"/>
      <c r="R115" s="155"/>
      <c r="S115" s="155"/>
      <c r="T115" s="155"/>
      <c r="U115" s="155"/>
      <c r="V115" s="155"/>
      <c r="W115" s="155"/>
      <c r="X115" s="155"/>
      <c r="Y115" s="155"/>
      <c r="Z115" s="155"/>
      <c r="AA115" s="155"/>
      <c r="AB115" s="155"/>
      <c r="AC115" s="155"/>
      <c r="AD115" s="155"/>
      <c r="AE115" s="155"/>
      <c r="AF115" s="155"/>
      <c r="AG115" s="155"/>
      <c r="AH115" s="155"/>
      <c r="AI115" s="155"/>
    </row>
    <row r="116" spans="1:35" x14ac:dyDescent="0.25">
      <c r="A116" s="155"/>
      <c r="B116" s="155"/>
      <c r="C116" s="155"/>
      <c r="D116" s="155"/>
      <c r="E116" s="155"/>
      <c r="F116" s="155"/>
      <c r="G116" s="155"/>
      <c r="H116" s="155"/>
      <c r="I116" s="155"/>
      <c r="J116" s="155"/>
      <c r="K116" s="155"/>
      <c r="L116" s="155"/>
      <c r="M116" s="155"/>
      <c r="N116" s="155"/>
      <c r="O116" s="155"/>
      <c r="P116" s="155"/>
      <c r="Q116" s="155"/>
      <c r="R116" s="155"/>
      <c r="S116" s="155"/>
      <c r="T116" s="155"/>
      <c r="U116" s="155"/>
      <c r="V116" s="155"/>
      <c r="W116" s="155"/>
      <c r="X116" s="155"/>
      <c r="Y116" s="155"/>
      <c r="Z116" s="155"/>
      <c r="AA116" s="155"/>
      <c r="AB116" s="155"/>
      <c r="AC116" s="155"/>
      <c r="AD116" s="155"/>
      <c r="AE116" s="155"/>
      <c r="AF116" s="155"/>
      <c r="AG116" s="155"/>
      <c r="AH116" s="155"/>
      <c r="AI116" s="155"/>
    </row>
    <row r="117" spans="1:35" x14ac:dyDescent="0.25">
      <c r="A117" s="155"/>
      <c r="B117" s="155"/>
      <c r="C117" s="155"/>
      <c r="D117" s="155"/>
      <c r="E117" s="155"/>
      <c r="F117" s="155"/>
      <c r="G117" s="155"/>
      <c r="H117" s="155"/>
      <c r="I117" s="155"/>
      <c r="J117" s="155"/>
      <c r="K117" s="155"/>
      <c r="L117" s="155"/>
      <c r="M117" s="155"/>
      <c r="N117" s="155"/>
      <c r="O117" s="155"/>
      <c r="P117" s="155"/>
      <c r="Q117" s="155"/>
      <c r="R117" s="155"/>
      <c r="S117" s="155"/>
      <c r="T117" s="155"/>
      <c r="U117" s="155"/>
      <c r="V117" s="155"/>
      <c r="W117" s="155"/>
      <c r="X117" s="155"/>
      <c r="Y117" s="155"/>
      <c r="Z117" s="155"/>
      <c r="AA117" s="155"/>
      <c r="AB117" s="155"/>
      <c r="AC117" s="155"/>
      <c r="AD117" s="155"/>
      <c r="AE117" s="155"/>
      <c r="AF117" s="155"/>
      <c r="AG117" s="155"/>
      <c r="AH117" s="155"/>
      <c r="AI117" s="155"/>
    </row>
    <row r="118" spans="1:35" x14ac:dyDescent="0.25">
      <c r="A118" s="155"/>
      <c r="B118" s="155"/>
      <c r="C118" s="155"/>
      <c r="D118" s="155"/>
      <c r="E118" s="155"/>
      <c r="F118" s="155"/>
      <c r="G118" s="155"/>
      <c r="H118" s="155"/>
      <c r="I118" s="155"/>
      <c r="J118" s="155"/>
      <c r="K118" s="155"/>
      <c r="L118" s="155"/>
      <c r="M118" s="155"/>
      <c r="N118" s="155"/>
      <c r="O118" s="155"/>
      <c r="P118" s="155"/>
      <c r="Q118" s="155"/>
      <c r="R118" s="155"/>
      <c r="S118" s="155"/>
      <c r="T118" s="155"/>
      <c r="U118" s="155"/>
      <c r="V118" s="155"/>
      <c r="W118" s="155"/>
      <c r="X118" s="155"/>
      <c r="Y118" s="155"/>
      <c r="Z118" s="155"/>
      <c r="AA118" s="155"/>
      <c r="AB118" s="155"/>
      <c r="AC118" s="155"/>
      <c r="AD118" s="155"/>
      <c r="AE118" s="155"/>
      <c r="AF118" s="155"/>
      <c r="AG118" s="155"/>
      <c r="AH118" s="155"/>
      <c r="AI118" s="155"/>
    </row>
    <row r="119" spans="1:35" x14ac:dyDescent="0.25">
      <c r="A119" s="155"/>
      <c r="B119" s="155"/>
      <c r="C119" s="155"/>
      <c r="D119" s="155"/>
      <c r="E119" s="155"/>
      <c r="F119" s="155"/>
      <c r="G119" s="155"/>
      <c r="H119" s="155"/>
      <c r="I119" s="155"/>
      <c r="J119" s="155"/>
      <c r="K119" s="155"/>
      <c r="L119" s="155"/>
      <c r="M119" s="155"/>
      <c r="N119" s="155"/>
      <c r="O119" s="155"/>
      <c r="P119" s="155"/>
      <c r="Q119" s="155"/>
      <c r="R119" s="155"/>
      <c r="S119" s="155"/>
      <c r="T119" s="155"/>
      <c r="U119" s="155"/>
      <c r="V119" s="155"/>
      <c r="W119" s="155"/>
      <c r="X119" s="155"/>
      <c r="Y119" s="155"/>
      <c r="Z119" s="155"/>
      <c r="AA119" s="155"/>
      <c r="AB119" s="155"/>
      <c r="AC119" s="155"/>
      <c r="AD119" s="155"/>
      <c r="AE119" s="155"/>
      <c r="AF119" s="155"/>
      <c r="AG119" s="155"/>
      <c r="AH119" s="155"/>
      <c r="AI119" s="155"/>
    </row>
    <row r="120" spans="1:35" x14ac:dyDescent="0.25">
      <c r="A120" s="155"/>
      <c r="B120" s="155"/>
      <c r="C120" s="155"/>
      <c r="D120" s="155"/>
      <c r="E120" s="155"/>
      <c r="F120" s="155"/>
      <c r="G120" s="155"/>
      <c r="H120" s="155"/>
      <c r="I120" s="155"/>
      <c r="J120" s="155"/>
      <c r="K120" s="155"/>
      <c r="L120" s="155"/>
      <c r="M120" s="155"/>
      <c r="N120" s="155"/>
      <c r="O120" s="155"/>
      <c r="P120" s="155"/>
      <c r="Q120" s="155"/>
      <c r="R120" s="155"/>
      <c r="S120" s="155"/>
      <c r="T120" s="155"/>
      <c r="U120" s="155"/>
      <c r="V120" s="155"/>
      <c r="W120" s="155"/>
      <c r="X120" s="155"/>
      <c r="Y120" s="155"/>
      <c r="Z120" s="155"/>
      <c r="AA120" s="155"/>
      <c r="AB120" s="155"/>
      <c r="AC120" s="155"/>
      <c r="AD120" s="155"/>
      <c r="AE120" s="155"/>
      <c r="AF120" s="155"/>
      <c r="AG120" s="155"/>
      <c r="AH120" s="155"/>
      <c r="AI120" s="155"/>
    </row>
    <row r="121" spans="1:35" x14ac:dyDescent="0.25">
      <c r="A121" s="155"/>
      <c r="B121" s="155"/>
      <c r="C121" s="155"/>
      <c r="D121" s="155"/>
      <c r="E121" s="155"/>
      <c r="F121" s="155"/>
      <c r="G121" s="155"/>
      <c r="H121" s="155"/>
      <c r="I121" s="155"/>
      <c r="J121" s="155"/>
      <c r="K121" s="155"/>
      <c r="L121" s="155"/>
      <c r="M121" s="155"/>
      <c r="N121" s="155"/>
      <c r="O121" s="155"/>
      <c r="P121" s="155"/>
      <c r="Q121" s="155"/>
      <c r="R121" s="155"/>
      <c r="S121" s="155"/>
      <c r="T121" s="155"/>
      <c r="U121" s="155"/>
      <c r="V121" s="155"/>
      <c r="W121" s="155"/>
      <c r="X121" s="155"/>
      <c r="Y121" s="155"/>
      <c r="Z121" s="155"/>
      <c r="AA121" s="155"/>
      <c r="AB121" s="155"/>
      <c r="AC121" s="155"/>
      <c r="AD121" s="155"/>
      <c r="AE121" s="155"/>
      <c r="AF121" s="155"/>
      <c r="AG121" s="155"/>
      <c r="AH121" s="155"/>
      <c r="AI121" s="155"/>
    </row>
    <row r="122" spans="1:35" x14ac:dyDescent="0.25">
      <c r="A122" s="155"/>
      <c r="B122" s="155"/>
      <c r="C122" s="155"/>
      <c r="D122" s="155"/>
      <c r="E122" s="155"/>
      <c r="F122" s="155"/>
      <c r="G122" s="155"/>
      <c r="H122" s="155"/>
      <c r="I122" s="155"/>
      <c r="J122" s="155"/>
      <c r="K122" s="155"/>
      <c r="L122" s="155"/>
      <c r="M122" s="155"/>
      <c r="N122" s="155"/>
      <c r="O122" s="155"/>
      <c r="P122" s="155"/>
      <c r="Q122" s="155"/>
      <c r="R122" s="155"/>
      <c r="S122" s="155"/>
      <c r="T122" s="155"/>
      <c r="U122" s="155"/>
      <c r="V122" s="155"/>
      <c r="W122" s="155"/>
      <c r="X122" s="155"/>
      <c r="Y122" s="155"/>
      <c r="Z122" s="155"/>
      <c r="AA122" s="155"/>
      <c r="AB122" s="155"/>
      <c r="AC122" s="155"/>
      <c r="AD122" s="155"/>
      <c r="AE122" s="155"/>
      <c r="AF122" s="155"/>
      <c r="AG122" s="155"/>
      <c r="AH122" s="155"/>
      <c r="AI122" s="155"/>
    </row>
    <row r="123" spans="1:35" x14ac:dyDescent="0.25">
      <c r="A123" s="155"/>
      <c r="B123" s="155"/>
      <c r="C123" s="155"/>
      <c r="D123" s="155"/>
      <c r="E123" s="155"/>
      <c r="F123" s="155"/>
      <c r="G123" s="155"/>
      <c r="H123" s="155"/>
      <c r="I123" s="155"/>
      <c r="J123" s="155"/>
      <c r="K123" s="155"/>
      <c r="L123" s="155"/>
      <c r="M123" s="155"/>
      <c r="N123" s="155"/>
      <c r="O123" s="155"/>
      <c r="P123" s="155"/>
      <c r="Q123" s="155"/>
      <c r="R123" s="155"/>
      <c r="S123" s="155"/>
      <c r="T123" s="155"/>
      <c r="U123" s="155"/>
      <c r="V123" s="155"/>
      <c r="W123" s="155"/>
      <c r="X123" s="155"/>
      <c r="Y123" s="155"/>
      <c r="Z123" s="155"/>
      <c r="AA123" s="155"/>
      <c r="AB123" s="155"/>
      <c r="AC123" s="155"/>
      <c r="AD123" s="155"/>
      <c r="AE123" s="155"/>
      <c r="AF123" s="155"/>
      <c r="AG123" s="155"/>
      <c r="AH123" s="155"/>
      <c r="AI123" s="155"/>
    </row>
    <row r="124" spans="1:35" x14ac:dyDescent="0.25">
      <c r="A124" s="155"/>
      <c r="B124" s="155"/>
      <c r="C124" s="155"/>
      <c r="D124" s="155"/>
      <c r="E124" s="155"/>
      <c r="F124" s="155"/>
      <c r="G124" s="155"/>
      <c r="H124" s="155"/>
      <c r="I124" s="155"/>
      <c r="J124" s="155"/>
      <c r="K124" s="155"/>
      <c r="L124" s="155"/>
      <c r="M124" s="155"/>
      <c r="N124" s="155"/>
      <c r="O124" s="155"/>
      <c r="P124" s="155"/>
      <c r="Q124" s="155"/>
      <c r="R124" s="155"/>
      <c r="S124" s="155"/>
      <c r="T124" s="155"/>
      <c r="U124" s="155"/>
      <c r="V124" s="155"/>
      <c r="W124" s="155"/>
      <c r="X124" s="155"/>
      <c r="Y124" s="155"/>
      <c r="Z124" s="155"/>
      <c r="AA124" s="155"/>
      <c r="AB124" s="155"/>
      <c r="AC124" s="155"/>
      <c r="AD124" s="155"/>
      <c r="AE124" s="155"/>
      <c r="AF124" s="155"/>
      <c r="AG124" s="155"/>
      <c r="AH124" s="155"/>
      <c r="AI124" s="155"/>
    </row>
    <row r="125" spans="1:35" x14ac:dyDescent="0.25">
      <c r="A125" s="155"/>
      <c r="B125" s="155"/>
      <c r="C125" s="155"/>
      <c r="D125" s="155"/>
      <c r="E125" s="155"/>
      <c r="F125" s="155"/>
      <c r="G125" s="155"/>
      <c r="H125" s="155"/>
      <c r="I125" s="155"/>
      <c r="J125" s="155"/>
      <c r="K125" s="155"/>
      <c r="L125" s="155"/>
      <c r="M125" s="155"/>
      <c r="N125" s="155"/>
      <c r="O125" s="155"/>
      <c r="P125" s="155"/>
      <c r="Q125" s="155"/>
      <c r="R125" s="155"/>
      <c r="S125" s="155"/>
      <c r="T125" s="155"/>
      <c r="U125" s="155"/>
      <c r="V125" s="155"/>
      <c r="W125" s="155"/>
      <c r="X125" s="155"/>
      <c r="Y125" s="155"/>
      <c r="Z125" s="155"/>
      <c r="AA125" s="155"/>
      <c r="AB125" s="155"/>
      <c r="AC125" s="155"/>
      <c r="AD125" s="155"/>
      <c r="AE125" s="155"/>
      <c r="AF125" s="155"/>
      <c r="AG125" s="155"/>
      <c r="AH125" s="155"/>
      <c r="AI125" s="155"/>
    </row>
    <row r="126" spans="1:35" x14ac:dyDescent="0.25">
      <c r="A126" s="155"/>
      <c r="B126" s="155"/>
      <c r="C126" s="155"/>
      <c r="D126" s="155"/>
      <c r="E126" s="155"/>
      <c r="F126" s="155"/>
      <c r="G126" s="155"/>
      <c r="H126" s="155"/>
      <c r="I126" s="155"/>
      <c r="J126" s="155"/>
      <c r="K126" s="155"/>
      <c r="L126" s="155"/>
      <c r="M126" s="155"/>
      <c r="N126" s="155"/>
      <c r="O126" s="155"/>
      <c r="P126" s="155"/>
      <c r="Q126" s="155"/>
      <c r="R126" s="155"/>
      <c r="S126" s="155"/>
      <c r="T126" s="155"/>
      <c r="U126" s="155"/>
      <c r="V126" s="155"/>
      <c r="W126" s="155"/>
      <c r="X126" s="155"/>
      <c r="Y126" s="155"/>
      <c r="Z126" s="155"/>
      <c r="AA126" s="155"/>
      <c r="AB126" s="155"/>
      <c r="AC126" s="155"/>
      <c r="AD126" s="155"/>
      <c r="AE126" s="155"/>
      <c r="AF126" s="155"/>
      <c r="AG126" s="155"/>
      <c r="AH126" s="155"/>
      <c r="AI126" s="155"/>
    </row>
    <row r="127" spans="1:35" x14ac:dyDescent="0.25">
      <c r="A127" s="155"/>
      <c r="B127" s="155"/>
      <c r="C127" s="155"/>
      <c r="D127" s="155"/>
      <c r="E127" s="155"/>
      <c r="F127" s="155"/>
      <c r="G127" s="155"/>
      <c r="H127" s="155"/>
      <c r="I127" s="155"/>
      <c r="J127" s="155"/>
      <c r="K127" s="155"/>
      <c r="L127" s="155"/>
      <c r="M127" s="155"/>
      <c r="N127" s="155"/>
      <c r="O127" s="155"/>
      <c r="P127" s="155"/>
      <c r="Q127" s="155"/>
      <c r="R127" s="155"/>
      <c r="S127" s="155"/>
      <c r="T127" s="155"/>
      <c r="U127" s="155"/>
      <c r="V127" s="155"/>
      <c r="W127" s="155"/>
      <c r="X127" s="155"/>
      <c r="Y127" s="155"/>
      <c r="Z127" s="155"/>
      <c r="AA127" s="155"/>
      <c r="AB127" s="155"/>
      <c r="AC127" s="155"/>
      <c r="AD127" s="155"/>
      <c r="AE127" s="155"/>
      <c r="AF127" s="155"/>
      <c r="AG127" s="155"/>
      <c r="AH127" s="155"/>
      <c r="AI127" s="155"/>
    </row>
    <row r="128" spans="1:35" x14ac:dyDescent="0.25">
      <c r="A128" s="155"/>
      <c r="B128" s="155"/>
      <c r="C128" s="155"/>
      <c r="D128" s="155"/>
      <c r="E128" s="155"/>
      <c r="F128" s="155"/>
      <c r="G128" s="155"/>
      <c r="H128" s="155"/>
      <c r="I128" s="155"/>
      <c r="J128" s="155"/>
      <c r="K128" s="155"/>
      <c r="L128" s="155"/>
      <c r="M128" s="155"/>
      <c r="N128" s="155"/>
      <c r="O128" s="155"/>
      <c r="P128" s="155"/>
      <c r="Q128" s="155"/>
      <c r="R128" s="155"/>
      <c r="S128" s="155"/>
      <c r="T128" s="155"/>
      <c r="U128" s="155"/>
      <c r="V128" s="155"/>
      <c r="W128" s="155"/>
      <c r="X128" s="155"/>
      <c r="Y128" s="155"/>
      <c r="Z128" s="155"/>
      <c r="AA128" s="155"/>
      <c r="AB128" s="155"/>
      <c r="AC128" s="155"/>
      <c r="AD128" s="155"/>
      <c r="AE128" s="155"/>
      <c r="AF128" s="155"/>
      <c r="AG128" s="155"/>
      <c r="AH128" s="155"/>
      <c r="AI128" s="155"/>
    </row>
    <row r="129" spans="1:35" x14ac:dyDescent="0.25">
      <c r="A129" s="155"/>
      <c r="B129" s="155"/>
      <c r="C129" s="155"/>
      <c r="D129" s="155"/>
      <c r="E129" s="155"/>
      <c r="F129" s="155"/>
      <c r="G129" s="155"/>
      <c r="H129" s="155"/>
      <c r="I129" s="155"/>
      <c r="J129" s="155"/>
      <c r="K129" s="155"/>
      <c r="L129" s="155"/>
      <c r="M129" s="155"/>
      <c r="N129" s="155"/>
      <c r="O129" s="155"/>
      <c r="P129" s="155"/>
      <c r="Q129" s="155"/>
      <c r="R129" s="155"/>
      <c r="S129" s="155"/>
      <c r="T129" s="155"/>
      <c r="U129" s="155"/>
      <c r="V129" s="155"/>
      <c r="W129" s="155"/>
      <c r="X129" s="155"/>
      <c r="Y129" s="155"/>
      <c r="Z129" s="155"/>
      <c r="AA129" s="155"/>
      <c r="AB129" s="155"/>
      <c r="AC129" s="155"/>
      <c r="AD129" s="155"/>
      <c r="AE129" s="155"/>
      <c r="AF129" s="155"/>
      <c r="AG129" s="155"/>
      <c r="AH129" s="155"/>
      <c r="AI129" s="155"/>
    </row>
    <row r="130" spans="1:35" x14ac:dyDescent="0.25">
      <c r="B130" s="155"/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B5C42EC-BD0D-4928-A9DA-746278E31475}">
  <sheetPr>
    <pageSetUpPr fitToPage="1"/>
  </sheetPr>
  <dimension ref="B1:AI87"/>
  <sheetViews>
    <sheetView showGridLines="0" view="pageBreakPreview" zoomScale="70" zoomScaleNormal="90" zoomScaleSheetLayoutView="70" workbookViewId="0">
      <pane ySplit="15" topLeftCell="A16" activePane="bottomLeft" state="frozen"/>
      <selection pane="bottomLeft" activeCell="D5" sqref="D5"/>
    </sheetView>
  </sheetViews>
  <sheetFormatPr defaultRowHeight="15" x14ac:dyDescent="0.25"/>
  <cols>
    <col min="1" max="1" width="2.7109375" style="145" customWidth="1"/>
    <col min="2" max="26" width="12.7109375" style="145" customWidth="1"/>
    <col min="27" max="27" width="2.7109375" style="145" customWidth="1"/>
    <col min="28" max="34" width="12.7109375" style="145" customWidth="1"/>
    <col min="35" max="35" width="12.7109375" style="145" hidden="1" customWidth="1"/>
    <col min="36" max="37" width="12.7109375" style="145" customWidth="1"/>
    <col min="38" max="16384" width="9.140625" style="145"/>
  </cols>
  <sheetData>
    <row r="1" spans="2:26" ht="55.5" customHeight="1" x14ac:dyDescent="0.25">
      <c r="B1" s="191" t="s">
        <v>0</v>
      </c>
      <c r="C1" s="191"/>
      <c r="D1" s="191"/>
      <c r="E1" s="191"/>
      <c r="F1" s="191"/>
      <c r="G1" s="191"/>
      <c r="H1" s="191"/>
      <c r="I1" s="191"/>
      <c r="J1" s="191"/>
      <c r="K1" s="191"/>
      <c r="L1" s="191"/>
      <c r="M1" s="191"/>
      <c r="N1" s="191"/>
      <c r="O1" s="191"/>
      <c r="P1" s="191"/>
      <c r="Q1" s="191"/>
      <c r="R1" s="191"/>
      <c r="S1" s="191"/>
      <c r="T1" s="191"/>
      <c r="U1" s="191"/>
      <c r="V1" s="191"/>
      <c r="W1" s="191"/>
      <c r="X1" s="191"/>
      <c r="Y1" s="191"/>
      <c r="Z1" s="191"/>
    </row>
    <row r="2" spans="2:26" ht="15.75" thickBot="1" x14ac:dyDescent="0.3">
      <c r="B2" s="3" t="s">
        <v>1</v>
      </c>
      <c r="F2" s="3" t="s">
        <v>48</v>
      </c>
      <c r="G2" s="3"/>
      <c r="K2" s="3" t="s">
        <v>53</v>
      </c>
      <c r="O2" s="3" t="s">
        <v>108</v>
      </c>
      <c r="T2" s="70" t="s">
        <v>111</v>
      </c>
      <c r="V2" s="155" t="s">
        <v>49</v>
      </c>
      <c r="W2" s="155" t="s">
        <v>50</v>
      </c>
      <c r="X2" s="155" t="s">
        <v>51</v>
      </c>
      <c r="Y2" s="155" t="s">
        <v>52</v>
      </c>
    </row>
    <row r="3" spans="2:26" x14ac:dyDescent="0.25">
      <c r="B3" s="145" t="s">
        <v>2</v>
      </c>
      <c r="D3" s="32" t="s">
        <v>140</v>
      </c>
      <c r="E3" s="32"/>
      <c r="F3" s="145" t="s">
        <v>141</v>
      </c>
      <c r="I3" s="64">
        <v>5.5519532048118096E-2</v>
      </c>
      <c r="J3" s="64"/>
      <c r="K3" s="145" t="s">
        <v>55</v>
      </c>
      <c r="M3" s="64">
        <v>13.8995</v>
      </c>
      <c r="O3" s="6" t="s">
        <v>56</v>
      </c>
      <c r="R3" s="64">
        <v>0.47</v>
      </c>
      <c r="T3" s="65" t="s">
        <v>54</v>
      </c>
      <c r="U3" s="66"/>
      <c r="V3" s="72">
        <v>140</v>
      </c>
      <c r="W3" s="105">
        <v>0</v>
      </c>
      <c r="X3" s="105">
        <v>0</v>
      </c>
      <c r="Y3" s="106">
        <v>0</v>
      </c>
    </row>
    <row r="4" spans="2:26" ht="15.75" thickBot="1" x14ac:dyDescent="0.3">
      <c r="B4" s="145" t="s">
        <v>3</v>
      </c>
      <c r="D4" s="32" t="s">
        <v>171</v>
      </c>
      <c r="E4" s="32"/>
      <c r="F4" s="145" t="s">
        <v>112</v>
      </c>
      <c r="I4" s="64">
        <v>9.3309629442169154E-2</v>
      </c>
      <c r="J4" s="64"/>
      <c r="K4" s="145" t="s">
        <v>58</v>
      </c>
      <c r="M4" s="64">
        <v>85.135999999999996</v>
      </c>
      <c r="O4" s="6" t="s">
        <v>59</v>
      </c>
      <c r="R4" s="64">
        <v>0.28699999999999998</v>
      </c>
      <c r="T4" s="67" t="s">
        <v>57</v>
      </c>
      <c r="U4" s="68"/>
      <c r="V4" s="47">
        <v>485</v>
      </c>
      <c r="W4" s="48">
        <v>0</v>
      </c>
      <c r="X4" s="48">
        <v>0</v>
      </c>
      <c r="Y4" s="107">
        <v>0</v>
      </c>
    </row>
    <row r="5" spans="2:26" x14ac:dyDescent="0.25">
      <c r="B5" s="145" t="s">
        <v>4</v>
      </c>
      <c r="D5" s="108" t="s">
        <v>172</v>
      </c>
      <c r="E5" s="108"/>
      <c r="F5" s="145" t="s">
        <v>64</v>
      </c>
      <c r="I5" s="158">
        <v>2.1594209917983855</v>
      </c>
      <c r="J5" s="64"/>
      <c r="K5" s="145" t="s">
        <v>61</v>
      </c>
      <c r="M5" s="64">
        <v>3.004</v>
      </c>
      <c r="O5" s="6" t="s">
        <v>62</v>
      </c>
      <c r="R5" s="64">
        <v>0.114</v>
      </c>
      <c r="T5" s="69" t="s">
        <v>60</v>
      </c>
      <c r="V5" s="146">
        <v>0</v>
      </c>
      <c r="W5" s="147">
        <v>0</v>
      </c>
      <c r="X5" s="147">
        <v>0</v>
      </c>
      <c r="Y5" s="99">
        <v>30</v>
      </c>
    </row>
    <row r="6" spans="2:26" x14ac:dyDescent="0.25">
      <c r="B6" s="145" t="s">
        <v>63</v>
      </c>
      <c r="D6" s="109">
        <v>1800</v>
      </c>
      <c r="E6" s="109"/>
      <c r="F6" s="145" t="s">
        <v>67</v>
      </c>
      <c r="I6" s="158">
        <v>2.4473670842569271</v>
      </c>
      <c r="J6" s="64"/>
      <c r="K6" s="145" t="s">
        <v>66</v>
      </c>
      <c r="M6" s="64">
        <v>257.077</v>
      </c>
      <c r="T6" s="69" t="s">
        <v>65</v>
      </c>
      <c r="V6" s="146">
        <v>0</v>
      </c>
      <c r="W6" s="147">
        <v>70</v>
      </c>
      <c r="X6" s="147">
        <v>24</v>
      </c>
      <c r="Y6" s="99">
        <v>35</v>
      </c>
    </row>
    <row r="7" spans="2:26" x14ac:dyDescent="0.25">
      <c r="B7" s="145" t="s">
        <v>61</v>
      </c>
      <c r="D7" s="110">
        <v>3.004</v>
      </c>
      <c r="E7" s="110"/>
      <c r="F7" s="145" t="s">
        <v>142</v>
      </c>
      <c r="I7" s="168">
        <v>1.9479167894581404E-3</v>
      </c>
      <c r="J7" s="64"/>
      <c r="K7" s="145" t="s">
        <v>113</v>
      </c>
      <c r="M7" s="64">
        <v>0.12980429842484673</v>
      </c>
      <c r="O7" s="70" t="s">
        <v>114</v>
      </c>
      <c r="T7" s="69" t="s">
        <v>68</v>
      </c>
      <c r="V7" s="146">
        <v>0</v>
      </c>
      <c r="W7" s="147">
        <v>0</v>
      </c>
      <c r="X7" s="147">
        <v>0</v>
      </c>
      <c r="Y7" s="99">
        <v>30</v>
      </c>
    </row>
    <row r="8" spans="2:26" ht="15.75" thickBot="1" x14ac:dyDescent="0.3">
      <c r="B8" s="145" t="s">
        <v>70</v>
      </c>
      <c r="D8" s="32" t="s">
        <v>143</v>
      </c>
      <c r="E8" s="32"/>
      <c r="F8" s="145" t="s">
        <v>144</v>
      </c>
      <c r="I8" s="168">
        <v>1.3445831881241687E-3</v>
      </c>
      <c r="J8" s="64"/>
      <c r="K8" s="145" t="s">
        <v>69</v>
      </c>
      <c r="M8" s="64">
        <v>7.7233978416432023E-2</v>
      </c>
      <c r="O8" s="6" t="s">
        <v>72</v>
      </c>
      <c r="R8" s="71">
        <v>12</v>
      </c>
      <c r="T8" s="67" t="s">
        <v>71</v>
      </c>
      <c r="U8" s="68"/>
      <c r="V8" s="47">
        <v>0</v>
      </c>
      <c r="W8" s="48">
        <v>50</v>
      </c>
      <c r="X8" s="48">
        <v>0</v>
      </c>
      <c r="Y8" s="107">
        <v>25</v>
      </c>
    </row>
    <row r="9" spans="2:26" x14ac:dyDescent="0.25">
      <c r="B9" s="145" t="s">
        <v>73</v>
      </c>
      <c r="D9" s="32" t="s">
        <v>167</v>
      </c>
      <c r="E9" s="32"/>
      <c r="F9" s="145" t="s">
        <v>115</v>
      </c>
      <c r="I9" s="168">
        <v>1.2066361052609173E-3</v>
      </c>
      <c r="J9" s="111"/>
      <c r="K9" s="145" t="s">
        <v>75</v>
      </c>
      <c r="M9" s="64">
        <v>1.3911136417629437</v>
      </c>
      <c r="O9" s="6" t="s">
        <v>76</v>
      </c>
      <c r="R9" s="71">
        <v>347</v>
      </c>
      <c r="T9" s="65" t="s">
        <v>74</v>
      </c>
      <c r="U9" s="66"/>
      <c r="V9" s="72"/>
      <c r="W9" s="73">
        <v>70</v>
      </c>
      <c r="X9" s="73">
        <v>24</v>
      </c>
      <c r="Y9" s="74">
        <v>30.310889132455355</v>
      </c>
    </row>
    <row r="10" spans="2:26" ht="15.75" thickBot="1" x14ac:dyDescent="0.3">
      <c r="B10" s="145" t="s">
        <v>77</v>
      </c>
      <c r="D10" s="32" t="s">
        <v>110</v>
      </c>
      <c r="E10" s="32"/>
      <c r="F10" s="145" t="s">
        <v>109</v>
      </c>
      <c r="I10" s="168">
        <v>1.5619288054621261E-2</v>
      </c>
      <c r="J10" s="155"/>
      <c r="K10" s="145" t="s">
        <v>168</v>
      </c>
      <c r="M10" s="158">
        <v>11.212603000157836</v>
      </c>
      <c r="O10" s="6"/>
      <c r="R10" s="71"/>
      <c r="T10" s="69" t="s">
        <v>78</v>
      </c>
      <c r="V10" s="146"/>
      <c r="W10" s="156">
        <v>50</v>
      </c>
      <c r="X10" s="147"/>
      <c r="Y10" s="148">
        <v>21.650635094610969</v>
      </c>
    </row>
    <row r="11" spans="2:26" ht="15.75" thickBot="1" x14ac:dyDescent="0.3">
      <c r="D11" s="6"/>
      <c r="E11" s="6"/>
      <c r="T11" s="76" t="s">
        <v>79</v>
      </c>
      <c r="U11" s="77"/>
      <c r="V11" s="192">
        <v>371.53155491270428</v>
      </c>
      <c r="W11" s="193"/>
      <c r="X11" s="193"/>
      <c r="Y11" s="194"/>
    </row>
    <row r="12" spans="2:26" ht="15.75" thickBot="1" x14ac:dyDescent="0.3">
      <c r="D12" s="6"/>
      <c r="E12" s="6"/>
      <c r="F12" s="112"/>
      <c r="G12" s="112"/>
      <c r="K12" s="64"/>
    </row>
    <row r="13" spans="2:26" ht="15.75" thickBot="1" x14ac:dyDescent="0.3">
      <c r="B13" s="184" t="s">
        <v>80</v>
      </c>
      <c r="C13" s="185"/>
      <c r="D13" s="186"/>
      <c r="E13" s="177"/>
      <c r="F13" s="78" t="s">
        <v>102</v>
      </c>
      <c r="G13" s="184" t="s">
        <v>116</v>
      </c>
      <c r="H13" s="185"/>
      <c r="I13" s="185"/>
      <c r="J13" s="185"/>
      <c r="K13" s="185"/>
      <c r="L13" s="185"/>
      <c r="M13" s="187"/>
      <c r="N13" s="189" t="s">
        <v>145</v>
      </c>
      <c r="O13" s="189"/>
      <c r="P13" s="189"/>
      <c r="Q13" s="189"/>
      <c r="R13" s="189"/>
      <c r="S13" s="190"/>
      <c r="T13" s="188" t="s">
        <v>146</v>
      </c>
      <c r="U13" s="189"/>
      <c r="V13" s="189"/>
      <c r="W13" s="189"/>
      <c r="X13" s="189"/>
      <c r="Y13" s="189"/>
      <c r="Z13" s="190"/>
    </row>
    <row r="14" spans="2:26" ht="69.75" customHeight="1" x14ac:dyDescent="0.25">
      <c r="B14" s="9" t="s">
        <v>81</v>
      </c>
      <c r="C14" s="10" t="s">
        <v>82</v>
      </c>
      <c r="D14" s="79" t="s">
        <v>83</v>
      </c>
      <c r="E14" s="41" t="s">
        <v>117</v>
      </c>
      <c r="F14" s="178" t="s">
        <v>47</v>
      </c>
      <c r="G14" s="9" t="s">
        <v>118</v>
      </c>
      <c r="H14" s="40" t="s">
        <v>119</v>
      </c>
      <c r="I14" s="40" t="s">
        <v>120</v>
      </c>
      <c r="J14" s="40" t="s">
        <v>121</v>
      </c>
      <c r="K14" s="40" t="s">
        <v>122</v>
      </c>
      <c r="L14" s="10" t="s">
        <v>123</v>
      </c>
      <c r="M14" s="11" t="s">
        <v>124</v>
      </c>
      <c r="N14" s="80" t="s">
        <v>82</v>
      </c>
      <c r="O14" s="10" t="s">
        <v>83</v>
      </c>
      <c r="P14" s="10" t="s">
        <v>147</v>
      </c>
      <c r="Q14" s="10" t="s">
        <v>125</v>
      </c>
      <c r="R14" s="10" t="s">
        <v>126</v>
      </c>
      <c r="S14" s="11" t="s">
        <v>148</v>
      </c>
      <c r="T14" s="9" t="s">
        <v>84</v>
      </c>
      <c r="U14" s="10" t="s">
        <v>85</v>
      </c>
      <c r="V14" s="10" t="s">
        <v>86</v>
      </c>
      <c r="W14" s="10" t="s">
        <v>87</v>
      </c>
      <c r="X14" s="10" t="s">
        <v>88</v>
      </c>
      <c r="Y14" s="10" t="s">
        <v>89</v>
      </c>
      <c r="Z14" s="11" t="s">
        <v>149</v>
      </c>
    </row>
    <row r="15" spans="2:26" ht="15.75" thickBot="1" x14ac:dyDescent="0.3">
      <c r="B15" s="13" t="s">
        <v>90</v>
      </c>
      <c r="C15" s="14" t="s">
        <v>91</v>
      </c>
      <c r="D15" s="81" t="s">
        <v>91</v>
      </c>
      <c r="E15" s="15" t="s">
        <v>127</v>
      </c>
      <c r="F15" s="82" t="s">
        <v>5</v>
      </c>
      <c r="G15" s="13" t="s">
        <v>128</v>
      </c>
      <c r="H15" s="14" t="s">
        <v>129</v>
      </c>
      <c r="I15" s="14" t="s">
        <v>129</v>
      </c>
      <c r="J15" s="14" t="s">
        <v>129</v>
      </c>
      <c r="K15" s="14" t="s">
        <v>92</v>
      </c>
      <c r="L15" s="127" t="s">
        <v>92</v>
      </c>
      <c r="M15" s="128" t="s">
        <v>92</v>
      </c>
      <c r="N15" s="83" t="s">
        <v>91</v>
      </c>
      <c r="O15" s="16" t="s">
        <v>91</v>
      </c>
      <c r="P15" s="14" t="s">
        <v>92</v>
      </c>
      <c r="Q15" s="14" t="s">
        <v>92</v>
      </c>
      <c r="R15" s="14" t="s">
        <v>92</v>
      </c>
      <c r="S15" s="15" t="s">
        <v>92</v>
      </c>
      <c r="T15" s="169"/>
      <c r="U15" s="14" t="s">
        <v>90</v>
      </c>
      <c r="V15" s="14" t="s">
        <v>90</v>
      </c>
      <c r="W15" s="14" t="s">
        <v>90</v>
      </c>
      <c r="X15" s="14" t="s">
        <v>6</v>
      </c>
      <c r="Y15" s="14" t="s">
        <v>6</v>
      </c>
      <c r="Z15" s="170"/>
    </row>
    <row r="16" spans="2:26" x14ac:dyDescent="0.25">
      <c r="B16" s="90">
        <v>1.4646576642990112</v>
      </c>
      <c r="C16" s="86">
        <v>0</v>
      </c>
      <c r="D16" s="84">
        <v>0</v>
      </c>
      <c r="E16" s="129">
        <v>32.216667175292969</v>
      </c>
      <c r="F16" s="85">
        <v>73.561544721023523</v>
      </c>
      <c r="G16" s="130"/>
      <c r="H16" s="153"/>
      <c r="I16" s="153"/>
      <c r="J16" s="153"/>
      <c r="K16" s="153"/>
      <c r="L16" s="153"/>
      <c r="M16" s="154"/>
      <c r="N16" s="87"/>
      <c r="O16" s="86"/>
      <c r="P16" s="86"/>
      <c r="Q16" s="149"/>
      <c r="R16" s="149"/>
      <c r="S16" s="88"/>
      <c r="T16" s="171"/>
      <c r="U16" s="89"/>
      <c r="V16" s="89"/>
      <c r="W16" s="89"/>
      <c r="X16" s="149"/>
      <c r="Y16" s="149"/>
      <c r="Z16" s="88"/>
    </row>
    <row r="17" spans="2:26" x14ac:dyDescent="0.25">
      <c r="B17" s="90">
        <v>1.4895179271697998</v>
      </c>
      <c r="C17" s="86">
        <v>1.2260758376214653E-4</v>
      </c>
      <c r="D17" s="84">
        <v>1.2260758376214653E-4</v>
      </c>
      <c r="E17" s="129">
        <v>32.799999237060547</v>
      </c>
      <c r="F17" s="85">
        <v>72.333773197071153</v>
      </c>
      <c r="G17" s="131"/>
      <c r="H17" s="149">
        <v>1.3911136417629437</v>
      </c>
      <c r="I17" s="149">
        <v>1.2274415306652204</v>
      </c>
      <c r="J17" s="149">
        <v>0.12980429842484673</v>
      </c>
      <c r="K17" s="89">
        <v>9.3309629442169154E-2</v>
      </c>
      <c r="L17" s="97">
        <v>1</v>
      </c>
      <c r="M17" s="172">
        <v>1</v>
      </c>
      <c r="N17" s="91">
        <v>0</v>
      </c>
      <c r="O17" s="86">
        <v>0</v>
      </c>
      <c r="P17" s="86">
        <v>0</v>
      </c>
      <c r="Q17" s="149">
        <v>0</v>
      </c>
      <c r="R17" s="149">
        <v>1</v>
      </c>
      <c r="S17" s="92">
        <v>0</v>
      </c>
      <c r="T17" s="171">
        <v>8.5198250371443132E-4</v>
      </c>
      <c r="U17" s="89">
        <v>0.28064345467909257</v>
      </c>
      <c r="V17" s="89">
        <v>9.6220613032831748E-2</v>
      </c>
      <c r="W17" s="89">
        <v>0.1215221805789605</v>
      </c>
      <c r="X17" s="149">
        <v>1.1036540352548585</v>
      </c>
      <c r="Y17" s="149">
        <v>0.80512466506297065</v>
      </c>
      <c r="Z17" s="99">
        <v>0</v>
      </c>
    </row>
    <row r="18" spans="2:26" x14ac:dyDescent="0.25">
      <c r="B18" s="90">
        <v>1.7193349599838257</v>
      </c>
      <c r="C18" s="86">
        <v>6.5820914460346103E-4</v>
      </c>
      <c r="D18" s="84">
        <v>7.8081672836560756E-4</v>
      </c>
      <c r="E18" s="129">
        <v>33.5</v>
      </c>
      <c r="F18" s="85">
        <v>62.665037522677402</v>
      </c>
      <c r="G18" s="131"/>
      <c r="H18" s="149">
        <v>1.3911136417629437</v>
      </c>
      <c r="I18" s="149">
        <v>1.2274415306652204</v>
      </c>
      <c r="J18" s="149">
        <v>0.12980429842484673</v>
      </c>
      <c r="K18" s="89">
        <v>9.3309629442169154E-2</v>
      </c>
      <c r="L18" s="97">
        <v>1</v>
      </c>
      <c r="M18" s="172">
        <v>1</v>
      </c>
      <c r="N18" s="91">
        <v>0</v>
      </c>
      <c r="O18" s="86">
        <v>0</v>
      </c>
      <c r="P18" s="86">
        <v>0</v>
      </c>
      <c r="Q18" s="149">
        <v>0</v>
      </c>
      <c r="R18" s="149">
        <v>1</v>
      </c>
      <c r="S18" s="92">
        <v>0</v>
      </c>
      <c r="T18" s="171">
        <v>9.8343688327403797E-4</v>
      </c>
      <c r="U18" s="89">
        <v>0.32394459179337082</v>
      </c>
      <c r="V18" s="89">
        <v>0.11106671718629857</v>
      </c>
      <c r="W18" s="89">
        <v>0.14027212295581959</v>
      </c>
      <c r="X18" s="149">
        <v>1.2739394059289864</v>
      </c>
      <c r="Y18" s="149">
        <v>0.92934923875147391</v>
      </c>
      <c r="Z18" s="99">
        <v>0</v>
      </c>
    </row>
    <row r="19" spans="2:26" x14ac:dyDescent="0.25">
      <c r="B19" s="90">
        <v>2.0042171478271484</v>
      </c>
      <c r="C19" s="86">
        <v>7.7436357969418168E-4</v>
      </c>
      <c r="D19" s="84">
        <v>1.5551803080597892E-3</v>
      </c>
      <c r="E19" s="129">
        <v>34.25</v>
      </c>
      <c r="F19" s="85">
        <v>53.757580604223797</v>
      </c>
      <c r="G19" s="131"/>
      <c r="H19" s="149">
        <v>1.3911136417629437</v>
      </c>
      <c r="I19" s="149">
        <v>1.2274415306652204</v>
      </c>
      <c r="J19" s="149">
        <v>0.12980429842484673</v>
      </c>
      <c r="K19" s="89">
        <v>9.3309629442169154E-2</v>
      </c>
      <c r="L19" s="97">
        <v>1</v>
      </c>
      <c r="M19" s="172">
        <v>1</v>
      </c>
      <c r="N19" s="91">
        <v>0</v>
      </c>
      <c r="O19" s="86">
        <v>0</v>
      </c>
      <c r="P19" s="86">
        <v>0</v>
      </c>
      <c r="Q19" s="149">
        <v>0</v>
      </c>
      <c r="R19" s="149">
        <v>1</v>
      </c>
      <c r="S19" s="92">
        <v>0</v>
      </c>
      <c r="T19" s="171">
        <v>1.1463891882573002E-3</v>
      </c>
      <c r="U19" s="89">
        <v>0.37762116099408316</v>
      </c>
      <c r="V19" s="89">
        <v>0.12947011234082853</v>
      </c>
      <c r="W19" s="89">
        <v>0.16351475921372471</v>
      </c>
      <c r="X19" s="149">
        <v>1.4850270376171808</v>
      </c>
      <c r="Y19" s="149">
        <v>1.083339396294501</v>
      </c>
      <c r="Z19" s="99">
        <v>0</v>
      </c>
    </row>
    <row r="20" spans="2:26" x14ac:dyDescent="0.25">
      <c r="B20" s="90">
        <v>2.3354191780090332</v>
      </c>
      <c r="C20" s="86">
        <v>7.420986657962203E-4</v>
      </c>
      <c r="D20" s="84">
        <v>2.2972789738560095E-3</v>
      </c>
      <c r="E20" s="129">
        <v>35.033332824707031</v>
      </c>
      <c r="F20" s="85">
        <v>46.133682851982549</v>
      </c>
      <c r="G20" s="131"/>
      <c r="H20" s="149">
        <v>1.3911136417629437</v>
      </c>
      <c r="I20" s="149">
        <v>1.2274415306652204</v>
      </c>
      <c r="J20" s="149">
        <v>0.12980429842484673</v>
      </c>
      <c r="K20" s="89">
        <v>9.3309629442169154E-2</v>
      </c>
      <c r="L20" s="97">
        <v>1</v>
      </c>
      <c r="M20" s="172">
        <v>1</v>
      </c>
      <c r="N20" s="91">
        <v>0</v>
      </c>
      <c r="O20" s="86">
        <v>0</v>
      </c>
      <c r="P20" s="86">
        <v>0</v>
      </c>
      <c r="Q20" s="149">
        <v>0</v>
      </c>
      <c r="R20" s="149">
        <v>1</v>
      </c>
      <c r="S20" s="92">
        <v>0</v>
      </c>
      <c r="T20" s="171">
        <v>1.3358376219232222E-3</v>
      </c>
      <c r="U20" s="89">
        <v>0.44002556798102294</v>
      </c>
      <c r="V20" s="89">
        <v>0.15086590902206501</v>
      </c>
      <c r="W20" s="89">
        <v>0.1905366600931212</v>
      </c>
      <c r="X20" s="149">
        <v>1.7304376268916632</v>
      </c>
      <c r="Y20" s="149">
        <v>1.2623684327324431</v>
      </c>
      <c r="Z20" s="99">
        <v>0</v>
      </c>
    </row>
    <row r="21" spans="2:26" x14ac:dyDescent="0.25">
      <c r="B21" s="90">
        <v>2.7207956314086914</v>
      </c>
      <c r="C21" s="86">
        <v>6.7756813950836658E-4</v>
      </c>
      <c r="D21" s="84">
        <v>2.9748471133643761E-3</v>
      </c>
      <c r="E21" s="129">
        <v>35.866664886474609</v>
      </c>
      <c r="F21" s="85">
        <v>39.599098597608815</v>
      </c>
      <c r="G21" s="131"/>
      <c r="H21" s="149">
        <v>1.3911136417629437</v>
      </c>
      <c r="I21" s="149">
        <v>1.2274415306652204</v>
      </c>
      <c r="J21" s="149">
        <v>0.12980429842484673</v>
      </c>
      <c r="K21" s="89">
        <v>9.3309629442169154E-2</v>
      </c>
      <c r="L21" s="97">
        <v>1</v>
      </c>
      <c r="M21" s="172">
        <v>1</v>
      </c>
      <c r="N21" s="91">
        <v>0</v>
      </c>
      <c r="O21" s="86">
        <v>0</v>
      </c>
      <c r="P21" s="86">
        <v>0</v>
      </c>
      <c r="Q21" s="149">
        <v>0</v>
      </c>
      <c r="R21" s="149">
        <v>1</v>
      </c>
      <c r="S21" s="92">
        <v>0</v>
      </c>
      <c r="T21" s="171">
        <v>1.5562755561126294E-3</v>
      </c>
      <c r="U21" s="89">
        <v>0.51263793164286353</v>
      </c>
      <c r="V21" s="89">
        <v>0.17576157656326749</v>
      </c>
      <c r="W21" s="89">
        <v>0.2219787358731152</v>
      </c>
      <c r="X21" s="149">
        <v>2.015991866011261</v>
      </c>
      <c r="Y21" s="149">
        <v>1.4706825907787071</v>
      </c>
      <c r="Z21" s="99">
        <v>0</v>
      </c>
    </row>
    <row r="22" spans="2:26" x14ac:dyDescent="0.25">
      <c r="B22" s="90">
        <v>3.1714408397674561</v>
      </c>
      <c r="C22" s="86">
        <v>6.25943997874856E-4</v>
      </c>
      <c r="D22" s="84">
        <v>3.6007911112392321E-3</v>
      </c>
      <c r="E22" s="129">
        <v>36.683334350585938</v>
      </c>
      <c r="F22" s="85">
        <v>33.972126406610109</v>
      </c>
      <c r="G22" s="131"/>
      <c r="H22" s="149">
        <v>1.3911136417629437</v>
      </c>
      <c r="I22" s="149">
        <v>1.2274415306652204</v>
      </c>
      <c r="J22" s="149">
        <v>0.12980429842484673</v>
      </c>
      <c r="K22" s="89">
        <v>9.3309629442169154E-2</v>
      </c>
      <c r="L22" s="97">
        <v>1</v>
      </c>
      <c r="M22" s="172">
        <v>1</v>
      </c>
      <c r="N22" s="91">
        <v>0</v>
      </c>
      <c r="O22" s="86">
        <v>0</v>
      </c>
      <c r="P22" s="86">
        <v>0</v>
      </c>
      <c r="Q22" s="149">
        <v>0</v>
      </c>
      <c r="R22" s="149">
        <v>1</v>
      </c>
      <c r="S22" s="92">
        <v>0</v>
      </c>
      <c r="T22" s="171">
        <v>1.814049213580032E-3</v>
      </c>
      <c r="U22" s="89">
        <v>0.59754870086819578</v>
      </c>
      <c r="V22" s="89">
        <v>0.20487384029766714</v>
      </c>
      <c r="W22" s="89">
        <v>0.25874617747512302</v>
      </c>
      <c r="X22" s="149">
        <v>2.3499106213917811</v>
      </c>
      <c r="Y22" s="149">
        <v>1.7142790598677751</v>
      </c>
      <c r="Z22" s="99">
        <v>0</v>
      </c>
    </row>
    <row r="23" spans="2:26" x14ac:dyDescent="0.25">
      <c r="B23" s="90">
        <v>3.6939949989318848</v>
      </c>
      <c r="C23" s="86">
        <v>6.8402150645852089E-4</v>
      </c>
      <c r="D23" s="84">
        <v>4.284812617697753E-3</v>
      </c>
      <c r="E23" s="129">
        <v>37.549999237060547</v>
      </c>
      <c r="F23" s="85">
        <v>29.16632664079938</v>
      </c>
      <c r="G23" s="131"/>
      <c r="H23" s="149">
        <v>1.3911136417629437</v>
      </c>
      <c r="I23" s="149">
        <v>1.2274415306652204</v>
      </c>
      <c r="J23" s="149">
        <v>0.12980429842484673</v>
      </c>
      <c r="K23" s="89">
        <v>9.3309629442169154E-2</v>
      </c>
      <c r="L23" s="97">
        <v>1</v>
      </c>
      <c r="M23" s="172">
        <v>1</v>
      </c>
      <c r="N23" s="91">
        <v>0</v>
      </c>
      <c r="O23" s="86">
        <v>0</v>
      </c>
      <c r="P23" s="86">
        <v>0</v>
      </c>
      <c r="Q23" s="149">
        <v>0</v>
      </c>
      <c r="R23" s="149">
        <v>1</v>
      </c>
      <c r="S23" s="92">
        <v>0</v>
      </c>
      <c r="T23" s="171">
        <v>2.1129540908777075E-3</v>
      </c>
      <c r="U23" s="89">
        <v>0.69600811408329011</v>
      </c>
      <c r="V23" s="89">
        <v>0.2386313533999852</v>
      </c>
      <c r="W23" s="89">
        <v>0.30138035401811353</v>
      </c>
      <c r="X23" s="149">
        <v>2.7371105610017028</v>
      </c>
      <c r="Y23" s="149">
        <v>1.9967445895832097</v>
      </c>
      <c r="Z23" s="99">
        <v>0</v>
      </c>
    </row>
    <row r="24" spans="2:26" x14ac:dyDescent="0.25">
      <c r="B24" s="90">
        <v>4.3018193244934082</v>
      </c>
      <c r="C24" s="86">
        <v>7.8726932406425476E-4</v>
      </c>
      <c r="D24" s="84">
        <v>5.0720819417620078E-3</v>
      </c>
      <c r="E24" s="129">
        <v>38.416667938232422</v>
      </c>
      <c r="F24" s="85">
        <v>25.045389448847708</v>
      </c>
      <c r="G24" s="131"/>
      <c r="H24" s="149">
        <v>1.3911136417629437</v>
      </c>
      <c r="I24" s="149">
        <v>1.2274415306652204</v>
      </c>
      <c r="J24" s="149">
        <v>0.12980429842484673</v>
      </c>
      <c r="K24" s="89">
        <v>9.3309629442169154E-2</v>
      </c>
      <c r="L24" s="97">
        <v>1</v>
      </c>
      <c r="M24" s="172">
        <v>1</v>
      </c>
      <c r="N24" s="91">
        <v>0</v>
      </c>
      <c r="O24" s="86">
        <v>0</v>
      </c>
      <c r="P24" s="86">
        <v>0</v>
      </c>
      <c r="Q24" s="149">
        <v>0</v>
      </c>
      <c r="R24" s="149">
        <v>1</v>
      </c>
      <c r="S24" s="92">
        <v>0</v>
      </c>
      <c r="T24" s="171">
        <v>2.4606169258185704E-3</v>
      </c>
      <c r="U24" s="89">
        <v>0.81052842246515611</v>
      </c>
      <c r="V24" s="89">
        <v>0.27789545913091068</v>
      </c>
      <c r="W24" s="89">
        <v>0.3509691021720755</v>
      </c>
      <c r="X24" s="149">
        <v>3.1874713243011756</v>
      </c>
      <c r="Y24" s="149">
        <v>2.325286457891842</v>
      </c>
      <c r="Z24" s="99">
        <v>0</v>
      </c>
    </row>
    <row r="25" spans="2:26" x14ac:dyDescent="0.25">
      <c r="B25" s="90">
        <v>5.0090856552124023</v>
      </c>
      <c r="C25" s="86">
        <v>7.2919251397252083E-4</v>
      </c>
      <c r="D25" s="84">
        <v>5.8012744557345286E-3</v>
      </c>
      <c r="E25" s="129">
        <v>39.283332824707031</v>
      </c>
      <c r="F25" s="85">
        <v>21.509704031246269</v>
      </c>
      <c r="G25" s="131"/>
      <c r="H25" s="149">
        <v>1.3911136417629437</v>
      </c>
      <c r="I25" s="149">
        <v>1.2274415306652204</v>
      </c>
      <c r="J25" s="149">
        <v>0.12980429842484673</v>
      </c>
      <c r="K25" s="89">
        <v>9.3309629442169154E-2</v>
      </c>
      <c r="L25" s="97">
        <v>1</v>
      </c>
      <c r="M25" s="172">
        <v>1</v>
      </c>
      <c r="N25" s="91">
        <v>0</v>
      </c>
      <c r="O25" s="86">
        <v>0</v>
      </c>
      <c r="P25" s="86">
        <v>0</v>
      </c>
      <c r="Q25" s="149">
        <v>0</v>
      </c>
      <c r="R25" s="149">
        <v>1</v>
      </c>
      <c r="S25" s="92">
        <v>0</v>
      </c>
      <c r="T25" s="171">
        <v>2.8650840151974808E-3</v>
      </c>
      <c r="U25" s="89">
        <v>0.94376008012527812</v>
      </c>
      <c r="V25" s="89">
        <v>0.32357488461438111</v>
      </c>
      <c r="W25" s="89">
        <v>0.40866010223306415</v>
      </c>
      <c r="X25" s="149">
        <v>3.7114160454364868</v>
      </c>
      <c r="Y25" s="149">
        <v>2.7075084265889133</v>
      </c>
      <c r="Z25" s="99">
        <v>0</v>
      </c>
    </row>
    <row r="26" spans="2:26" x14ac:dyDescent="0.25">
      <c r="B26" s="90">
        <v>5.8327174186706543</v>
      </c>
      <c r="C26" s="86">
        <v>5.6141335517168045E-4</v>
      </c>
      <c r="D26" s="84">
        <v>6.3626878109062091E-3</v>
      </c>
      <c r="E26" s="129">
        <v>40.183334350585938</v>
      </c>
      <c r="F26" s="85">
        <v>18.474132279329833</v>
      </c>
      <c r="G26" s="131"/>
      <c r="H26" s="149">
        <v>1.3911136417629437</v>
      </c>
      <c r="I26" s="149">
        <v>1.2274415306652204</v>
      </c>
      <c r="J26" s="149">
        <v>0.12980429842484673</v>
      </c>
      <c r="K26" s="89">
        <v>9.3309629442169154E-2</v>
      </c>
      <c r="L26" s="97">
        <v>1</v>
      </c>
      <c r="M26" s="172">
        <v>1</v>
      </c>
      <c r="N26" s="91">
        <v>0</v>
      </c>
      <c r="O26" s="86">
        <v>0</v>
      </c>
      <c r="P26" s="86">
        <v>0</v>
      </c>
      <c r="Q26" s="149">
        <v>0</v>
      </c>
      <c r="R26" s="149">
        <v>1</v>
      </c>
      <c r="S26" s="92">
        <v>0</v>
      </c>
      <c r="T26" s="171">
        <v>3.3358594741959963E-3</v>
      </c>
      <c r="U26" s="89">
        <v>1.0988337472668783</v>
      </c>
      <c r="V26" s="89">
        <v>0.37674299906292974</v>
      </c>
      <c r="W26" s="89">
        <v>0.47580896983438314</v>
      </c>
      <c r="X26" s="149">
        <v>4.321256309476488</v>
      </c>
      <c r="Y26" s="149">
        <v>3.1523918978967829</v>
      </c>
      <c r="Z26" s="99">
        <v>0</v>
      </c>
    </row>
    <row r="27" spans="2:26" x14ac:dyDescent="0.25">
      <c r="B27" s="90">
        <v>6.7889924049377441</v>
      </c>
      <c r="C27" s="86">
        <v>5.6141382083296776E-4</v>
      </c>
      <c r="D27" s="84">
        <v>6.9241016317391768E-3</v>
      </c>
      <c r="E27" s="129">
        <v>41.116664886474609</v>
      </c>
      <c r="F27" s="85">
        <v>15.875773120903935</v>
      </c>
      <c r="G27" s="131"/>
      <c r="H27" s="149">
        <v>1.3911136417629437</v>
      </c>
      <c r="I27" s="149">
        <v>1.2274415306652204</v>
      </c>
      <c r="J27" s="149">
        <v>0.12980429842484673</v>
      </c>
      <c r="K27" s="89">
        <v>9.3309629442169154E-2</v>
      </c>
      <c r="L27" s="97">
        <v>1</v>
      </c>
      <c r="M27" s="172">
        <v>1</v>
      </c>
      <c r="N27" s="91">
        <v>0</v>
      </c>
      <c r="O27" s="86">
        <v>0</v>
      </c>
      <c r="P27" s="86">
        <v>0</v>
      </c>
      <c r="Q27" s="149">
        <v>0</v>
      </c>
      <c r="R27" s="149">
        <v>1</v>
      </c>
      <c r="S27" s="92">
        <v>0</v>
      </c>
      <c r="T27" s="171">
        <v>3.8818335788892637E-3</v>
      </c>
      <c r="U27" s="89">
        <v>1.2786778851903973</v>
      </c>
      <c r="V27" s="89">
        <v>0.43840384635099339</v>
      </c>
      <c r="W27" s="89">
        <v>0.55368376591612301</v>
      </c>
      <c r="X27" s="149">
        <v>5.0285085372656066</v>
      </c>
      <c r="Y27" s="149">
        <v>3.6683381952183534</v>
      </c>
      <c r="Z27" s="99">
        <v>0</v>
      </c>
    </row>
    <row r="28" spans="2:26" x14ac:dyDescent="0.25">
      <c r="B28" s="90">
        <v>7.9017171859741211</v>
      </c>
      <c r="C28" s="86">
        <v>5.4850755259394646E-4</v>
      </c>
      <c r="D28" s="84">
        <v>7.4726091843331233E-3</v>
      </c>
      <c r="E28" s="129">
        <v>42.049999237060547</v>
      </c>
      <c r="F28" s="85">
        <v>13.647114193125514</v>
      </c>
      <c r="G28" s="131"/>
      <c r="H28" s="149">
        <v>1.3911136417629437</v>
      </c>
      <c r="I28" s="149">
        <v>1.2274415306652204</v>
      </c>
      <c r="J28" s="149">
        <v>0.12980429842484673</v>
      </c>
      <c r="K28" s="89">
        <v>9.3309629442169154E-2</v>
      </c>
      <c r="L28" s="97">
        <v>1</v>
      </c>
      <c r="M28" s="172">
        <v>1</v>
      </c>
      <c r="N28" s="91">
        <v>0</v>
      </c>
      <c r="O28" s="86">
        <v>0</v>
      </c>
      <c r="P28" s="86">
        <v>0</v>
      </c>
      <c r="Q28" s="149">
        <v>0</v>
      </c>
      <c r="R28" s="149">
        <v>1</v>
      </c>
      <c r="S28" s="92">
        <v>0</v>
      </c>
      <c r="T28" s="171">
        <v>4.515761231234954E-3</v>
      </c>
      <c r="U28" s="89">
        <v>1.4874939648578418</v>
      </c>
      <c r="V28" s="89">
        <v>0.50999793080840294</v>
      </c>
      <c r="W28" s="89">
        <v>0.64410378077146413</v>
      </c>
      <c r="X28" s="149">
        <v>5.8496953674184784</v>
      </c>
      <c r="Y28" s="149">
        <v>4.2674007188544651</v>
      </c>
      <c r="Z28" s="99">
        <v>0</v>
      </c>
    </row>
    <row r="29" spans="2:26" x14ac:dyDescent="0.25">
      <c r="B29" s="90">
        <v>9.19842529296875</v>
      </c>
      <c r="C29" s="86">
        <v>5.2914861589670181E-4</v>
      </c>
      <c r="D29" s="84">
        <v>8.0017578002298251E-3</v>
      </c>
      <c r="E29" s="129">
        <v>43.033332824707031</v>
      </c>
      <c r="F29" s="85">
        <v>11.734366814420273</v>
      </c>
      <c r="G29" s="131"/>
      <c r="H29" s="149">
        <v>1.3911136417629437</v>
      </c>
      <c r="I29" s="149">
        <v>1.2274415306652204</v>
      </c>
      <c r="J29" s="149">
        <v>0.12980429842484673</v>
      </c>
      <c r="K29" s="89">
        <v>9.3309629442169154E-2</v>
      </c>
      <c r="L29" s="97">
        <v>1</v>
      </c>
      <c r="M29" s="172">
        <v>1</v>
      </c>
      <c r="N29" s="91">
        <v>0</v>
      </c>
      <c r="O29" s="86">
        <v>0</v>
      </c>
      <c r="P29" s="86">
        <v>0</v>
      </c>
      <c r="Q29" s="149">
        <v>0</v>
      </c>
      <c r="R29" s="149">
        <v>1</v>
      </c>
      <c r="S29" s="92">
        <v>0</v>
      </c>
      <c r="T29" s="171">
        <v>5.2518478556354171E-3</v>
      </c>
      <c r="U29" s="89">
        <v>1.729961260036075</v>
      </c>
      <c r="V29" s="89">
        <v>0.59312957486951134</v>
      </c>
      <c r="W29" s="89">
        <v>0.74909519937708913</v>
      </c>
      <c r="X29" s="149">
        <v>6.8032184383441141</v>
      </c>
      <c r="Y29" s="149">
        <v>4.9630036148575929</v>
      </c>
      <c r="Z29" s="99">
        <v>0</v>
      </c>
    </row>
    <row r="30" spans="2:26" x14ac:dyDescent="0.25">
      <c r="B30" s="90">
        <v>10.70503044128418</v>
      </c>
      <c r="C30" s="86">
        <v>4.9042981117963791E-4</v>
      </c>
      <c r="D30" s="84">
        <v>8.492187611409463E-3</v>
      </c>
      <c r="E30" s="129">
        <v>44.049999237060547</v>
      </c>
      <c r="F30" s="85">
        <v>10.098640096940223</v>
      </c>
      <c r="G30" s="131"/>
      <c r="H30" s="149">
        <v>1.3911136417629437</v>
      </c>
      <c r="I30" s="149">
        <v>1.2274415306652204</v>
      </c>
      <c r="J30" s="149">
        <v>0.12980429842484673</v>
      </c>
      <c r="K30" s="89">
        <v>9.3309629442169154E-2</v>
      </c>
      <c r="L30" s="97">
        <v>1</v>
      </c>
      <c r="M30" s="172">
        <v>1</v>
      </c>
      <c r="N30" s="91">
        <v>0</v>
      </c>
      <c r="O30" s="86">
        <v>0</v>
      </c>
      <c r="P30" s="86">
        <v>0</v>
      </c>
      <c r="Q30" s="149">
        <v>0</v>
      </c>
      <c r="R30" s="149">
        <v>1</v>
      </c>
      <c r="S30" s="92">
        <v>0</v>
      </c>
      <c r="T30" s="171">
        <v>6.1025156456684547E-3</v>
      </c>
      <c r="U30" s="89">
        <v>2.0101716473835598</v>
      </c>
      <c r="V30" s="89">
        <v>0.6892017076743634</v>
      </c>
      <c r="W30" s="89">
        <v>0.87042985630068892</v>
      </c>
      <c r="X30" s="149">
        <v>7.9051693998229879</v>
      </c>
      <c r="Y30" s="149">
        <v>5.7668858736413613</v>
      </c>
      <c r="Z30" s="99">
        <v>0</v>
      </c>
    </row>
    <row r="31" spans="2:26" x14ac:dyDescent="0.25">
      <c r="B31" s="90">
        <v>12.460400581359863</v>
      </c>
      <c r="C31" s="86">
        <v>4.7752447426319122E-4</v>
      </c>
      <c r="D31" s="84">
        <v>8.9697120856726542E-3</v>
      </c>
      <c r="E31" s="129">
        <v>45.099998474121094</v>
      </c>
      <c r="F31" s="85">
        <v>8.6963705812532659</v>
      </c>
      <c r="G31" s="131">
        <v>1.4326477347658408E-2</v>
      </c>
      <c r="H31" s="149">
        <v>1.3899607196835071</v>
      </c>
      <c r="I31" s="149">
        <v>1.2274403702560779</v>
      </c>
      <c r="J31" s="149">
        <v>0.12832916773356651</v>
      </c>
      <c r="K31" s="89">
        <v>9.2325751308128298E-2</v>
      </c>
      <c r="L31" s="97">
        <v>0.9894557706431506</v>
      </c>
      <c r="M31" s="172">
        <v>1</v>
      </c>
      <c r="N31" s="91">
        <v>0</v>
      </c>
      <c r="O31" s="86">
        <v>0</v>
      </c>
      <c r="P31" s="86">
        <v>0</v>
      </c>
      <c r="Q31" s="149">
        <v>0</v>
      </c>
      <c r="R31" s="149">
        <v>1</v>
      </c>
      <c r="S31" s="92">
        <v>0</v>
      </c>
      <c r="T31" s="171">
        <v>7.0865320901114586E-3</v>
      </c>
      <c r="U31" s="89">
        <v>2.3343071469103025</v>
      </c>
      <c r="V31" s="89">
        <v>0.80033387894067509</v>
      </c>
      <c r="W31" s="89">
        <v>1.0107846447299478</v>
      </c>
      <c r="X31" s="149">
        <v>9.1798595665011895</v>
      </c>
      <c r="Y31" s="149">
        <v>6.6967827985131629</v>
      </c>
      <c r="Z31" s="99">
        <v>0</v>
      </c>
    </row>
    <row r="32" spans="2:26" x14ac:dyDescent="0.25">
      <c r="B32" s="90">
        <v>14.498952865600586</v>
      </c>
      <c r="C32" s="86">
        <v>4.7107134014368057E-4</v>
      </c>
      <c r="D32" s="84">
        <v>9.4407834258163348E-3</v>
      </c>
      <c r="E32" s="129">
        <v>46.200000762939453</v>
      </c>
      <c r="F32" s="85">
        <v>7.4979305622212218</v>
      </c>
      <c r="G32" s="131">
        <v>1.6667498850790902E-2</v>
      </c>
      <c r="H32" s="149">
        <v>1.388811055457768</v>
      </c>
      <c r="I32" s="149">
        <v>1.2274390226457712</v>
      </c>
      <c r="J32" s="149">
        <v>0.12686958118562142</v>
      </c>
      <c r="K32" s="89">
        <v>9.1351217782323718E-2</v>
      </c>
      <c r="L32" s="97">
        <v>0.97901168752299883</v>
      </c>
      <c r="M32" s="172">
        <v>0.9846590933719418</v>
      </c>
      <c r="N32" s="91">
        <v>0</v>
      </c>
      <c r="O32" s="86">
        <v>0</v>
      </c>
      <c r="P32" s="86">
        <v>0</v>
      </c>
      <c r="Q32" s="149">
        <v>0</v>
      </c>
      <c r="R32" s="149">
        <v>1</v>
      </c>
      <c r="S32" s="92">
        <v>0</v>
      </c>
      <c r="T32" s="171">
        <v>8.2192157796265059E-3</v>
      </c>
      <c r="U32" s="89">
        <v>2.7074137098952051</v>
      </c>
      <c r="V32" s="89">
        <v>0.92825612910692745</v>
      </c>
      <c r="W32" s="89">
        <v>1.1723445256617602</v>
      </c>
      <c r="X32" s="149">
        <v>10.647132567003615</v>
      </c>
      <c r="Y32" s="149">
        <v>7.7671704792075573</v>
      </c>
      <c r="Z32" s="99">
        <v>0</v>
      </c>
    </row>
    <row r="33" spans="2:26" x14ac:dyDescent="0.25">
      <c r="B33" s="90">
        <v>16.872188568115234</v>
      </c>
      <c r="C33" s="86">
        <v>5.0978921353816986E-4</v>
      </c>
      <c r="D33" s="84">
        <v>9.9505726393545046E-3</v>
      </c>
      <c r="E33" s="129">
        <v>47.383335113525391</v>
      </c>
      <c r="F33" s="85">
        <v>6.4702874407930349</v>
      </c>
      <c r="G33" s="131">
        <v>1.9391862748210656E-2</v>
      </c>
      <c r="H33" s="149">
        <v>1.3876619689155076</v>
      </c>
      <c r="I33" s="149">
        <v>1.2274374537886896</v>
      </c>
      <c r="J33" s="149">
        <v>0.12542304361430787</v>
      </c>
      <c r="K33" s="89">
        <v>9.0384435420053408E-2</v>
      </c>
      <c r="L33" s="97">
        <v>0.96865067368069757</v>
      </c>
      <c r="M33" s="172">
        <v>0.96954666281063151</v>
      </c>
      <c r="N33" s="91">
        <v>0</v>
      </c>
      <c r="O33" s="86">
        <v>0</v>
      </c>
      <c r="P33" s="86">
        <v>0</v>
      </c>
      <c r="Q33" s="149">
        <v>0</v>
      </c>
      <c r="R33" s="149">
        <v>1</v>
      </c>
      <c r="S33" s="92">
        <v>0</v>
      </c>
      <c r="T33" s="171">
        <v>9.5246323684190348E-3</v>
      </c>
      <c r="U33" s="89">
        <v>3.1374185746393848</v>
      </c>
      <c r="V33" s="89">
        <v>1.0756863684477891</v>
      </c>
      <c r="W33" s="89">
        <v>1.3585420939714357</v>
      </c>
      <c r="X33" s="149">
        <v>12.338162933975109</v>
      </c>
      <c r="Y33" s="149">
        <v>9.0007909928179082</v>
      </c>
      <c r="Z33" s="99">
        <v>0</v>
      </c>
    </row>
    <row r="34" spans="2:26" x14ac:dyDescent="0.25">
      <c r="B34" s="90">
        <v>19.633068084716797</v>
      </c>
      <c r="C34" s="86">
        <v>4.7752447426319122E-4</v>
      </c>
      <c r="D34" s="84">
        <v>1.0428097113617696E-2</v>
      </c>
      <c r="E34" s="129">
        <v>48.633335113525391</v>
      </c>
      <c r="F34" s="85">
        <v>5.5887072687813228</v>
      </c>
      <c r="G34" s="131">
        <v>2.255987131680106E-2</v>
      </c>
      <c r="H34" s="149">
        <v>1.386514121088666</v>
      </c>
      <c r="I34" s="149">
        <v>1.2274356286746324</v>
      </c>
      <c r="J34" s="149">
        <v>0.12398962718728784</v>
      </c>
      <c r="K34" s="89">
        <v>8.942543411669937E-2</v>
      </c>
      <c r="L34" s="97">
        <v>0.95837304950528068</v>
      </c>
      <c r="M34" s="172">
        <v>0.95467021998327195</v>
      </c>
      <c r="N34" s="91">
        <v>0</v>
      </c>
      <c r="O34" s="86">
        <v>0</v>
      </c>
      <c r="P34" s="86">
        <v>0</v>
      </c>
      <c r="Q34" s="149">
        <v>0</v>
      </c>
      <c r="R34" s="149">
        <v>1</v>
      </c>
      <c r="S34" s="92">
        <v>0</v>
      </c>
      <c r="T34" s="171">
        <v>1.1027077681417181E-2</v>
      </c>
      <c r="U34" s="89">
        <v>3.63232479779293</v>
      </c>
      <c r="V34" s="89">
        <v>1.245368502100433</v>
      </c>
      <c r="W34" s="89">
        <v>1.5728427748424261</v>
      </c>
      <c r="X34" s="149">
        <v>14.284423362107029</v>
      </c>
      <c r="Y34" s="149">
        <v>10.420603928094474</v>
      </c>
      <c r="Z34" s="99">
        <v>0</v>
      </c>
    </row>
    <row r="35" spans="2:26" x14ac:dyDescent="0.25">
      <c r="B35" s="90">
        <v>22.846698760986328</v>
      </c>
      <c r="C35" s="86">
        <v>4.8397760838270187E-4</v>
      </c>
      <c r="D35" s="84">
        <v>1.0912074722000398E-2</v>
      </c>
      <c r="E35" s="129">
        <v>49.966667175292969</v>
      </c>
      <c r="F35" s="85">
        <v>4.830757592633522</v>
      </c>
      <c r="G35" s="131">
        <v>2.6245564821060625E-2</v>
      </c>
      <c r="H35" s="149">
        <v>1.3853668949685785</v>
      </c>
      <c r="I35" s="149">
        <v>1.2274335042634736</v>
      </c>
      <c r="J35" s="149">
        <v>0.12256872498169553</v>
      </c>
      <c r="K35" s="89">
        <v>8.8473837094595456E-2</v>
      </c>
      <c r="L35" s="97">
        <v>0.94817477706766806</v>
      </c>
      <c r="M35" s="172">
        <v>0.94001794460035482</v>
      </c>
      <c r="N35" s="91">
        <v>0</v>
      </c>
      <c r="O35" s="86">
        <v>0</v>
      </c>
      <c r="P35" s="86">
        <v>0</v>
      </c>
      <c r="Q35" s="149">
        <v>0</v>
      </c>
      <c r="R35" s="149">
        <v>1</v>
      </c>
      <c r="S35" s="92">
        <v>0</v>
      </c>
      <c r="T35" s="171">
        <v>1.2757234866334091E-2</v>
      </c>
      <c r="U35" s="89">
        <v>4.2022394232647287</v>
      </c>
      <c r="V35" s="89">
        <v>1.4407678022621926</v>
      </c>
      <c r="W35" s="89">
        <v>1.8196230466658616</v>
      </c>
      <c r="X35" s="149">
        <v>16.525660653288259</v>
      </c>
      <c r="Y35" s="149">
        <v>12.055604902808648</v>
      </c>
      <c r="Z35" s="99">
        <v>0</v>
      </c>
    </row>
    <row r="36" spans="2:26" x14ac:dyDescent="0.25">
      <c r="B36" s="90">
        <v>26.583612442016602</v>
      </c>
      <c r="C36" s="86">
        <v>4.7752447426319122E-4</v>
      </c>
      <c r="D36" s="84">
        <v>1.1389599196263589E-2</v>
      </c>
      <c r="E36" s="129">
        <v>51.450000762939453</v>
      </c>
      <c r="F36" s="85">
        <v>4.1784673823998562</v>
      </c>
      <c r="G36" s="131">
        <v>3.0528934108354954E-2</v>
      </c>
      <c r="H36" s="149">
        <v>1.3842212462653638</v>
      </c>
      <c r="I36" s="149">
        <v>1.2274310339291181</v>
      </c>
      <c r="J36" s="149">
        <v>0.12116137831039155</v>
      </c>
      <c r="K36" s="89">
        <v>8.7530355885871269E-2</v>
      </c>
      <c r="L36" s="97">
        <v>0.93806348186304045</v>
      </c>
      <c r="M36" s="172">
        <v>0.92560028152195839</v>
      </c>
      <c r="N36" s="91">
        <v>0</v>
      </c>
      <c r="O36" s="86">
        <v>0</v>
      </c>
      <c r="P36" s="86">
        <v>0</v>
      </c>
      <c r="Q36" s="149">
        <v>0</v>
      </c>
      <c r="R36" s="149">
        <v>1</v>
      </c>
      <c r="S36" s="92">
        <v>0</v>
      </c>
      <c r="T36" s="171">
        <v>1.4748735254254316E-2</v>
      </c>
      <c r="U36" s="89">
        <v>4.8582406280124939</v>
      </c>
      <c r="V36" s="89">
        <v>1.6656825010328551</v>
      </c>
      <c r="W36" s="89">
        <v>2.1036799007782427</v>
      </c>
      <c r="X36" s="149">
        <v>19.105440671959247</v>
      </c>
      <c r="Y36" s="149">
        <v>13.937575572166994</v>
      </c>
      <c r="Z36" s="99">
        <v>0</v>
      </c>
    </row>
    <row r="37" spans="2:26" x14ac:dyDescent="0.25">
      <c r="B37" s="90">
        <v>30.931915283203125</v>
      </c>
      <c r="C37" s="86">
        <v>4.8397760838270187E-4</v>
      </c>
      <c r="D37" s="84">
        <v>1.1873576804646291E-2</v>
      </c>
      <c r="E37" s="129">
        <v>53.133335113525391</v>
      </c>
      <c r="F37" s="85">
        <v>3.6155956499750066</v>
      </c>
      <c r="G37" s="131">
        <v>3.5509751081841359E-2</v>
      </c>
      <c r="H37" s="149">
        <v>1.3830763749081056</v>
      </c>
      <c r="I37" s="149">
        <v>1.2274281594276928</v>
      </c>
      <c r="J37" s="149">
        <v>0.11976676287493417</v>
      </c>
      <c r="K37" s="89">
        <v>8.6594467990165555E-2</v>
      </c>
      <c r="L37" s="97">
        <v>0.92803356425109929</v>
      </c>
      <c r="M37" s="172">
        <v>0.91140326457902177</v>
      </c>
      <c r="N37" s="91">
        <v>0</v>
      </c>
      <c r="O37" s="86">
        <v>0</v>
      </c>
      <c r="P37" s="86">
        <v>0</v>
      </c>
      <c r="Q37" s="149">
        <v>0</v>
      </c>
      <c r="R37" s="149">
        <v>1</v>
      </c>
      <c r="S37" s="92">
        <v>0</v>
      </c>
      <c r="T37" s="171">
        <v>1.7044801232676147E-2</v>
      </c>
      <c r="U37" s="89">
        <v>5.6145658876816951</v>
      </c>
      <c r="V37" s="89">
        <v>1.924994018633724</v>
      </c>
      <c r="W37" s="89">
        <v>2.4311783449769377</v>
      </c>
      <c r="X37" s="149">
        <v>22.079753490883068</v>
      </c>
      <c r="Y37" s="149">
        <v>16.107361153185195</v>
      </c>
      <c r="Z37" s="99">
        <v>0</v>
      </c>
    </row>
    <row r="38" spans="2:26" x14ac:dyDescent="0.25">
      <c r="B38" s="90">
        <v>35.015243530273438</v>
      </c>
      <c r="C38" s="86">
        <v>1.5947781503200531E-4</v>
      </c>
      <c r="D38" s="84">
        <v>1.2033054619678296E-2</v>
      </c>
      <c r="E38" s="129">
        <v>4.1833333969116211</v>
      </c>
      <c r="F38" s="85">
        <v>3.2122186211855186</v>
      </c>
      <c r="G38" s="131">
        <v>4.0183776219077406E-2</v>
      </c>
      <c r="H38" s="149">
        <v>1.3821267253840779</v>
      </c>
      <c r="I38" s="149">
        <v>1.2274254600913219</v>
      </c>
      <c r="J38" s="149">
        <v>0.11861402959620505</v>
      </c>
      <c r="K38" s="89">
        <v>8.5819937794230486E-2</v>
      </c>
      <c r="L38" s="97">
        <v>0.91973291832028359</v>
      </c>
      <c r="M38" s="172">
        <v>0.89994544448778591</v>
      </c>
      <c r="N38" s="91">
        <v>0</v>
      </c>
      <c r="O38" s="86">
        <v>0</v>
      </c>
      <c r="P38" s="86">
        <v>0</v>
      </c>
      <c r="Q38" s="149">
        <v>0</v>
      </c>
      <c r="R38" s="149">
        <v>1</v>
      </c>
      <c r="S38" s="92">
        <v>0</v>
      </c>
      <c r="T38" s="171">
        <v>1.918521634396356E-2</v>
      </c>
      <c r="U38" s="89">
        <v>6.3196196753594478</v>
      </c>
      <c r="V38" s="89">
        <v>2.1667267458375248</v>
      </c>
      <c r="W38" s="89">
        <v>2.7364755905586242</v>
      </c>
      <c r="X38" s="149">
        <v>24.852436925570863</v>
      </c>
      <c r="Y38" s="149">
        <v>18.130056445703335</v>
      </c>
      <c r="Z38" s="99">
        <v>0</v>
      </c>
    </row>
    <row r="39" spans="2:26" x14ac:dyDescent="0.25">
      <c r="B39" s="90">
        <v>41.153419494628906</v>
      </c>
      <c r="C39" s="86">
        <v>2.6238057762384415E-4</v>
      </c>
      <c r="D39" s="84">
        <v>1.229543519730214E-2</v>
      </c>
      <c r="E39" s="129">
        <v>5.4499998092651367</v>
      </c>
      <c r="F39" s="85">
        <v>2.7534319881980998</v>
      </c>
      <c r="G39" s="131">
        <v>4.7203946592838483E-2</v>
      </c>
      <c r="H39" s="149">
        <v>1.3809120767075815</v>
      </c>
      <c r="I39" s="149">
        <v>1.2274214023692893</v>
      </c>
      <c r="J39" s="149">
        <v>0.11714510348257942</v>
      </c>
      <c r="K39" s="89">
        <v>8.4831688750148987E-2</v>
      </c>
      <c r="L39" s="97">
        <v>0.90914184588767899</v>
      </c>
      <c r="M39" s="172">
        <v>0.88523554168561114</v>
      </c>
      <c r="N39" s="91">
        <v>0</v>
      </c>
      <c r="O39" s="86">
        <v>0</v>
      </c>
      <c r="P39" s="86">
        <v>0</v>
      </c>
      <c r="Q39" s="149">
        <v>0</v>
      </c>
      <c r="R39" s="149">
        <v>1</v>
      </c>
      <c r="S39" s="92">
        <v>0</v>
      </c>
      <c r="T39" s="171">
        <v>2.2381925341065898E-2</v>
      </c>
      <c r="U39" s="89">
        <v>7.3726171872088697</v>
      </c>
      <c r="V39" s="89">
        <v>2.527754464185898</v>
      </c>
      <c r="W39" s="89">
        <v>3.1924368882503269</v>
      </c>
      <c r="X39" s="149">
        <v>28.993438376664095</v>
      </c>
      <c r="Y39" s="149">
        <v>21.150950946910694</v>
      </c>
      <c r="Z39" s="99">
        <v>0</v>
      </c>
    </row>
    <row r="40" spans="2:26" x14ac:dyDescent="0.25">
      <c r="B40" s="90">
        <v>47.982280731201172</v>
      </c>
      <c r="C40" s="86">
        <v>4.1063595563173294E-4</v>
      </c>
      <c r="D40" s="84">
        <v>1.2706071152933873E-2</v>
      </c>
      <c r="E40" s="129">
        <v>6.7166666984558105</v>
      </c>
      <c r="F40" s="85">
        <v>2.3778068406992894</v>
      </c>
      <c r="G40" s="131">
        <v>5.5005649753124962E-2</v>
      </c>
      <c r="H40" s="149">
        <v>1.3797534966668326</v>
      </c>
      <c r="I40" s="149">
        <v>1.2274168880598071</v>
      </c>
      <c r="J40" s="149">
        <v>0.11575445878970879</v>
      </c>
      <c r="K40" s="89">
        <v>8.3895028401337612E-2</v>
      </c>
      <c r="L40" s="97">
        <v>0.89910364988999913</v>
      </c>
      <c r="M40" s="172">
        <v>0.87147701680834411</v>
      </c>
      <c r="N40" s="91">
        <v>0</v>
      </c>
      <c r="O40" s="86">
        <v>0</v>
      </c>
      <c r="P40" s="86">
        <v>0</v>
      </c>
      <c r="Q40" s="149">
        <v>0</v>
      </c>
      <c r="R40" s="149">
        <v>1</v>
      </c>
      <c r="S40" s="92">
        <v>0</v>
      </c>
      <c r="T40" s="171">
        <v>2.5917626333949222E-2</v>
      </c>
      <c r="U40" s="89">
        <v>8.5372788287672563</v>
      </c>
      <c r="V40" s="89">
        <v>2.9270670270059167</v>
      </c>
      <c r="W40" s="89">
        <v>3.6967501724517517</v>
      </c>
      <c r="X40" s="149">
        <v>33.573568427736404</v>
      </c>
      <c r="Y40" s="149">
        <v>24.492193361217545</v>
      </c>
      <c r="Z40" s="99">
        <v>0</v>
      </c>
    </row>
    <row r="41" spans="2:26" x14ac:dyDescent="0.25">
      <c r="B41" s="90">
        <v>55.744869232177734</v>
      </c>
      <c r="C41" s="86">
        <v>3.7529226392507553E-4</v>
      </c>
      <c r="D41" s="84">
        <v>1.3081363416858949E-2</v>
      </c>
      <c r="E41" s="129">
        <v>8.0166664123535156</v>
      </c>
      <c r="F41" s="85">
        <v>2.0598016491160784</v>
      </c>
      <c r="G41" s="131">
        <v>6.3863376795262994E-2</v>
      </c>
      <c r="H41" s="149">
        <v>1.3786201211921563</v>
      </c>
      <c r="I41" s="149">
        <v>1.2274117564961891</v>
      </c>
      <c r="J41" s="149">
        <v>0.1144033393191848</v>
      </c>
      <c r="K41" s="89">
        <v>8.2983947180645362E-2</v>
      </c>
      <c r="L41" s="97">
        <v>0.88933958560061177</v>
      </c>
      <c r="M41" s="172">
        <v>0.85824499277045641</v>
      </c>
      <c r="N41" s="91">
        <v>0</v>
      </c>
      <c r="O41" s="86">
        <v>0</v>
      </c>
      <c r="P41" s="86">
        <v>0</v>
      </c>
      <c r="Q41" s="149">
        <v>0</v>
      </c>
      <c r="R41" s="149">
        <v>1</v>
      </c>
      <c r="S41" s="92">
        <v>0</v>
      </c>
      <c r="T41" s="171">
        <v>2.9918953224451737E-2</v>
      </c>
      <c r="U41" s="89">
        <v>9.8553178694226826</v>
      </c>
      <c r="V41" s="89">
        <v>3.3789661266592055</v>
      </c>
      <c r="W41" s="89">
        <v>4.2674778186453866</v>
      </c>
      <c r="X41" s="149">
        <v>38.756868025819536</v>
      </c>
      <c r="Y41" s="149">
        <v>28.27345290408147</v>
      </c>
      <c r="Z41" s="99">
        <v>0</v>
      </c>
    </row>
    <row r="42" spans="2:26" x14ac:dyDescent="0.25">
      <c r="B42" s="90">
        <v>64.996513366699219</v>
      </c>
      <c r="C42" s="86">
        <v>3.6490708589553833E-4</v>
      </c>
      <c r="D42" s="84">
        <v>1.3446270502754487E-2</v>
      </c>
      <c r="E42" s="129">
        <v>9.1833333969116211</v>
      </c>
      <c r="F42" s="85">
        <v>1.7774578198921667</v>
      </c>
      <c r="G42" s="131">
        <v>7.4405362205089337E-2</v>
      </c>
      <c r="H42" s="149">
        <v>1.3774616488277818</v>
      </c>
      <c r="I42" s="149">
        <v>1.227405640569796</v>
      </c>
      <c r="J42" s="149">
        <v>0.11303130854425475</v>
      </c>
      <c r="K42" s="89">
        <v>8.205768098185838E-2</v>
      </c>
      <c r="L42" s="97">
        <v>0.87941278378686061</v>
      </c>
      <c r="M42" s="172">
        <v>0.84490393643508499</v>
      </c>
      <c r="N42" s="91">
        <v>0</v>
      </c>
      <c r="O42" s="86">
        <v>0</v>
      </c>
      <c r="P42" s="86">
        <v>0</v>
      </c>
      <c r="Q42" s="149">
        <v>0</v>
      </c>
      <c r="R42" s="149">
        <v>1</v>
      </c>
      <c r="S42" s="92">
        <v>0</v>
      </c>
      <c r="T42" s="171">
        <v>3.4671488966917505E-2</v>
      </c>
      <c r="U42" s="89">
        <v>11.42080547443401</v>
      </c>
      <c r="V42" s="89">
        <v>3.9157047340916606</v>
      </c>
      <c r="W42" s="89">
        <v>4.9453538362701206</v>
      </c>
      <c r="X42" s="149">
        <v>44.913279955639368</v>
      </c>
      <c r="Y42" s="149">
        <v>32.764605869277901</v>
      </c>
      <c r="Z42" s="99">
        <v>0</v>
      </c>
    </row>
    <row r="43" spans="2:26" x14ac:dyDescent="0.25">
      <c r="B43" s="90">
        <v>75.781501770019531</v>
      </c>
      <c r="C43" s="86">
        <v>3.589307889342308E-4</v>
      </c>
      <c r="D43" s="84">
        <v>1.3805201291688718E-2</v>
      </c>
      <c r="E43" s="129">
        <v>10.416666984558105</v>
      </c>
      <c r="F43" s="85">
        <v>1.5331171279545071</v>
      </c>
      <c r="G43" s="131">
        <v>8.6674180465527953E-2</v>
      </c>
      <c r="H43" s="149">
        <v>1.3763032602971432</v>
      </c>
      <c r="I43" s="149">
        <v>1.2273985110021128</v>
      </c>
      <c r="J43" s="149">
        <v>0.11166838944588041</v>
      </c>
      <c r="K43" s="89">
        <v>8.1136470912501688E-2</v>
      </c>
      <c r="L43" s="97">
        <v>0.8695401685502131</v>
      </c>
      <c r="M43" s="172">
        <v>0.83177260847703682</v>
      </c>
      <c r="N43" s="91">
        <v>0</v>
      </c>
      <c r="O43" s="86">
        <v>0</v>
      </c>
      <c r="P43" s="86">
        <v>0</v>
      </c>
      <c r="Q43" s="149">
        <v>0</v>
      </c>
      <c r="R43" s="149">
        <v>1</v>
      </c>
      <c r="S43" s="92">
        <v>0</v>
      </c>
      <c r="T43" s="171">
        <v>4.0197260905809412E-2</v>
      </c>
      <c r="U43" s="89">
        <v>13.240997461873228</v>
      </c>
      <c r="V43" s="89">
        <v>4.5397705583565351</v>
      </c>
      <c r="W43" s="89">
        <v>5.733520086713745</v>
      </c>
      <c r="X43" s="149">
        <v>52.071338333209319</v>
      </c>
      <c r="Y43" s="149">
        <v>37.986468128324837</v>
      </c>
      <c r="Z43" s="99">
        <v>0</v>
      </c>
    </row>
    <row r="44" spans="2:26" x14ac:dyDescent="0.25">
      <c r="B44" s="90">
        <v>88.008354187011719</v>
      </c>
      <c r="C44" s="86">
        <v>4.0188618004322052E-4</v>
      </c>
      <c r="D44" s="84">
        <v>1.4207087471731938E-2</v>
      </c>
      <c r="E44" s="129">
        <v>11.699999809265137</v>
      </c>
      <c r="F44" s="85">
        <v>1.3267399960709445</v>
      </c>
      <c r="G44" s="131">
        <v>0.10055678773709971</v>
      </c>
      <c r="H44" s="149">
        <v>1.3751723330098713</v>
      </c>
      <c r="I44" s="149">
        <v>1.227390428266818</v>
      </c>
      <c r="J44" s="149">
        <v>0.11034775888768199</v>
      </c>
      <c r="K44" s="89">
        <v>8.0242858468626485E-2</v>
      </c>
      <c r="L44" s="97">
        <v>0.85996331727326059</v>
      </c>
      <c r="M44" s="172">
        <v>0.81917486525641081</v>
      </c>
      <c r="N44" s="91">
        <v>0</v>
      </c>
      <c r="O44" s="86">
        <v>0</v>
      </c>
      <c r="P44" s="86">
        <v>0</v>
      </c>
      <c r="Q44" s="149">
        <v>0</v>
      </c>
      <c r="R44" s="149">
        <v>1</v>
      </c>
      <c r="S44" s="92">
        <v>0</v>
      </c>
      <c r="T44" s="171">
        <v>4.6450027416115619E-2</v>
      </c>
      <c r="U44" s="89">
        <v>15.300661817776767</v>
      </c>
      <c r="V44" s="89">
        <v>5.2459411946663197</v>
      </c>
      <c r="W44" s="89">
        <v>6.6253809144546345</v>
      </c>
      <c r="X44" s="149">
        <v>60.171141980020991</v>
      </c>
      <c r="Y44" s="149">
        <v>43.895341280507132</v>
      </c>
      <c r="Z44" s="99">
        <v>0</v>
      </c>
    </row>
    <row r="45" spans="2:26" x14ac:dyDescent="0.25">
      <c r="B45" s="90">
        <v>102.12539672851563</v>
      </c>
      <c r="C45" s="86">
        <v>4.1123572736978531E-4</v>
      </c>
      <c r="D45" s="84">
        <v>1.4618323199101724E-2</v>
      </c>
      <c r="E45" s="129">
        <v>12.966666221618652</v>
      </c>
      <c r="F45" s="85">
        <v>1.1484732598541547</v>
      </c>
      <c r="G45" s="131">
        <v>0.11655069893754176</v>
      </c>
      <c r="H45" s="149">
        <v>1.3740467915706631</v>
      </c>
      <c r="I45" s="149">
        <v>1.2273810959895133</v>
      </c>
      <c r="J45" s="149">
        <v>0.10904349437427566</v>
      </c>
      <c r="K45" s="89">
        <v>7.9359374835866262E-2</v>
      </c>
      <c r="L45" s="97">
        <v>0.85049501654115034</v>
      </c>
      <c r="M45" s="172">
        <v>0.80683442235338676</v>
      </c>
      <c r="N45" s="91">
        <v>0</v>
      </c>
      <c r="O45" s="86">
        <v>0</v>
      </c>
      <c r="P45" s="86">
        <v>0</v>
      </c>
      <c r="Q45" s="149">
        <v>0</v>
      </c>
      <c r="R45" s="149">
        <v>1</v>
      </c>
      <c r="S45" s="92">
        <v>0</v>
      </c>
      <c r="T45" s="171">
        <v>5.3660029663536592E-2</v>
      </c>
      <c r="U45" s="89">
        <v>17.675640095075359</v>
      </c>
      <c r="V45" s="89">
        <v>6.0602194611686953</v>
      </c>
      <c r="W45" s="89">
        <v>7.6537766752430265</v>
      </c>
      <c r="X45" s="149">
        <v>69.510944194116576</v>
      </c>
      <c r="Y45" s="149">
        <v>50.708803551445712</v>
      </c>
      <c r="Z45" s="99">
        <v>0</v>
      </c>
    </row>
    <row r="46" spans="2:26" x14ac:dyDescent="0.25">
      <c r="B46" s="90">
        <v>119.41030120849609</v>
      </c>
      <c r="C46" s="86">
        <v>3.7233904004096985E-4</v>
      </c>
      <c r="D46" s="84">
        <v>1.4990662239142694E-2</v>
      </c>
      <c r="E46" s="129">
        <v>14.199999809265137</v>
      </c>
      <c r="F46" s="85">
        <v>0.98634673135488049</v>
      </c>
      <c r="G46" s="131">
        <v>0.13608295380294325</v>
      </c>
      <c r="H46" s="149">
        <v>1.3728674380469355</v>
      </c>
      <c r="I46" s="149">
        <v>1.2273696695408187</v>
      </c>
      <c r="J46" s="149">
        <v>0.10768621846240403</v>
      </c>
      <c r="K46" s="89">
        <v>7.84389049357892E-2</v>
      </c>
      <c r="L46" s="97">
        <v>0.84063033370423534</v>
      </c>
      <c r="M46" s="172">
        <v>0.79406435692988198</v>
      </c>
      <c r="N46" s="91">
        <v>0</v>
      </c>
      <c r="O46" s="86">
        <v>0</v>
      </c>
      <c r="P46" s="86">
        <v>0</v>
      </c>
      <c r="Q46" s="149">
        <v>0</v>
      </c>
      <c r="R46" s="149">
        <v>1</v>
      </c>
      <c r="S46" s="92">
        <v>0</v>
      </c>
      <c r="T46" s="171">
        <v>6.2480167706237884E-2</v>
      </c>
      <c r="U46" s="89">
        <v>20.580997893220779</v>
      </c>
      <c r="V46" s="89">
        <v>7.0563421348185535</v>
      </c>
      <c r="W46" s="89">
        <v>8.9118335053816047</v>
      </c>
      <c r="X46" s="149">
        <v>80.936508568845753</v>
      </c>
      <c r="Y46" s="149">
        <v>59.043846414977658</v>
      </c>
      <c r="Z46" s="99">
        <v>0</v>
      </c>
    </row>
    <row r="47" spans="2:26" x14ac:dyDescent="0.25">
      <c r="B47" s="90">
        <v>139.93745422363281</v>
      </c>
      <c r="C47" s="86">
        <v>4.1688419878482819E-4</v>
      </c>
      <c r="D47" s="84">
        <v>1.5407546437927522E-2</v>
      </c>
      <c r="E47" s="129">
        <v>15.449999809265137</v>
      </c>
      <c r="F47" s="85">
        <v>0.84479456930311358</v>
      </c>
      <c r="G47" s="131">
        <v>0.15920683519601744</v>
      </c>
      <c r="H47" s="149">
        <v>1.3716713961283329</v>
      </c>
      <c r="I47" s="149">
        <v>1.2273560997423754</v>
      </c>
      <c r="J47" s="149">
        <v>0.10632056481529398</v>
      </c>
      <c r="K47" s="89">
        <v>7.7511687650113167E-2</v>
      </c>
      <c r="L47" s="97">
        <v>0.83069333908514631</v>
      </c>
      <c r="M47" s="172">
        <v>0.78131574055197106</v>
      </c>
      <c r="N47" s="91">
        <v>0</v>
      </c>
      <c r="O47" s="86">
        <v>0</v>
      </c>
      <c r="P47" s="86">
        <v>0</v>
      </c>
      <c r="Q47" s="149">
        <v>0</v>
      </c>
      <c r="R47" s="149">
        <v>1</v>
      </c>
      <c r="S47" s="92">
        <v>0</v>
      </c>
      <c r="T47" s="171">
        <v>7.2949225090769509E-2</v>
      </c>
      <c r="U47" s="89">
        <v>24.029510531472567</v>
      </c>
      <c r="V47" s="89">
        <v>8.238689325076308</v>
      </c>
      <c r="W47" s="89">
        <v>10.405083280380476</v>
      </c>
      <c r="X47" s="149">
        <v>94.498075123768515</v>
      </c>
      <c r="Y47" s="149">
        <v>68.937120377175404</v>
      </c>
      <c r="Z47" s="99">
        <v>0</v>
      </c>
    </row>
    <row r="48" spans="2:26" x14ac:dyDescent="0.25">
      <c r="B48" s="90">
        <v>162.04258728027344</v>
      </c>
      <c r="C48" s="86">
        <v>4.5690406113862991E-4</v>
      </c>
      <c r="D48" s="84">
        <v>1.5864450499066152E-2</v>
      </c>
      <c r="E48" s="129">
        <v>16.799999237060547</v>
      </c>
      <c r="F48" s="85">
        <v>0.73173370448449804</v>
      </c>
      <c r="G48" s="131">
        <v>0.18402111679740385</v>
      </c>
      <c r="H48" s="149">
        <v>1.3705582602046011</v>
      </c>
      <c r="I48" s="149">
        <v>1.227341486788982</v>
      </c>
      <c r="J48" s="149">
        <v>0.10506104216146202</v>
      </c>
      <c r="K48" s="89">
        <v>7.6655655736793116E-2</v>
      </c>
      <c r="L48" s="97">
        <v>0.82151923863658971</v>
      </c>
      <c r="M48" s="172">
        <v>0.76971100706231055</v>
      </c>
      <c r="N48" s="91">
        <v>0</v>
      </c>
      <c r="O48" s="86">
        <v>0</v>
      </c>
      <c r="P48" s="86">
        <v>0</v>
      </c>
      <c r="Q48" s="149">
        <v>0</v>
      </c>
      <c r="R48" s="149">
        <v>1</v>
      </c>
      <c r="S48" s="92">
        <v>0</v>
      </c>
      <c r="T48" s="171">
        <v>8.4220678662011925E-2</v>
      </c>
      <c r="U48" s="89">
        <v>27.74233286725698</v>
      </c>
      <c r="V48" s="89">
        <v>9.5116569830595363</v>
      </c>
      <c r="W48" s="89">
        <v>12.012782511644266</v>
      </c>
      <c r="X48" s="149">
        <v>109.09906183752744</v>
      </c>
      <c r="Y48" s="149">
        <v>79.588659865081524</v>
      </c>
      <c r="Z48" s="99">
        <v>0</v>
      </c>
    </row>
    <row r="49" spans="2:26" x14ac:dyDescent="0.25">
      <c r="B49" s="90">
        <v>189.38214111328125</v>
      </c>
      <c r="C49" s="86">
        <v>4.5512057840824127E-4</v>
      </c>
      <c r="D49" s="84">
        <v>1.6319571077474393E-2</v>
      </c>
      <c r="E49" s="129">
        <v>18.083333969116211</v>
      </c>
      <c r="F49" s="85">
        <v>0.62781218292244712</v>
      </c>
      <c r="G49" s="131">
        <v>0.21458697473430302</v>
      </c>
      <c r="H49" s="149">
        <v>1.3693788102743825</v>
      </c>
      <c r="I49" s="149">
        <v>1.2273234135116113</v>
      </c>
      <c r="J49" s="149">
        <v>0.10373793610717494</v>
      </c>
      <c r="K49" s="89">
        <v>7.5755470530750338E-2</v>
      </c>
      <c r="L49" s="97">
        <v>0.81187194701808973</v>
      </c>
      <c r="M49" s="172">
        <v>0.75756377912942274</v>
      </c>
      <c r="N49" s="91">
        <v>0</v>
      </c>
      <c r="O49" s="86">
        <v>0</v>
      </c>
      <c r="P49" s="86">
        <v>0</v>
      </c>
      <c r="Q49" s="149">
        <v>0</v>
      </c>
      <c r="R49" s="149">
        <v>1</v>
      </c>
      <c r="S49" s="92">
        <v>0</v>
      </c>
      <c r="T49" s="171">
        <v>9.8161696870360388E-2</v>
      </c>
      <c r="U49" s="89">
        <v>32.334511104107762</v>
      </c>
      <c r="V49" s="89">
        <v>11.086118092836946</v>
      </c>
      <c r="W49" s="89">
        <v>14.00125401755367</v>
      </c>
      <c r="X49" s="149">
        <v>127.15818973525525</v>
      </c>
      <c r="Y49" s="149">
        <v>92.762941692112449</v>
      </c>
      <c r="Z49" s="99">
        <v>0</v>
      </c>
    </row>
    <row r="50" spans="2:26" x14ac:dyDescent="0.25">
      <c r="B50" s="90">
        <v>220.48149108886719</v>
      </c>
      <c r="C50" s="86">
        <v>4.3925270438194275E-4</v>
      </c>
      <c r="D50" s="84">
        <v>1.6758823781856336E-2</v>
      </c>
      <c r="E50" s="129">
        <v>19.399999618530273</v>
      </c>
      <c r="F50" s="85">
        <v>0.54047514755546622</v>
      </c>
      <c r="G50" s="131">
        <v>0.24919022102510846</v>
      </c>
      <c r="H50" s="149">
        <v>1.3682246113606831</v>
      </c>
      <c r="I50" s="149">
        <v>1.2273028547357538</v>
      </c>
      <c r="J50" s="149">
        <v>0.10245440460049068</v>
      </c>
      <c r="K50" s="89">
        <v>7.4881275888321441E-2</v>
      </c>
      <c r="L50" s="97">
        <v>0.80250319646517165</v>
      </c>
      <c r="M50" s="172">
        <v>0.74590202415680151</v>
      </c>
      <c r="N50" s="91">
        <v>0</v>
      </c>
      <c r="O50" s="86">
        <v>0</v>
      </c>
      <c r="P50" s="86">
        <v>0</v>
      </c>
      <c r="Q50" s="149">
        <v>0</v>
      </c>
      <c r="R50" s="149">
        <v>1</v>
      </c>
      <c r="S50" s="92">
        <v>0</v>
      </c>
      <c r="T50" s="171">
        <v>0.11402394628187419</v>
      </c>
      <c r="U50" s="89">
        <v>37.559543841776211</v>
      </c>
      <c r="V50" s="89">
        <v>12.877557888608987</v>
      </c>
      <c r="W50" s="89">
        <v>16.263759560766786</v>
      </c>
      <c r="X50" s="149">
        <v>147.70607128788399</v>
      </c>
      <c r="Y50" s="149">
        <v>107.75278971001373</v>
      </c>
      <c r="Z50" s="99">
        <v>0</v>
      </c>
    </row>
    <row r="51" spans="2:26" x14ac:dyDescent="0.25">
      <c r="B51" s="90">
        <v>256.77178955078125</v>
      </c>
      <c r="C51" s="86">
        <v>4.5233406126499176E-4</v>
      </c>
      <c r="D51" s="84">
        <v>1.7211157843121327E-2</v>
      </c>
      <c r="E51" s="129">
        <v>20.716667175292969</v>
      </c>
      <c r="F51" s="85">
        <v>0.46496235964420712</v>
      </c>
      <c r="G51" s="131">
        <v>0.28934748777516045</v>
      </c>
      <c r="H51" s="149">
        <v>1.3670658560570252</v>
      </c>
      <c r="I51" s="149">
        <v>1.2272788643572565</v>
      </c>
      <c r="J51" s="149">
        <v>0.10117730017135834</v>
      </c>
      <c r="K51" s="89">
        <v>7.4010553129591053E-2</v>
      </c>
      <c r="L51" s="97">
        <v>0.79317165411594348</v>
      </c>
      <c r="M51" s="172">
        <v>0.73439527748299893</v>
      </c>
      <c r="N51" s="91">
        <v>0</v>
      </c>
      <c r="O51" s="86">
        <v>0</v>
      </c>
      <c r="P51" s="86">
        <v>0</v>
      </c>
      <c r="Q51" s="149">
        <v>0</v>
      </c>
      <c r="R51" s="149">
        <v>1</v>
      </c>
      <c r="S51" s="92">
        <v>0</v>
      </c>
      <c r="T51" s="171">
        <v>0.13254214650560114</v>
      </c>
      <c r="U51" s="89">
        <v>43.659448079912792</v>
      </c>
      <c r="V51" s="89">
        <v>14.968953627398671</v>
      </c>
      <c r="W51" s="89">
        <v>18.905095576206108</v>
      </c>
      <c r="X51" s="149">
        <v>171.69445874123008</v>
      </c>
      <c r="Y51" s="149">
        <v>125.25251498335641</v>
      </c>
      <c r="Z51" s="99">
        <v>0</v>
      </c>
    </row>
    <row r="52" spans="2:26" x14ac:dyDescent="0.25">
      <c r="B52" s="90">
        <v>298.57308959960938</v>
      </c>
      <c r="C52" s="86">
        <v>4.5110471546649933E-4</v>
      </c>
      <c r="D52" s="84">
        <v>1.7662262558587827E-2</v>
      </c>
      <c r="E52" s="129">
        <v>22.066667556762695</v>
      </c>
      <c r="F52" s="85">
        <v>0.4004725196882668</v>
      </c>
      <c r="G52" s="131">
        <v>0.33530958564199476</v>
      </c>
      <c r="H52" s="149">
        <v>1.3659152570672397</v>
      </c>
      <c r="I52" s="149">
        <v>1.227251230786518</v>
      </c>
      <c r="J52" s="149">
        <v>9.9920626832148737E-2</v>
      </c>
      <c r="K52" s="89">
        <v>7.3152874100468418E-2</v>
      </c>
      <c r="L52" s="97">
        <v>0.78397990151495178</v>
      </c>
      <c r="M52" s="172">
        <v>0.72318017369786758</v>
      </c>
      <c r="N52" s="91">
        <v>0</v>
      </c>
      <c r="O52" s="86">
        <v>0</v>
      </c>
      <c r="P52" s="86">
        <v>2.0407803542149765E-2</v>
      </c>
      <c r="Q52" s="149">
        <v>0</v>
      </c>
      <c r="R52" s="149">
        <v>1</v>
      </c>
      <c r="S52" s="92">
        <v>0</v>
      </c>
      <c r="T52" s="171">
        <v>0.15388598758167943</v>
      </c>
      <c r="U52" s="89">
        <v>50.690119800983574</v>
      </c>
      <c r="V52" s="89">
        <v>17.379469646051511</v>
      </c>
      <c r="W52" s="89">
        <v>21.949465734264184</v>
      </c>
      <c r="X52" s="149">
        <v>199.34316775667699</v>
      </c>
      <c r="Y52" s="149">
        <v>145.42247483888733</v>
      </c>
      <c r="Z52" s="99">
        <v>0</v>
      </c>
    </row>
    <row r="53" spans="2:26" x14ac:dyDescent="0.25">
      <c r="B53" s="90">
        <v>347.8709716796875</v>
      </c>
      <c r="C53" s="86">
        <v>5.1337294280529022E-4</v>
      </c>
      <c r="D53" s="84">
        <v>1.8175635501393117E-2</v>
      </c>
      <c r="E53" s="129">
        <v>23.399999618530273</v>
      </c>
      <c r="F53" s="85">
        <v>0.34413506121019521</v>
      </c>
      <c r="G53" s="131">
        <v>0.38911495831495041</v>
      </c>
      <c r="H53" s="149">
        <v>1.3647472843273143</v>
      </c>
      <c r="I53" s="149">
        <v>1.2272186413857444</v>
      </c>
      <c r="J53" s="149">
        <v>9.8658016469774956E-2</v>
      </c>
      <c r="K53" s="89">
        <v>7.2290318949712079E-2</v>
      </c>
      <c r="L53" s="97">
        <v>0.77473589148176514</v>
      </c>
      <c r="M53" s="172">
        <v>0.71199177168368322</v>
      </c>
      <c r="N53" s="91">
        <v>9.3063234957828367E-5</v>
      </c>
      <c r="O53" s="86">
        <v>9.3063234957828367E-5</v>
      </c>
      <c r="P53" s="86">
        <v>5.7150788158433496E-2</v>
      </c>
      <c r="Q53" s="149">
        <v>3.6196757378723584E-3</v>
      </c>
      <c r="R53" s="149">
        <v>0.99638032426212764</v>
      </c>
      <c r="S53" s="92">
        <v>2.0096270313259992E-4</v>
      </c>
      <c r="T53" s="171">
        <v>0.17907826355975717</v>
      </c>
      <c r="U53" s="89">
        <v>58.988467866692915</v>
      </c>
      <c r="V53" s="89">
        <v>20.224617554294714</v>
      </c>
      <c r="W53" s="89">
        <v>25.542755851439058</v>
      </c>
      <c r="X53" s="149">
        <v>231.97712082407324</v>
      </c>
      <c r="Y53" s="149">
        <v>169.2292110929715</v>
      </c>
      <c r="Z53" s="99">
        <v>1.0405225018905234E-3</v>
      </c>
    </row>
    <row r="54" spans="2:26" x14ac:dyDescent="0.25">
      <c r="B54" s="90">
        <v>404.81900024414063</v>
      </c>
      <c r="C54" s="86">
        <v>5.8082863688468933E-4</v>
      </c>
      <c r="D54" s="84">
        <v>1.8756464138277806E-2</v>
      </c>
      <c r="E54" s="129">
        <v>24.733333587646484</v>
      </c>
      <c r="F54" s="85">
        <v>0.29598596289683593</v>
      </c>
      <c r="G54" s="131">
        <v>0.45073815183954241</v>
      </c>
      <c r="H54" s="149">
        <v>1.3635840455120694</v>
      </c>
      <c r="I54" s="149">
        <v>1.2271809946156949</v>
      </c>
      <c r="J54" s="149">
        <v>9.7415226913043357E-2</v>
      </c>
      <c r="K54" s="89">
        <v>7.144057400324072E-2</v>
      </c>
      <c r="L54" s="97">
        <v>0.76562916850417573</v>
      </c>
      <c r="M54" s="172">
        <v>0.70106290305549723</v>
      </c>
      <c r="N54" s="91">
        <v>1.671170667343555E-4</v>
      </c>
      <c r="O54" s="86">
        <v>2.6018030169218387E-4</v>
      </c>
      <c r="P54" s="86">
        <v>0.11363283933235935</v>
      </c>
      <c r="Q54" s="149">
        <v>1.0119660314132332E-2</v>
      </c>
      <c r="R54" s="149">
        <v>0.98988033968586764</v>
      </c>
      <c r="S54" s="92">
        <v>5.6183880512653884E-4</v>
      </c>
      <c r="T54" s="171">
        <v>0.20820956706326052</v>
      </c>
      <c r="U54" s="89">
        <v>68.58433353163926</v>
      </c>
      <c r="V54" s="89">
        <v>23.514628639419175</v>
      </c>
      <c r="W54" s="89">
        <v>29.697887570012252</v>
      </c>
      <c r="X54" s="149">
        <v>269.71367119183981</v>
      </c>
      <c r="Y54" s="149">
        <v>196.75833390224381</v>
      </c>
      <c r="Z54" s="99">
        <v>2.4997987515480518E-3</v>
      </c>
    </row>
    <row r="55" spans="2:26" x14ac:dyDescent="0.25">
      <c r="B55" s="90">
        <v>471.3206787109375</v>
      </c>
      <c r="C55" s="86">
        <v>6.695091724395752E-4</v>
      </c>
      <c r="D55" s="84">
        <v>1.9425973310717382E-2</v>
      </c>
      <c r="E55" s="129">
        <v>26.116666793823242</v>
      </c>
      <c r="F55" s="85">
        <v>0.25437393974092493</v>
      </c>
      <c r="G55" s="131">
        <v>0.52198770729425281</v>
      </c>
      <c r="H55" s="149">
        <v>1.3624128388224455</v>
      </c>
      <c r="I55" s="149">
        <v>1.2271370320758523</v>
      </c>
      <c r="J55" s="149">
        <v>9.6180798156171921E-2</v>
      </c>
      <c r="K55" s="89">
        <v>7.0595927618608237E-2</v>
      </c>
      <c r="L55" s="97">
        <v>0.75657708685213165</v>
      </c>
      <c r="M55" s="172">
        <v>0.6902672616206551</v>
      </c>
      <c r="N55" s="91">
        <v>2.5858082461286541E-4</v>
      </c>
      <c r="O55" s="86">
        <v>5.1876112630504928E-4</v>
      </c>
      <c r="P55" s="86">
        <v>0.15981238657412541</v>
      </c>
      <c r="Q55" s="149">
        <v>2.0177109290136181E-2</v>
      </c>
      <c r="R55" s="149">
        <v>0.97982289070986384</v>
      </c>
      <c r="S55" s="92">
        <v>1.1202236658720971E-3</v>
      </c>
      <c r="T55" s="171">
        <v>0.24226974372578636</v>
      </c>
      <c r="U55" s="89">
        <v>79.803772433116251</v>
      </c>
      <c r="V55" s="89">
        <v>27.361293405639859</v>
      </c>
      <c r="W55" s="89">
        <v>34.556047122455482</v>
      </c>
      <c r="X55" s="149">
        <v>313.83506013023242</v>
      </c>
      <c r="Y55" s="149">
        <v>228.94524878353027</v>
      </c>
      <c r="Z55" s="99">
        <v>4.2809726374239713E-3</v>
      </c>
    </row>
    <row r="56" spans="2:26" x14ac:dyDescent="0.25">
      <c r="B56" s="90">
        <v>548.630859375</v>
      </c>
      <c r="C56" s="86">
        <v>7.08751380443573E-4</v>
      </c>
      <c r="D56" s="84">
        <v>2.0134724691160955E-2</v>
      </c>
      <c r="E56" s="129">
        <v>27.483333587646484</v>
      </c>
      <c r="F56" s="85">
        <v>0.21859502286677782</v>
      </c>
      <c r="G56" s="131">
        <v>0.60386913555697908</v>
      </c>
      <c r="H56" s="149">
        <v>1.3612377744476707</v>
      </c>
      <c r="I56" s="149">
        <v>1.2270859241628138</v>
      </c>
      <c r="J56" s="149">
        <v>9.4960112762655813E-2</v>
      </c>
      <c r="K56" s="89">
        <v>6.976012166661065E-2</v>
      </c>
      <c r="L56" s="97">
        <v>0.74761974818307619</v>
      </c>
      <c r="M56" s="172">
        <v>0.67965253074524279</v>
      </c>
      <c r="N56" s="91">
        <v>3.0239805370718686E-4</v>
      </c>
      <c r="O56" s="86">
        <v>8.2115918001223615E-4</v>
      </c>
      <c r="P56" s="86">
        <v>0.19245533843276749</v>
      </c>
      <c r="Q56" s="149">
        <v>3.1938820546785894E-2</v>
      </c>
      <c r="R56" s="149">
        <v>0.96806117945321413</v>
      </c>
      <c r="S56" s="92">
        <v>1.773228370926372E-3</v>
      </c>
      <c r="T56" s="171">
        <v>0.28192366131369329</v>
      </c>
      <c r="U56" s="89">
        <v>92.865792339525413</v>
      </c>
      <c r="V56" s="89">
        <v>31.839700230694429</v>
      </c>
      <c r="W56" s="89">
        <v>40.212067654299673</v>
      </c>
      <c r="X56" s="149">
        <v>365.20255414420109</v>
      </c>
      <c r="Y56" s="149">
        <v>266.41825671175332</v>
      </c>
      <c r="Z56" s="99">
        <v>5.8215501372216984E-3</v>
      </c>
    </row>
    <row r="57" spans="2:26" x14ac:dyDescent="0.25">
      <c r="B57" s="90">
        <v>637.963623046875</v>
      </c>
      <c r="C57" s="86">
        <v>7.144734263420105E-4</v>
      </c>
      <c r="D57" s="84">
        <v>2.0849198117502965E-2</v>
      </c>
      <c r="E57" s="129">
        <v>28.916666030883789</v>
      </c>
      <c r="F57" s="85">
        <v>0.18798897975778789</v>
      </c>
      <c r="G57" s="131">
        <v>0.69723769363272459</v>
      </c>
      <c r="H57" s="149">
        <v>1.3600636968780733</v>
      </c>
      <c r="I57" s="149">
        <v>1.2270268682121872</v>
      </c>
      <c r="J57" s="149">
        <v>9.3758254076158898E-2</v>
      </c>
      <c r="K57" s="89">
        <v>6.8936663989616162E-2</v>
      </c>
      <c r="L57" s="97">
        <v>0.73879474607003226</v>
      </c>
      <c r="M57" s="172">
        <v>0.6692714762793911</v>
      </c>
      <c r="N57" s="91">
        <v>3.1438731232838468E-4</v>
      </c>
      <c r="O57" s="86">
        <v>1.1355464923406208E-3</v>
      </c>
      <c r="P57" s="86">
        <v>0.20267863015244286</v>
      </c>
      <c r="Q57" s="149">
        <v>4.4166851597346617E-2</v>
      </c>
      <c r="R57" s="149">
        <v>0.95583314840265343</v>
      </c>
      <c r="S57" s="92">
        <v>2.4521229327233614E-3</v>
      </c>
      <c r="T57" s="171">
        <v>0.3278229887249518</v>
      </c>
      <c r="U57" s="89">
        <v>107.98505330554634</v>
      </c>
      <c r="V57" s="89">
        <v>37.023446847615894</v>
      </c>
      <c r="W57" s="89">
        <v>46.758899695809959</v>
      </c>
      <c r="X57" s="149">
        <v>424.66032198810359</v>
      </c>
      <c r="Y57" s="149">
        <v>309.79318571263303</v>
      </c>
      <c r="Z57" s="99">
        <v>6.9230987476070266E-3</v>
      </c>
    </row>
    <row r="58" spans="2:26" x14ac:dyDescent="0.25">
      <c r="B58" s="90">
        <v>742.871337890625</v>
      </c>
      <c r="C58" s="86">
        <v>7.0570781826972961E-4</v>
      </c>
      <c r="D58" s="84">
        <v>2.1554905935772695E-2</v>
      </c>
      <c r="E58" s="129">
        <v>30.366666793823242</v>
      </c>
      <c r="F58" s="85">
        <v>0.16139776779828591</v>
      </c>
      <c r="G58" s="131">
        <v>0.80521513591304472</v>
      </c>
      <c r="H58" s="149">
        <v>1.358871708483337</v>
      </c>
      <c r="I58" s="149">
        <v>1.2269575157024304</v>
      </c>
      <c r="J58" s="149">
        <v>9.2555640132415073E-2</v>
      </c>
      <c r="K58" s="89">
        <v>6.8112125342368199E-2</v>
      </c>
      <c r="L58" s="97">
        <v>0.72995815919065776</v>
      </c>
      <c r="M58" s="172">
        <v>0.65895577903709945</v>
      </c>
      <c r="N58" s="91">
        <v>3.0537028706340008E-4</v>
      </c>
      <c r="O58" s="86">
        <v>1.4409167794040209E-3</v>
      </c>
      <c r="P58" s="86">
        <v>0.19805879938708787</v>
      </c>
      <c r="Q58" s="149">
        <v>5.6044167270409048E-2</v>
      </c>
      <c r="R58" s="149">
        <v>0.94395583272959094</v>
      </c>
      <c r="S58" s="92">
        <v>3.1115459408795664E-3</v>
      </c>
      <c r="T58" s="171">
        <v>0.38183371450696729</v>
      </c>
      <c r="U58" s="89">
        <v>125.77621287408903</v>
      </c>
      <c r="V58" s="89">
        <v>43.123272985401947</v>
      </c>
      <c r="W58" s="89">
        <v>54.462697770380231</v>
      </c>
      <c r="X58" s="149">
        <v>494.62555624641755</v>
      </c>
      <c r="Y58" s="149">
        <v>360.83339758959971</v>
      </c>
      <c r="Z58" s="99">
        <v>7.5442629715053808E-3</v>
      </c>
    </row>
    <row r="59" spans="2:26" x14ac:dyDescent="0.25">
      <c r="B59" s="90">
        <v>864.30755615234375</v>
      </c>
      <c r="C59" s="86">
        <v>6.7634508013725281E-4</v>
      </c>
      <c r="D59" s="84">
        <v>2.2231251015909947E-2</v>
      </c>
      <c r="E59" s="129">
        <v>31.883333206176758</v>
      </c>
      <c r="F59" s="85">
        <v>0.13864303520449123</v>
      </c>
      <c r="G59" s="131">
        <v>0.92800773348487309</v>
      </c>
      <c r="H59" s="149">
        <v>1.3576763222330179</v>
      </c>
      <c r="I59" s="149">
        <v>1.2268772361462006</v>
      </c>
      <c r="J59" s="149">
        <v>9.1366297049599157E-2</v>
      </c>
      <c r="K59" s="89">
        <v>6.7296081955178971E-2</v>
      </c>
      <c r="L59" s="97">
        <v>0.7212126160771789</v>
      </c>
      <c r="M59" s="172">
        <v>0.64885441058037185</v>
      </c>
      <c r="N59" s="91">
        <v>2.8042527893355068E-4</v>
      </c>
      <c r="O59" s="86">
        <v>1.7213420583375716E-3</v>
      </c>
      <c r="P59" s="86">
        <v>0.18050552168065062</v>
      </c>
      <c r="Q59" s="149">
        <v>6.695125188767849E-2</v>
      </c>
      <c r="R59" s="149">
        <v>0.93304874811232152</v>
      </c>
      <c r="S59" s="92">
        <v>3.7171021748395932E-3</v>
      </c>
      <c r="T59" s="171">
        <v>0.44450201988621885</v>
      </c>
      <c r="U59" s="89">
        <v>146.41918340909487</v>
      </c>
      <c r="V59" s="89">
        <v>50.200862883118241</v>
      </c>
      <c r="W59" s="89">
        <v>63.401366216824584</v>
      </c>
      <c r="X59" s="149">
        <v>575.80577745149662</v>
      </c>
      <c r="Y59" s="149">
        <v>420.05503437035418</v>
      </c>
      <c r="Z59" s="99">
        <v>7.7462300787611762E-3</v>
      </c>
    </row>
    <row r="60" spans="2:26" x14ac:dyDescent="0.25">
      <c r="B60" s="90">
        <v>1005.9268188476563</v>
      </c>
      <c r="C60" s="86">
        <v>6.3157267868518829E-4</v>
      </c>
      <c r="D60" s="84">
        <v>2.2862823694595136E-2</v>
      </c>
      <c r="E60" s="129">
        <v>33.349998474121094</v>
      </c>
      <c r="F60" s="85">
        <v>0.11902002881562232</v>
      </c>
      <c r="G60" s="131">
        <v>1.0683152713481208</v>
      </c>
      <c r="H60" s="149">
        <v>1.3564670768275593</v>
      </c>
      <c r="I60" s="149">
        <v>1.2267836133800363</v>
      </c>
      <c r="J60" s="149">
        <v>9.0178587024783666E-2</v>
      </c>
      <c r="K60" s="89">
        <v>6.6480483430301204E-2</v>
      </c>
      <c r="L60" s="97">
        <v>0.71247184055643531</v>
      </c>
      <c r="M60" s="172">
        <v>0.6388863699411963</v>
      </c>
      <c r="N60" s="91">
        <v>2.3619650531118974E-4</v>
      </c>
      <c r="O60" s="86">
        <v>1.9575385636487613E-3</v>
      </c>
      <c r="P60" s="86">
        <v>0.16627267579980917</v>
      </c>
      <c r="Q60" s="149">
        <v>7.613806728295866E-2</v>
      </c>
      <c r="R60" s="149">
        <v>0.92386193271704131</v>
      </c>
      <c r="S60" s="92">
        <v>4.2271498665979951E-3</v>
      </c>
      <c r="T60" s="171">
        <v>0.51778771862860995</v>
      </c>
      <c r="U60" s="89">
        <v>170.55952852647488</v>
      </c>
      <c r="V60" s="89">
        <v>58.477552637648529</v>
      </c>
      <c r="W60" s="89">
        <v>73.85444228071195</v>
      </c>
      <c r="X60" s="149">
        <v>670.7397189243394</v>
      </c>
      <c r="Y60" s="149">
        <v>489.31012282185424</v>
      </c>
      <c r="Z60" s="99">
        <v>7.5689469508506534E-3</v>
      </c>
    </row>
    <row r="61" spans="2:26" x14ac:dyDescent="0.25">
      <c r="B61" s="90">
        <v>1170.0369873046875</v>
      </c>
      <c r="C61" s="86">
        <v>6.3194893300533295E-4</v>
      </c>
      <c r="D61" s="84">
        <v>2.3494772627600469E-2</v>
      </c>
      <c r="E61" s="129">
        <v>34.816665649414063</v>
      </c>
      <c r="F61" s="85">
        <v>0.10220338168179315</v>
      </c>
      <c r="G61" s="131">
        <v>1.2271346567363963</v>
      </c>
      <c r="H61" s="149">
        <v>1.3552488933844102</v>
      </c>
      <c r="I61" s="149">
        <v>1.2266751214795353</v>
      </c>
      <c r="J61" s="149">
        <v>8.8997271443975401E-2</v>
      </c>
      <c r="K61" s="89">
        <v>6.5668580788674158E-2</v>
      </c>
      <c r="L61" s="97">
        <v>0.70377067384426606</v>
      </c>
      <c r="M61" s="172">
        <v>0.62911061057906115</v>
      </c>
      <c r="N61" s="91">
        <v>2.3870140277621604E-4</v>
      </c>
      <c r="O61" s="86">
        <v>2.1962399664249774E-3</v>
      </c>
      <c r="P61" s="86">
        <v>0.15316299186033769</v>
      </c>
      <c r="Q61" s="149">
        <v>8.5422310159500608E-2</v>
      </c>
      <c r="R61" s="149">
        <v>0.91457768984049936</v>
      </c>
      <c r="S61" s="92">
        <v>4.7426066865246773E-3</v>
      </c>
      <c r="T61" s="171">
        <v>0.60298503021579541</v>
      </c>
      <c r="U61" s="89">
        <v>198.62356475838911</v>
      </c>
      <c r="V61" s="89">
        <v>68.099507917161972</v>
      </c>
      <c r="W61" s="89">
        <v>86.006526435494266</v>
      </c>
      <c r="X61" s="149">
        <v>781.10390635321551</v>
      </c>
      <c r="Y61" s="149">
        <v>569.82170217570649</v>
      </c>
      <c r="Z61" s="99">
        <v>7.300821348928511E-3</v>
      </c>
    </row>
    <row r="62" spans="2:26" x14ac:dyDescent="0.25">
      <c r="B62" s="90">
        <v>1361.6727294921875</v>
      </c>
      <c r="C62" s="86">
        <v>6.1621703207492828E-4</v>
      </c>
      <c r="D62" s="84">
        <v>2.4110989659675397E-2</v>
      </c>
      <c r="E62" s="129">
        <v>36.216667175292969</v>
      </c>
      <c r="F62" s="85">
        <v>8.7682421229469495E-2</v>
      </c>
      <c r="G62" s="131">
        <v>1.4076592054787436</v>
      </c>
      <c r="H62" s="149">
        <v>1.3540105451410904</v>
      </c>
      <c r="I62" s="149">
        <v>1.2265484316866351</v>
      </c>
      <c r="J62" s="149">
        <v>8.7810910392377498E-2</v>
      </c>
      <c r="K62" s="89">
        <v>6.4852456805074177E-2</v>
      </c>
      <c r="L62" s="97">
        <v>0.69502426697844744</v>
      </c>
      <c r="M62" s="172">
        <v>0.61944951231544743</v>
      </c>
      <c r="N62" s="91">
        <v>2.2128991769480161E-4</v>
      </c>
      <c r="O62" s="86">
        <v>2.417529884119779E-3</v>
      </c>
      <c r="P62" s="86">
        <v>0.14992713196015989</v>
      </c>
      <c r="Q62" s="149">
        <v>9.4029336838495986E-2</v>
      </c>
      <c r="R62" s="149">
        <v>0.90597066316150399</v>
      </c>
      <c r="S62" s="92">
        <v>5.2204647800681691E-3</v>
      </c>
      <c r="T62" s="171">
        <v>0.70284451920267033</v>
      </c>
      <c r="U62" s="89">
        <v>231.51732941855965</v>
      </c>
      <c r="V62" s="89">
        <v>79.377370086363314</v>
      </c>
      <c r="W62" s="89">
        <v>100.24994434640152</v>
      </c>
      <c r="X62" s="149">
        <v>910.4614078257963</v>
      </c>
      <c r="Y62" s="149">
        <v>664.18905980734337</v>
      </c>
      <c r="Z62" s="99">
        <v>6.9054285073009147E-3</v>
      </c>
    </row>
    <row r="63" spans="2:26" x14ac:dyDescent="0.25">
      <c r="B63" s="90">
        <v>1584.1324462890625</v>
      </c>
      <c r="C63" s="86">
        <v>6.162300705909729E-4</v>
      </c>
      <c r="D63" s="84">
        <v>2.472721973026637E-2</v>
      </c>
      <c r="E63" s="129">
        <v>37.616664886474609</v>
      </c>
      <c r="F63" s="85">
        <v>7.522186364138915E-2</v>
      </c>
      <c r="G63" s="131">
        <v>1.6108382686952585</v>
      </c>
      <c r="H63" s="149">
        <v>1.3527560872145046</v>
      </c>
      <c r="I63" s="149">
        <v>1.2264013630133679</v>
      </c>
      <c r="J63" s="149">
        <v>8.6623246146695421E-2</v>
      </c>
      <c r="K63" s="89">
        <v>6.403463785187144E-2</v>
      </c>
      <c r="L63" s="97">
        <v>0.68625969511065754</v>
      </c>
      <c r="M63" s="172">
        <v>0.6099589023090779</v>
      </c>
      <c r="N63" s="91">
        <v>2.208691366089241E-4</v>
      </c>
      <c r="O63" s="86">
        <v>2.6383990207287031E-3</v>
      </c>
      <c r="P63" s="86">
        <v>0.14872780126091478</v>
      </c>
      <c r="Q63" s="149">
        <v>0.10261999732209534</v>
      </c>
      <c r="R63" s="149">
        <v>0.89738000267790463</v>
      </c>
      <c r="S63" s="92">
        <v>5.6974142301018651E-3</v>
      </c>
      <c r="T63" s="171">
        <v>0.8192712358916292</v>
      </c>
      <c r="U63" s="89">
        <v>269.86834701115242</v>
      </c>
      <c r="V63" s="89">
        <v>92.526290403823694</v>
      </c>
      <c r="W63" s="89">
        <v>116.85642209448615</v>
      </c>
      <c r="X63" s="149">
        <v>1061.2800163359927</v>
      </c>
      <c r="Y63" s="149">
        <v>774.21247093363411</v>
      </c>
      <c r="Z63" s="99">
        <v>6.4779935265191759E-3</v>
      </c>
    </row>
    <row r="64" spans="2:26" x14ac:dyDescent="0.25">
      <c r="B64" s="90">
        <v>1843.2623291015625</v>
      </c>
      <c r="C64" s="86">
        <v>6.3189119100570679E-4</v>
      </c>
      <c r="D64" s="84">
        <v>2.5359110921272077E-2</v>
      </c>
      <c r="E64" s="129">
        <v>39</v>
      </c>
      <c r="F64" s="85">
        <v>6.4492046235464798E-2</v>
      </c>
      <c r="G64" s="131">
        <v>1.8392833305923415</v>
      </c>
      <c r="H64" s="149">
        <v>1.3514781685613735</v>
      </c>
      <c r="I64" s="149">
        <v>1.2262300498743433</v>
      </c>
      <c r="J64" s="149">
        <v>8.5427414002063981E-2</v>
      </c>
      <c r="K64" s="89">
        <v>6.321035440254287E-2</v>
      </c>
      <c r="L64" s="97">
        <v>0.67742584318930321</v>
      </c>
      <c r="M64" s="172">
        <v>0.60060284619970694</v>
      </c>
      <c r="N64" s="91">
        <v>2.3381124938405551E-4</v>
      </c>
      <c r="O64" s="86">
        <v>2.8722102701127586E-3</v>
      </c>
      <c r="P64" s="86">
        <v>0.16094026319570839</v>
      </c>
      <c r="Q64" s="149">
        <v>0.11171403866957912</v>
      </c>
      <c r="R64" s="149">
        <v>0.88828596133042093</v>
      </c>
      <c r="S64" s="92">
        <v>6.2023111501404021E-3</v>
      </c>
      <c r="T64" s="171">
        <v>0.9555768934133021</v>
      </c>
      <c r="U64" s="89">
        <v>314.76749746601826</v>
      </c>
      <c r="V64" s="89">
        <v>107.92028484549198</v>
      </c>
      <c r="W64" s="89">
        <v>136.29832454561287</v>
      </c>
      <c r="X64" s="149">
        <v>1237.8497091360268</v>
      </c>
      <c r="Y64" s="149">
        <v>903.02150912382297</v>
      </c>
      <c r="Z64" s="99">
        <v>6.0606695479981107E-3</v>
      </c>
    </row>
    <row r="65" spans="2:26" x14ac:dyDescent="0.25">
      <c r="B65" s="90">
        <v>2145.880859375</v>
      </c>
      <c r="C65" s="86">
        <v>6.798766553401947E-4</v>
      </c>
      <c r="D65" s="84">
        <v>2.6038987576612271E-2</v>
      </c>
      <c r="E65" s="129">
        <v>40.349998474121094</v>
      </c>
      <c r="F65" s="85">
        <v>5.5236343689602917E-2</v>
      </c>
      <c r="G65" s="131">
        <v>2.0954825398652326</v>
      </c>
      <c r="H65" s="149">
        <v>1.3501702640671307</v>
      </c>
      <c r="I65" s="149">
        <v>1.226029983599433</v>
      </c>
      <c r="J65" s="149">
        <v>8.4218176599907227E-2</v>
      </c>
      <c r="K65" s="89">
        <v>6.237596756590981E-2</v>
      </c>
      <c r="L65" s="97">
        <v>0.66848371319027466</v>
      </c>
      <c r="M65" s="172">
        <v>0.5913593463888146</v>
      </c>
      <c r="N65" s="91">
        <v>2.7733424450239463E-4</v>
      </c>
      <c r="O65" s="86">
        <v>3.1495445146151532E-3</v>
      </c>
      <c r="P65" s="86">
        <v>0.18153025567392414</v>
      </c>
      <c r="Q65" s="149">
        <v>0.12250089812660722</v>
      </c>
      <c r="R65" s="149">
        <v>0.87749910187339275</v>
      </c>
      <c r="S65" s="92">
        <v>6.8011925394634186E-3</v>
      </c>
      <c r="T65" s="171">
        <v>1.1156985614012049</v>
      </c>
      <c r="U65" s="89">
        <v>367.51165345183858</v>
      </c>
      <c r="V65" s="89">
        <v>126.00399546920181</v>
      </c>
      <c r="W65" s="89">
        <v>159.13721403805761</v>
      </c>
      <c r="X65" s="149">
        <v>1445.2705472825114</v>
      </c>
      <c r="Y65" s="149">
        <v>1054.3367107224879</v>
      </c>
      <c r="Z65" s="99">
        <v>5.708653282936048E-3</v>
      </c>
    </row>
    <row r="66" spans="2:26" x14ac:dyDescent="0.25">
      <c r="B66" s="90">
        <v>2495.98095703125</v>
      </c>
      <c r="C66" s="86">
        <v>7.1885064244270325E-4</v>
      </c>
      <c r="D66" s="84">
        <v>2.6757838219054975E-2</v>
      </c>
      <c r="E66" s="129">
        <v>41.700000762939453</v>
      </c>
      <c r="F66" s="85">
        <v>4.732485682225223E-2</v>
      </c>
      <c r="G66" s="131">
        <v>2.378545621210308</v>
      </c>
      <c r="H66" s="149">
        <v>1.3488393973796253</v>
      </c>
      <c r="I66" s="149">
        <v>1.2257985234276505</v>
      </c>
      <c r="J66" s="149">
        <v>8.3002523714532678E-2</v>
      </c>
      <c r="K66" s="89">
        <v>6.1536253964542195E-2</v>
      </c>
      <c r="L66" s="97">
        <v>0.65948449621355254</v>
      </c>
      <c r="M66" s="172">
        <v>0.58231047362701971</v>
      </c>
      <c r="N66" s="91">
        <v>3.1417258472814236E-4</v>
      </c>
      <c r="O66" s="86">
        <v>3.4637170993432956E-3</v>
      </c>
      <c r="P66" s="86">
        <v>0.21324364972786461</v>
      </c>
      <c r="Q66" s="149">
        <v>0.13472057739050158</v>
      </c>
      <c r="R66" s="149">
        <v>0.86527942260949842</v>
      </c>
      <c r="S66" s="92">
        <v>7.4796234139729266E-3</v>
      </c>
      <c r="T66" s="171">
        <v>1.3022143822435259</v>
      </c>
      <c r="U66" s="89">
        <v>428.95005633603739</v>
      </c>
      <c r="V66" s="89">
        <v>147.06859074378426</v>
      </c>
      <c r="W66" s="89">
        <v>185.74082287088729</v>
      </c>
      <c r="X66" s="149">
        <v>1686.8822440181243</v>
      </c>
      <c r="Y66" s="149">
        <v>1230.5944239148619</v>
      </c>
      <c r="Z66" s="99">
        <v>5.3975002097267546E-3</v>
      </c>
    </row>
    <row r="67" spans="2:26" x14ac:dyDescent="0.25">
      <c r="B67" s="90">
        <v>2903.5029296875</v>
      </c>
      <c r="C67" s="86">
        <v>7.8782811760902405E-4</v>
      </c>
      <c r="D67" s="84">
        <v>2.7545666336663999E-2</v>
      </c>
      <c r="E67" s="129">
        <v>43.033332824707031</v>
      </c>
      <c r="F67" s="85">
        <v>4.0516199723073867E-2</v>
      </c>
      <c r="G67" s="131">
        <v>2.69130002557098</v>
      </c>
      <c r="H67" s="149">
        <v>1.3474727256980237</v>
      </c>
      <c r="I67" s="149">
        <v>1.2255290959239729</v>
      </c>
      <c r="J67" s="149">
        <v>8.1769692584887949E-2</v>
      </c>
      <c r="K67" s="89">
        <v>6.0683745967866812E-2</v>
      </c>
      <c r="L67" s="97">
        <v>0.65034816160616082</v>
      </c>
      <c r="M67" s="172">
        <v>0.57339395735399468</v>
      </c>
      <c r="N67" s="91">
        <v>3.7743160308015278E-4</v>
      </c>
      <c r="O67" s="86">
        <v>3.8411487024234484E-3</v>
      </c>
      <c r="P67" s="86">
        <v>0.26246738195179947</v>
      </c>
      <c r="Q67" s="149">
        <v>0.14940070340368589</v>
      </c>
      <c r="R67" s="149">
        <v>0.85059929659631406</v>
      </c>
      <c r="S67" s="92">
        <v>8.2946571406323239E-3</v>
      </c>
      <c r="T67" s="171">
        <v>1.5210486080326044</v>
      </c>
      <c r="U67" s="89">
        <v>501.03415766408131</v>
      </c>
      <c r="V67" s="89">
        <v>171.78313977054216</v>
      </c>
      <c r="W67" s="89">
        <v>216.95415435041608</v>
      </c>
      <c r="X67" s="149">
        <v>1970.3590469935782</v>
      </c>
      <c r="Y67" s="149">
        <v>1437.3930752658073</v>
      </c>
      <c r="Z67" s="99">
        <v>5.1455330689046588E-3</v>
      </c>
    </row>
    <row r="68" spans="2:26" x14ac:dyDescent="0.25">
      <c r="B68" s="90">
        <v>3379.13525390625</v>
      </c>
      <c r="C68" s="86">
        <v>9.1815367341041565E-4</v>
      </c>
      <c r="D68" s="84">
        <v>2.8463820010074414E-2</v>
      </c>
      <c r="E68" s="129">
        <v>44.366664886474609</v>
      </c>
      <c r="F68" s="85">
        <v>3.4644887384885248E-2</v>
      </c>
      <c r="G68" s="131">
        <v>3.0353814689114165</v>
      </c>
      <c r="H68" s="149">
        <v>1.3460614080542626</v>
      </c>
      <c r="I68" s="149">
        <v>1.225214632315222</v>
      </c>
      <c r="J68" s="149">
        <v>8.0514101746273992E-2</v>
      </c>
      <c r="K68" s="89">
        <v>5.9814582948825093E-2</v>
      </c>
      <c r="L68" s="97">
        <v>0.64103333499889836</v>
      </c>
      <c r="M68" s="172">
        <v>0.56458713881003753</v>
      </c>
      <c r="N68" s="91">
        <v>5.0018069118206582E-4</v>
      </c>
      <c r="O68" s="86">
        <v>4.3413293936055142E-3</v>
      </c>
      <c r="P68" s="86">
        <v>0.32631947034123027</v>
      </c>
      <c r="Q68" s="149">
        <v>0.16885513042037378</v>
      </c>
      <c r="R68" s="149">
        <v>0.83114486957962619</v>
      </c>
      <c r="S68" s="92">
        <v>9.3747578248631024E-3</v>
      </c>
      <c r="T68" s="171">
        <v>1.778822615496189</v>
      </c>
      <c r="U68" s="89">
        <v>585.94504217832764</v>
      </c>
      <c r="V68" s="89">
        <v>200.89544303256946</v>
      </c>
      <c r="W68" s="89">
        <v>253.72164587398808</v>
      </c>
      <c r="X68" s="149">
        <v>2304.2782557574683</v>
      </c>
      <c r="Y68" s="149">
        <v>1680.9898751017599</v>
      </c>
      <c r="Z68" s="99">
        <v>4.9969923584792519E-3</v>
      </c>
    </row>
    <row r="69" spans="2:26" x14ac:dyDescent="0.25">
      <c r="B69" s="90">
        <v>3931.47021484375</v>
      </c>
      <c r="C69" s="86">
        <v>1.0298937559127808E-3</v>
      </c>
      <c r="D69" s="84">
        <v>2.9493713765987195E-2</v>
      </c>
      <c r="E69" s="129">
        <v>45.683334350585938</v>
      </c>
      <c r="F69" s="85">
        <v>2.9608650183750668E-2</v>
      </c>
      <c r="G69" s="131">
        <v>3.4091895973291377</v>
      </c>
      <c r="H69" s="149">
        <v>1.3446056282397416</v>
      </c>
      <c r="I69" s="149">
        <v>1.2248494491683055</v>
      </c>
      <c r="J69" s="149">
        <v>7.9237601619687417E-2</v>
      </c>
      <c r="K69" s="89">
        <v>5.8929994011269637E-2</v>
      </c>
      <c r="L69" s="97">
        <v>0.63155318870699073</v>
      </c>
      <c r="M69" s="172">
        <v>0.55593307224414246</v>
      </c>
      <c r="N69" s="91">
        <v>6.0496029166957899E-4</v>
      </c>
      <c r="O69" s="86">
        <v>4.9462896852750932E-3</v>
      </c>
      <c r="P69" s="86">
        <v>0.45390102448636965</v>
      </c>
      <c r="Q69" s="149">
        <v>0.19238493884713706</v>
      </c>
      <c r="R69" s="149">
        <v>0.80761506115286297</v>
      </c>
      <c r="S69" s="92">
        <v>1.0681121777898865E-2</v>
      </c>
      <c r="T69" s="171">
        <v>2.0813886755760884</v>
      </c>
      <c r="U69" s="89">
        <v>685.61045079794656</v>
      </c>
      <c r="V69" s="89">
        <v>235.06644027358169</v>
      </c>
      <c r="W69" s="89">
        <v>296.87803374556137</v>
      </c>
      <c r="X69" s="149">
        <v>2696.2208739245089</v>
      </c>
      <c r="Y69" s="149">
        <v>1966.9152276990274</v>
      </c>
      <c r="Z69" s="99">
        <v>4.8934604189741545E-3</v>
      </c>
    </row>
    <row r="70" spans="2:26" x14ac:dyDescent="0.25">
      <c r="B70" s="90">
        <v>4571.7421875</v>
      </c>
      <c r="C70" s="86">
        <v>1.3862773776054382E-3</v>
      </c>
      <c r="D70" s="84">
        <v>3.0879991143592633E-2</v>
      </c>
      <c r="E70" s="129">
        <v>47.066665649414063</v>
      </c>
      <c r="F70" s="85">
        <v>2.5293304615807762E-2</v>
      </c>
      <c r="G70" s="131">
        <v>3.8113508172364337</v>
      </c>
      <c r="H70" s="149">
        <v>1.3431009345913321</v>
      </c>
      <c r="I70" s="149">
        <v>1.2244261151317497</v>
      </c>
      <c r="J70" s="149">
        <v>7.7943434416776217E-2</v>
      </c>
      <c r="K70" s="89">
        <v>5.8032447457489277E-2</v>
      </c>
      <c r="L70" s="97">
        <v>0.62193417554461794</v>
      </c>
      <c r="M70" s="172">
        <v>0.54744029417646134</v>
      </c>
      <c r="N70" s="91">
        <v>9.5546272949918049E-4</v>
      </c>
      <c r="O70" s="86">
        <v>5.9017524147742736E-3</v>
      </c>
      <c r="P70" s="86">
        <v>0.65667192725100509</v>
      </c>
      <c r="Q70" s="149">
        <v>0.22954746884060537</v>
      </c>
      <c r="R70" s="149">
        <v>0.7704525311593946</v>
      </c>
      <c r="S70" s="92">
        <v>1.2744368052860378E-2</v>
      </c>
      <c r="T70" s="171">
        <v>2.4364989125634815</v>
      </c>
      <c r="U70" s="89">
        <v>802.58393706739855</v>
      </c>
      <c r="V70" s="89">
        <v>275.17163556596523</v>
      </c>
      <c r="W70" s="89">
        <v>347.52903908484922</v>
      </c>
      <c r="X70" s="149">
        <v>3156.2289659953876</v>
      </c>
      <c r="Y70" s="149">
        <v>2302.494901422865</v>
      </c>
      <c r="Z70" s="99">
        <v>5.0210064221957043E-3</v>
      </c>
    </row>
    <row r="71" spans="2:26" x14ac:dyDescent="0.25">
      <c r="B71" s="90">
        <v>5319.15625</v>
      </c>
      <c r="C71" s="86">
        <v>1.8573980778455734E-3</v>
      </c>
      <c r="D71" s="84">
        <v>3.2737389221438207E-2</v>
      </c>
      <c r="E71" s="129">
        <v>48.416667938232422</v>
      </c>
      <c r="F71" s="85">
        <v>2.1570305045648636E-2</v>
      </c>
      <c r="G71" s="131">
        <v>4.2432215331518233</v>
      </c>
      <c r="H71" s="149">
        <v>1.3415299573349739</v>
      </c>
      <c r="I71" s="149">
        <v>1.2239319264917583</v>
      </c>
      <c r="J71" s="149">
        <v>7.6626077255021213E-2</v>
      </c>
      <c r="K71" s="89">
        <v>5.7118424255872227E-2</v>
      </c>
      <c r="L71" s="97">
        <v>0.61213858202354898</v>
      </c>
      <c r="M71" s="172">
        <v>0.53904758742985359</v>
      </c>
      <c r="N71" s="91">
        <v>1.4188637363825238E-3</v>
      </c>
      <c r="O71" s="86">
        <v>7.3206161511567974E-3</v>
      </c>
      <c r="P71" s="86">
        <v>0.99406353675187076</v>
      </c>
      <c r="Q71" s="149">
        <v>0.28473388745433659</v>
      </c>
      <c r="R71" s="149">
        <v>0.71526611254566341</v>
      </c>
      <c r="S71" s="92">
        <v>1.580829218970629E-2</v>
      </c>
      <c r="T71" s="171">
        <v>2.8570346622883993</v>
      </c>
      <c r="U71" s="89">
        <v>941.10861932826981</v>
      </c>
      <c r="V71" s="89">
        <v>322.66581234112107</v>
      </c>
      <c r="W71" s="89">
        <v>407.51198602939019</v>
      </c>
      <c r="X71" s="149">
        <v>3700.9889524145442</v>
      </c>
      <c r="Y71" s="149">
        <v>2699.90177676143</v>
      </c>
      <c r="Z71" s="99">
        <v>5.3529897237806576E-3</v>
      </c>
    </row>
    <row r="72" spans="2:26" x14ac:dyDescent="0.25">
      <c r="B72" s="90">
        <v>6189.8427734375</v>
      </c>
      <c r="C72" s="86">
        <v>2.580251544713974E-3</v>
      </c>
      <c r="D72" s="84">
        <v>3.5317640766152181E-2</v>
      </c>
      <c r="E72" s="129">
        <v>49.766666412353516</v>
      </c>
      <c r="F72" s="85">
        <v>1.8367735764344344E-2</v>
      </c>
      <c r="G72" s="131">
        <v>4.7015987984381464</v>
      </c>
      <c r="H72" s="149">
        <v>1.3398881492081605</v>
      </c>
      <c r="I72" s="149">
        <v>1.2233562108364475</v>
      </c>
      <c r="J72" s="149">
        <v>7.5296623726965412E-2</v>
      </c>
      <c r="K72" s="89">
        <v>5.6196200982495281E-2</v>
      </c>
      <c r="L72" s="97">
        <v>0.60225510827180173</v>
      </c>
      <c r="M72" s="172">
        <v>0.53077408893504052</v>
      </c>
      <c r="N72" s="91">
        <v>2.1376904501547861E-3</v>
      </c>
      <c r="O72" s="86">
        <v>9.4583066013115835E-3</v>
      </c>
      <c r="P72" s="86">
        <v>1.1892195235728591</v>
      </c>
      <c r="Q72" s="149">
        <v>0.36787892599735611</v>
      </c>
      <c r="R72" s="149">
        <v>0.63212107400264395</v>
      </c>
      <c r="S72" s="92">
        <v>2.0424465821737476E-2</v>
      </c>
      <c r="T72" s="171">
        <v>3.355182695473208</v>
      </c>
      <c r="U72" s="89">
        <v>1105.1988258349504</v>
      </c>
      <c r="V72" s="89">
        <v>378.92531171484018</v>
      </c>
      <c r="W72" s="89">
        <v>478.56512970290032</v>
      </c>
      <c r="X72" s="149">
        <v>4346.2875173284565</v>
      </c>
      <c r="Y72" s="149">
        <v>3170.6523691986295</v>
      </c>
      <c r="Z72" s="99">
        <v>5.9432676961689015E-3</v>
      </c>
    </row>
    <row r="73" spans="2:26" x14ac:dyDescent="0.25">
      <c r="B73" s="90">
        <v>7201.97412109375</v>
      </c>
      <c r="C73" s="86">
        <v>2.3006051778793335E-3</v>
      </c>
      <c r="D73" s="84">
        <v>3.7618245944031514E-2</v>
      </c>
      <c r="E73" s="129">
        <v>51.099998474121094</v>
      </c>
      <c r="F73" s="85">
        <v>1.5619288054621261E-2</v>
      </c>
      <c r="G73" s="131">
        <v>5.182227964276338</v>
      </c>
      <c r="H73" s="149">
        <v>1.3381658854632383</v>
      </c>
      <c r="I73" s="149">
        <v>1.2226869429492642</v>
      </c>
      <c r="J73" s="149">
        <v>7.3936945432242385E-2</v>
      </c>
      <c r="K73" s="89">
        <v>5.5252451310733669E-2</v>
      </c>
      <c r="L73" s="97">
        <v>0.59214093594678441</v>
      </c>
      <c r="M73" s="172">
        <v>0.52263554763194242</v>
      </c>
      <c r="N73" s="91">
        <v>1.8479825764402408E-3</v>
      </c>
      <c r="O73" s="86">
        <v>1.1306289177751824E-2</v>
      </c>
      <c r="P73" s="86">
        <v>1.2618630189781137</v>
      </c>
      <c r="Q73" s="149">
        <v>0.43975583527289069</v>
      </c>
      <c r="R73" s="149">
        <v>0.56024416472710925</v>
      </c>
      <c r="S73" s="92">
        <v>2.4415038189780199E-2</v>
      </c>
      <c r="T73" s="171">
        <v>3.9455773512877226</v>
      </c>
      <c r="U73" s="89">
        <v>1299.6751150891196</v>
      </c>
      <c r="V73" s="89">
        <v>445.6028966019839</v>
      </c>
      <c r="W73" s="89">
        <v>562.7758331668208</v>
      </c>
      <c r="X73" s="149">
        <v>5111.0819132718179</v>
      </c>
      <c r="Y73" s="149">
        <v>3728.5761498458351</v>
      </c>
      <c r="Z73" s="99">
        <v>6.1060457574388756E-3</v>
      </c>
    </row>
    <row r="74" spans="2:26" x14ac:dyDescent="0.25">
      <c r="B74" s="90">
        <v>8379.3876953125</v>
      </c>
      <c r="C74" s="86">
        <v>2.2178739309310913E-3</v>
      </c>
      <c r="D74" s="84">
        <v>3.9836119874962606E-2</v>
      </c>
      <c r="E74" s="129">
        <v>52.450000762939453</v>
      </c>
      <c r="F74" s="85">
        <v>1.3258977234188082E-2</v>
      </c>
      <c r="G74" s="131">
        <v>5.6813107551842448</v>
      </c>
      <c r="H74" s="149">
        <v>1.3363478269252402</v>
      </c>
      <c r="I74" s="149">
        <v>1.2219083474455463</v>
      </c>
      <c r="J74" s="149">
        <v>7.252842286127488E-2</v>
      </c>
      <c r="K74" s="89">
        <v>5.4273611555273896E-2</v>
      </c>
      <c r="L74" s="97">
        <v>0.58165070293105436</v>
      </c>
      <c r="M74" s="172">
        <v>0.51462315275610038</v>
      </c>
      <c r="N74" s="91">
        <v>1.7489915837381811E-3</v>
      </c>
      <c r="O74" s="86">
        <v>1.3055280761490005E-2</v>
      </c>
      <c r="P74" s="86">
        <v>1.169181363207092</v>
      </c>
      <c r="Q74" s="149">
        <v>0.50778250986967255</v>
      </c>
      <c r="R74" s="149">
        <v>0.49221749013032745</v>
      </c>
      <c r="S74" s="92">
        <v>2.819184733018313E-2</v>
      </c>
      <c r="T74" s="171">
        <v>4.6479534660220923</v>
      </c>
      <c r="U74" s="89">
        <v>1531.038151846037</v>
      </c>
      <c r="V74" s="89">
        <v>524.92736634721268</v>
      </c>
      <c r="W74" s="89">
        <v>662.95896683092246</v>
      </c>
      <c r="X74" s="149">
        <v>6020.9365522035159</v>
      </c>
      <c r="Y74" s="149">
        <v>4392.3225667714187</v>
      </c>
      <c r="Z74" s="99">
        <v>6.0598999393921158E-3</v>
      </c>
    </row>
    <row r="75" spans="2:26" x14ac:dyDescent="0.25">
      <c r="B75" s="90">
        <v>9750.5771484375</v>
      </c>
      <c r="C75" s="86">
        <v>2.207685261964798E-3</v>
      </c>
      <c r="D75" s="84">
        <v>4.2043805136927404E-2</v>
      </c>
      <c r="E75" s="129">
        <v>53.833332061767578</v>
      </c>
      <c r="F75" s="85">
        <v>1.1230582994237088E-2</v>
      </c>
      <c r="G75" s="131">
        <v>6.1944670851089336</v>
      </c>
      <c r="H75" s="149">
        <v>1.3344159884886262</v>
      </c>
      <c r="I75" s="149">
        <v>1.2210015642512193</v>
      </c>
      <c r="J75" s="149">
        <v>7.1051347101955223E-2</v>
      </c>
      <c r="K75" s="89">
        <v>5.3245275622355766E-2</v>
      </c>
      <c r="L75" s="97">
        <v>0.57063001900951482</v>
      </c>
      <c r="M75" s="172">
        <v>0.50672677123780263</v>
      </c>
      <c r="N75" s="91">
        <v>1.7159822795015309E-3</v>
      </c>
      <c r="O75" s="86">
        <v>1.4771263040991536E-2</v>
      </c>
      <c r="P75" s="86">
        <v>1.1679556743260142</v>
      </c>
      <c r="Q75" s="149">
        <v>0.57452529424145216</v>
      </c>
      <c r="R75" s="149">
        <v>0.42547470575854784</v>
      </c>
      <c r="S75" s="92">
        <v>3.1897375486092783E-2</v>
      </c>
      <c r="T75" s="171">
        <v>5.4874363355113536</v>
      </c>
      <c r="U75" s="89">
        <v>1807.5642208794354</v>
      </c>
      <c r="V75" s="89">
        <v>619.7363043015207</v>
      </c>
      <c r="W75" s="89">
        <v>782.69826712670863</v>
      </c>
      <c r="X75" s="149">
        <v>7108.3986214359811</v>
      </c>
      <c r="Y75" s="149">
        <v>5185.6350599000198</v>
      </c>
      <c r="Z75" s="99">
        <v>5.8922183322606507E-3</v>
      </c>
    </row>
    <row r="76" spans="2:26" x14ac:dyDescent="0.25">
      <c r="B76" s="90">
        <v>11343.6083984375</v>
      </c>
      <c r="C76" s="86">
        <v>2.3599676787853241E-3</v>
      </c>
      <c r="D76" s="84">
        <v>4.4403772815712728E-2</v>
      </c>
      <c r="E76" s="129">
        <v>55.25</v>
      </c>
      <c r="F76" s="85">
        <v>9.4921114928390379E-3</v>
      </c>
      <c r="G76" s="131">
        <v>6.7149829230801217</v>
      </c>
      <c r="H76" s="149">
        <v>1.332357069016638</v>
      </c>
      <c r="I76" s="149">
        <v>1.2199480102708704</v>
      </c>
      <c r="J76" s="149">
        <v>6.9492489307617353E-2</v>
      </c>
      <c r="K76" s="89">
        <v>5.215755665176687E-2</v>
      </c>
      <c r="L76" s="97">
        <v>0.55897292662696452</v>
      </c>
      <c r="M76" s="172">
        <v>0.49896293832042943</v>
      </c>
      <c r="N76" s="91">
        <v>1.8410403171548739E-3</v>
      </c>
      <c r="O76" s="86">
        <v>1.661230335814641E-2</v>
      </c>
      <c r="P76" s="86">
        <v>1.1599214518935665</v>
      </c>
      <c r="Q76" s="149">
        <v>0.64613218574345188</v>
      </c>
      <c r="R76" s="149">
        <v>0.35386781425654812</v>
      </c>
      <c r="S76" s="92">
        <v>3.5872956593704174E-2</v>
      </c>
      <c r="T76" s="171">
        <v>6.4924552601436183</v>
      </c>
      <c r="U76" s="89">
        <v>2138.6179476836696</v>
      </c>
      <c r="V76" s="89">
        <v>733.2404392058296</v>
      </c>
      <c r="W76" s="89">
        <v>926.04873584169877</v>
      </c>
      <c r="X76" s="149">
        <v>8410.2952998796009</v>
      </c>
      <c r="Y76" s="149">
        <v>6135.3793581088885</v>
      </c>
      <c r="Z76" s="99">
        <v>5.6960022159478979E-3</v>
      </c>
    </row>
    <row r="77" spans="2:26" x14ac:dyDescent="0.25">
      <c r="B77" s="90">
        <v>13198.6025390625</v>
      </c>
      <c r="C77" s="86">
        <v>2.2691152989864349E-3</v>
      </c>
      <c r="D77" s="84">
        <v>4.6672888114699163E-2</v>
      </c>
      <c r="E77" s="129">
        <v>56.700000762939453</v>
      </c>
      <c r="F77" s="85">
        <v>7.9993199447738906E-3</v>
      </c>
      <c r="G77" s="131">
        <v>7.2381990736460864</v>
      </c>
      <c r="H77" s="149">
        <v>1.3301447874927879</v>
      </c>
      <c r="I77" s="149">
        <v>1.2187211182825932</v>
      </c>
      <c r="J77" s="149">
        <v>6.7821676893035976E-2</v>
      </c>
      <c r="K77" s="89">
        <v>5.0988191308762851E-2</v>
      </c>
      <c r="L77" s="97">
        <v>0.5464408294576284</v>
      </c>
      <c r="M77" s="172">
        <v>0.49131161581351751</v>
      </c>
      <c r="N77" s="91">
        <v>1.7129194219620072E-3</v>
      </c>
      <c r="O77" s="86">
        <v>1.8325222780108417E-2</v>
      </c>
      <c r="P77" s="86">
        <v>1.1292259616503322</v>
      </c>
      <c r="Q77" s="149">
        <v>0.71275584088950239</v>
      </c>
      <c r="R77" s="149">
        <v>0.28724415911049761</v>
      </c>
      <c r="S77" s="92">
        <v>3.9571870750748084E-2</v>
      </c>
      <c r="T77" s="171">
        <v>7.7040435458285019</v>
      </c>
      <c r="U77" s="89">
        <v>2537.7157233550056</v>
      </c>
      <c r="V77" s="89">
        <v>870.07396229314475</v>
      </c>
      <c r="W77" s="89">
        <v>1098.8631420043187</v>
      </c>
      <c r="X77" s="149">
        <v>9979.7809345421574</v>
      </c>
      <c r="Y77" s="149">
        <v>7280.3319932315735</v>
      </c>
      <c r="Z77" s="99">
        <v>5.4002371749587484E-3</v>
      </c>
    </row>
    <row r="78" spans="2:26" x14ac:dyDescent="0.25">
      <c r="B78" s="90">
        <v>15356.0712890625</v>
      </c>
      <c r="C78" s="86">
        <v>2.1778568625450134E-3</v>
      </c>
      <c r="D78" s="84">
        <v>4.8850744977244176E-2</v>
      </c>
      <c r="E78" s="129">
        <v>58.200000762939453</v>
      </c>
      <c r="F78" s="85">
        <v>6.7199388149133937E-3</v>
      </c>
      <c r="G78" s="131">
        <v>7.7575153698450183</v>
      </c>
      <c r="H78" s="149">
        <v>1.3277563954699361</v>
      </c>
      <c r="I78" s="149">
        <v>1.217294051051883</v>
      </c>
      <c r="J78" s="149">
        <v>6.6010120780530937E-2</v>
      </c>
      <c r="K78" s="89">
        <v>4.9715535926428592E-2</v>
      </c>
      <c r="L78" s="97">
        <v>0.53280177216051394</v>
      </c>
      <c r="M78" s="172">
        <v>0.48378041313350906</v>
      </c>
      <c r="N78" s="91">
        <v>1.5748088890080499E-3</v>
      </c>
      <c r="O78" s="86">
        <v>1.9900031669116469E-2</v>
      </c>
      <c r="P78" s="86">
        <v>1.0474632667180084</v>
      </c>
      <c r="Q78" s="149">
        <v>0.77400771473540142</v>
      </c>
      <c r="R78" s="149">
        <v>0.22599228526459858</v>
      </c>
      <c r="S78" s="92">
        <v>4.2972546123742766E-2</v>
      </c>
      <c r="T78" s="171">
        <v>9.1707842718426225</v>
      </c>
      <c r="U78" s="89">
        <v>3020.8608380404758</v>
      </c>
      <c r="V78" s="89">
        <v>1035.7237158995918</v>
      </c>
      <c r="W78" s="89">
        <v>1308.0711135203005</v>
      </c>
      <c r="X78" s="149">
        <v>11879.789812518726</v>
      </c>
      <c r="Y78" s="149">
        <v>8666.4040435587431</v>
      </c>
      <c r="Z78" s="99">
        <v>5.0404019372239789E-3</v>
      </c>
    </row>
    <row r="79" spans="2:26" x14ac:dyDescent="0.25">
      <c r="B79" s="90">
        <v>17867.138671875</v>
      </c>
      <c r="C79" s="86">
        <v>2.1326616406440735E-3</v>
      </c>
      <c r="D79" s="84">
        <v>5.0983406617888249E-2</v>
      </c>
      <c r="E79" s="129">
        <v>59.783332824707031</v>
      </c>
      <c r="F79" s="85">
        <v>5.6236020211135815E-3</v>
      </c>
      <c r="G79" s="131">
        <v>8.2675066820358918</v>
      </c>
      <c r="H79" s="149">
        <v>1.3251612350336111</v>
      </c>
      <c r="I79" s="149">
        <v>1.2156329328910187</v>
      </c>
      <c r="J79" s="149">
        <v>6.4022456013919621E-2</v>
      </c>
      <c r="K79" s="89">
        <v>4.8312955677650628E-2</v>
      </c>
      <c r="L79" s="97">
        <v>0.51777030909327237</v>
      </c>
      <c r="M79" s="172">
        <v>0.47636211187356992</v>
      </c>
      <c r="N79" s="91">
        <v>1.4709889486962339E-3</v>
      </c>
      <c r="O79" s="86">
        <v>2.1371020617812701E-2</v>
      </c>
      <c r="P79" s="86">
        <v>0.96347276973137397</v>
      </c>
      <c r="Q79" s="149">
        <v>0.83122153296004109</v>
      </c>
      <c r="R79" s="149">
        <v>0.16877846703995891</v>
      </c>
      <c r="S79" s="92">
        <v>4.6149030538260846E-2</v>
      </c>
      <c r="T79" s="171">
        <v>10.958654072634596</v>
      </c>
      <c r="U79" s="89">
        <v>3609.7860274934969</v>
      </c>
      <c r="V79" s="89">
        <v>1237.6409237120561</v>
      </c>
      <c r="W79" s="89">
        <v>1563.0832010177405</v>
      </c>
      <c r="X79" s="149">
        <v>14195.78774856993</v>
      </c>
      <c r="Y79" s="149">
        <v>10355.94352149774</v>
      </c>
      <c r="Z79" s="99">
        <v>4.6522364225475149E-3</v>
      </c>
    </row>
    <row r="80" spans="2:26" x14ac:dyDescent="0.25">
      <c r="B80" s="90">
        <v>20786.46875</v>
      </c>
      <c r="C80" s="86">
        <v>2.0630992949008942E-3</v>
      </c>
      <c r="D80" s="84">
        <v>5.3046505912789144E-2</v>
      </c>
      <c r="E80" s="129">
        <v>61.366664886474609</v>
      </c>
      <c r="F80" s="85">
        <v>4.6861661610832885E-3</v>
      </c>
      <c r="G80" s="131">
        <v>8.7622500891382042</v>
      </c>
      <c r="H80" s="149">
        <v>1.3223284579328332</v>
      </c>
      <c r="I80" s="149">
        <v>1.2137015244161775</v>
      </c>
      <c r="J80" s="149">
        <v>6.1820860934755112E-2</v>
      </c>
      <c r="K80" s="89">
        <v>4.6751516662810313E-2</v>
      </c>
      <c r="L80" s="97">
        <v>0.50103635543623792</v>
      </c>
      <c r="M80" s="172">
        <v>0.46906298258576457</v>
      </c>
      <c r="N80" s="91">
        <v>1.330211452302851E-3</v>
      </c>
      <c r="O80" s="86">
        <v>2.2701232070115554E-2</v>
      </c>
      <c r="P80" s="86">
        <v>0.8175406721415216</v>
      </c>
      <c r="Q80" s="149">
        <v>0.88295983887990814</v>
      </c>
      <c r="R80" s="149">
        <v>0.11704016112009186</v>
      </c>
      <c r="S80" s="92">
        <v>4.9021517071894248E-2</v>
      </c>
      <c r="T80" s="171">
        <v>13.150858734660474</v>
      </c>
      <c r="U80" s="89">
        <v>4331.8993185908075</v>
      </c>
      <c r="V80" s="89">
        <v>1485.2226235168484</v>
      </c>
      <c r="W80" s="89">
        <v>1875.7674282680696</v>
      </c>
      <c r="X80" s="149">
        <v>17035.559118053738</v>
      </c>
      <c r="Y80" s="149">
        <v>12427.58001235068</v>
      </c>
      <c r="Z80" s="99">
        <v>4.2477625685214482E-3</v>
      </c>
    </row>
    <row r="81" spans="2:26" x14ac:dyDescent="0.25">
      <c r="B81" s="90">
        <v>24186.701171875</v>
      </c>
      <c r="C81" s="86">
        <v>1.7360709607601166E-3</v>
      </c>
      <c r="D81" s="84">
        <v>5.478257687354926E-2</v>
      </c>
      <c r="E81" s="129">
        <v>62.716667175292969</v>
      </c>
      <c r="F81" s="85">
        <v>3.8843282897697861E-3</v>
      </c>
      <c r="G81" s="131">
        <v>9.2378943068094053</v>
      </c>
      <c r="H81" s="149">
        <v>1.3192117932844338</v>
      </c>
      <c r="I81" s="149">
        <v>1.2114516566882074</v>
      </c>
      <c r="J81" s="149">
        <v>5.9347820056866868E-2</v>
      </c>
      <c r="K81" s="89">
        <v>4.4987332859653228E-2</v>
      </c>
      <c r="L81" s="97">
        <v>0.48212958435908471</v>
      </c>
      <c r="M81" s="172">
        <v>0.46186807643387884</v>
      </c>
      <c r="N81" s="91">
        <v>9.1282166718879669E-4</v>
      </c>
      <c r="O81" s="86">
        <v>2.3614053737304352E-2</v>
      </c>
      <c r="P81" s="86">
        <v>0.67882256635449489</v>
      </c>
      <c r="Q81" s="149">
        <v>0.91846385336237002</v>
      </c>
      <c r="R81" s="149">
        <v>8.153614663762998E-2</v>
      </c>
      <c r="S81" s="92">
        <v>5.0992683341790135E-2</v>
      </c>
      <c r="T81" s="171">
        <v>15.865576901381056</v>
      </c>
      <c r="U81" s="89">
        <v>5226.1288144630853</v>
      </c>
      <c r="V81" s="89">
        <v>1791.8155935302009</v>
      </c>
      <c r="W81" s="89">
        <v>2262.9801583874419</v>
      </c>
      <c r="X81" s="149">
        <v>20552.19196698966</v>
      </c>
      <c r="Y81" s="149">
        <v>14992.992500508853</v>
      </c>
      <c r="Z81" s="99">
        <v>3.7973919917214114E-3</v>
      </c>
    </row>
    <row r="82" spans="2:26" x14ac:dyDescent="0.25">
      <c r="B82" s="90">
        <v>28143.91015625</v>
      </c>
      <c r="C82" s="86">
        <v>1.7713345587253571E-3</v>
      </c>
      <c r="D82" s="84">
        <v>5.6553911432274617E-2</v>
      </c>
      <c r="E82" s="129">
        <v>64</v>
      </c>
      <c r="F82" s="85">
        <v>3.2004476949573321E-3</v>
      </c>
      <c r="G82" s="131">
        <v>9.690029529050797</v>
      </c>
      <c r="H82" s="149">
        <v>1.3157683690484485</v>
      </c>
      <c r="I82" s="149">
        <v>1.2088328471669383</v>
      </c>
      <c r="J82" s="149">
        <v>5.6554050406291509E-2</v>
      </c>
      <c r="K82" s="89">
        <v>4.2981767715841106E-2</v>
      </c>
      <c r="L82" s="97">
        <v>0.4606359276400307</v>
      </c>
      <c r="M82" s="172">
        <v>0.45478226343007055</v>
      </c>
      <c r="N82" s="91">
        <v>8.413180305711105E-4</v>
      </c>
      <c r="O82" s="86">
        <v>2.4455371767875461E-2</v>
      </c>
      <c r="P82" s="86">
        <v>0.44895008907964995</v>
      </c>
      <c r="Q82" s="149">
        <v>0.95118674833236294</v>
      </c>
      <c r="R82" s="149">
        <v>4.8813251667637059E-2</v>
      </c>
      <c r="S82" s="92">
        <v>5.2809443157783867E-2</v>
      </c>
      <c r="T82" s="171">
        <v>19.255777649062349</v>
      </c>
      <c r="U82" s="89">
        <v>6342.8626038741231</v>
      </c>
      <c r="V82" s="89">
        <v>2174.6957498996994</v>
      </c>
      <c r="W82" s="89">
        <v>2746.5400738346516</v>
      </c>
      <c r="X82" s="149">
        <v>24943.841700628574</v>
      </c>
      <c r="Y82" s="149">
        <v>18196.736978327404</v>
      </c>
      <c r="Z82" s="99">
        <v>3.3797249317935665E-3</v>
      </c>
    </row>
    <row r="83" spans="2:26" x14ac:dyDescent="0.25">
      <c r="B83" s="90">
        <v>32717.6015625</v>
      </c>
      <c r="C83" s="86">
        <v>1.3359636068344116E-3</v>
      </c>
      <c r="D83" s="84">
        <v>5.7889875039109029E-2</v>
      </c>
      <c r="E83" s="129">
        <v>65.266670227050781</v>
      </c>
      <c r="F83" s="85">
        <v>2.6220592708215791E-3</v>
      </c>
      <c r="G83" s="131">
        <v>10.112937353816644</v>
      </c>
      <c r="H83" s="149">
        <v>1.3119668919767553</v>
      </c>
      <c r="I83" s="149">
        <v>1.2058055473163265</v>
      </c>
      <c r="J83" s="149">
        <v>5.3388986629103477E-2</v>
      </c>
      <c r="K83" s="89">
        <v>4.06938520747743E-2</v>
      </c>
      <c r="L83" s="97">
        <v>0.4361163185198938</v>
      </c>
      <c r="M83" s="172">
        <v>0.44784837589624865</v>
      </c>
      <c r="N83" s="91">
        <v>2.8234716968792914E-4</v>
      </c>
      <c r="O83" s="86">
        <v>2.473771893756339E-2</v>
      </c>
      <c r="P83" s="86">
        <v>0.40381782732172489</v>
      </c>
      <c r="Q83" s="149">
        <v>0.9621685845025697</v>
      </c>
      <c r="R83" s="149">
        <v>3.7831415497430299E-2</v>
      </c>
      <c r="S83" s="92">
        <v>5.341914956298284E-2</v>
      </c>
      <c r="T83" s="171">
        <v>23.503324229677943</v>
      </c>
      <c r="U83" s="89">
        <v>7742.0065312403585</v>
      </c>
      <c r="V83" s="89">
        <v>2654.4022392824086</v>
      </c>
      <c r="W83" s="89">
        <v>3352.3871661595963</v>
      </c>
      <c r="X83" s="149">
        <v>30446.093100383434</v>
      </c>
      <c r="Y83" s="149">
        <v>22210.674474869884</v>
      </c>
      <c r="Z83" s="99">
        <v>2.9408286015848435E-3</v>
      </c>
    </row>
    <row r="84" spans="2:26" x14ac:dyDescent="0.25">
      <c r="B84" s="90">
        <v>38060.40625</v>
      </c>
      <c r="C84" s="86">
        <v>1.9133314490318298E-3</v>
      </c>
      <c r="D84" s="84">
        <v>5.9803206488140859E-2</v>
      </c>
      <c r="E84" s="129">
        <v>66.533332824707031</v>
      </c>
      <c r="F84" s="85">
        <v>2.1290673647947241E-3</v>
      </c>
      <c r="G84" s="131">
        <v>10.509124719653846</v>
      </c>
      <c r="H84" s="149">
        <v>1.3077129252205009</v>
      </c>
      <c r="I84" s="149">
        <v>1.202268427456165</v>
      </c>
      <c r="J84" s="149">
        <v>4.9765557813264361E-2</v>
      </c>
      <c r="K84" s="89">
        <v>3.8055414803576333E-2</v>
      </c>
      <c r="L84" s="97">
        <v>0.4078401664552968</v>
      </c>
      <c r="M84" s="172">
        <v>0.44098964900463833</v>
      </c>
      <c r="N84" s="91">
        <v>7.071301122012299E-4</v>
      </c>
      <c r="O84" s="86">
        <v>2.5444849049764622E-2</v>
      </c>
      <c r="P84" s="86">
        <v>0.27675687908742425</v>
      </c>
      <c r="Q84" s="149">
        <v>0.98967226747483728</v>
      </c>
      <c r="R84" s="149">
        <v>1.0327732525162725E-2</v>
      </c>
      <c r="S84" s="92">
        <v>5.4946141171202924E-2</v>
      </c>
      <c r="T84" s="171">
        <v>28.945589139446664</v>
      </c>
      <c r="U84" s="89">
        <v>9534.6912623205044</v>
      </c>
      <c r="V84" s="89">
        <v>3269.0370042241725</v>
      </c>
      <c r="W84" s="89">
        <v>4128.6424252055367</v>
      </c>
      <c r="X84" s="149">
        <v>37495.976874294116</v>
      </c>
      <c r="Y84" s="149">
        <v>27353.622473870302</v>
      </c>
      <c r="Z84" s="99">
        <v>2.6002672198876943E-3</v>
      </c>
    </row>
    <row r="85" spans="2:26" x14ac:dyDescent="0.25">
      <c r="B85" s="90">
        <v>44291.828125</v>
      </c>
      <c r="C85" s="86">
        <v>1.6529709100723267E-3</v>
      </c>
      <c r="D85" s="84">
        <v>6.1456177398213185E-2</v>
      </c>
      <c r="E85" s="129">
        <v>67.800003051757813</v>
      </c>
      <c r="F85" s="85">
        <v>1.7116743457435575E-3</v>
      </c>
      <c r="G85" s="131">
        <v>10.87621842309612</v>
      </c>
      <c r="H85" s="149">
        <v>1.3029374836930203</v>
      </c>
      <c r="I85" s="149">
        <v>1.1981420037705088</v>
      </c>
      <c r="J85" s="149">
        <v>4.5597685070346186E-2</v>
      </c>
      <c r="K85" s="89">
        <v>3.4996065153567464E-2</v>
      </c>
      <c r="L85" s="97">
        <v>0.37505309326361758</v>
      </c>
      <c r="M85" s="172">
        <v>0.43421982095935846</v>
      </c>
      <c r="N85" s="91">
        <v>2.6552991709024774E-4</v>
      </c>
      <c r="O85" s="86">
        <v>2.5710378966854869E-2</v>
      </c>
      <c r="P85" s="86">
        <v>0.21404157568406257</v>
      </c>
      <c r="Q85" s="149">
        <v>1</v>
      </c>
      <c r="R85" s="149">
        <v>0</v>
      </c>
      <c r="S85" s="92">
        <v>5.5519532048118096E-2</v>
      </c>
      <c r="T85" s="171">
        <v>36.003991848567118</v>
      </c>
      <c r="U85" s="89">
        <v>11859.732577332989</v>
      </c>
      <c r="V85" s="89">
        <v>4066.194026514167</v>
      </c>
      <c r="W85" s="89">
        <v>5135.4148470301316</v>
      </c>
      <c r="X85" s="149">
        <v>46639.397776028607</v>
      </c>
      <c r="Y85" s="149">
        <v>34023.822967758577</v>
      </c>
      <c r="Z85" s="99">
        <v>2.2577528233375444E-3</v>
      </c>
    </row>
    <row r="86" spans="2:26" x14ac:dyDescent="0.25">
      <c r="B86" s="90">
        <v>51539.0078125</v>
      </c>
      <c r="C86" s="86">
        <v>1.5207342803478241E-3</v>
      </c>
      <c r="D86" s="84">
        <v>6.2976911678561009E-2</v>
      </c>
      <c r="E86" s="129">
        <v>69.066665649414063</v>
      </c>
      <c r="F86" s="85">
        <v>1.3612142648684101E-3</v>
      </c>
      <c r="G86" s="131">
        <v>11.212603000157836</v>
      </c>
      <c r="H86" s="149">
        <v>1.2975692758478028</v>
      </c>
      <c r="I86" s="149">
        <v>1.1933416076021337</v>
      </c>
      <c r="J86" s="149">
        <v>4.0797288901971207E-2</v>
      </c>
      <c r="K86" s="89">
        <v>3.1441318518670359E-2</v>
      </c>
      <c r="L86" s="97">
        <v>0.33695684686173638</v>
      </c>
      <c r="M86" s="172">
        <v>0.42755771032465872</v>
      </c>
      <c r="N86" s="91">
        <v>0</v>
      </c>
      <c r="O86" s="86">
        <v>2.5710378966854869E-2</v>
      </c>
      <c r="P86" s="86">
        <v>0</v>
      </c>
      <c r="Q86" s="149">
        <v>1</v>
      </c>
      <c r="R86" s="149">
        <v>0</v>
      </c>
      <c r="S86" s="92">
        <v>5.5519532048118096E-2</v>
      </c>
      <c r="T86" s="171">
        <v>45.273628687332383</v>
      </c>
      <c r="U86" s="89">
        <v>14913.15549941171</v>
      </c>
      <c r="V86" s="89">
        <v>5113.0818855125863</v>
      </c>
      <c r="W86" s="89">
        <v>6457.5857565390743</v>
      </c>
      <c r="X86" s="149">
        <v>58647.240728023578</v>
      </c>
      <c r="Y86" s="149">
        <v>42783.642826181138</v>
      </c>
      <c r="Z86" s="99">
        <v>1.9402779417834761E-3</v>
      </c>
    </row>
    <row r="87" spans="2:26" x14ac:dyDescent="0.25">
      <c r="B87" s="90">
        <v>0</v>
      </c>
      <c r="C87" s="86">
        <v>0</v>
      </c>
      <c r="D87" s="84">
        <v>6.2976911678561009E-2</v>
      </c>
      <c r="E87" s="129">
        <v>0</v>
      </c>
      <c r="F87" s="85">
        <v>0</v>
      </c>
      <c r="G87" s="131"/>
      <c r="H87" s="149">
        <v>0</v>
      </c>
      <c r="I87" s="149">
        <v>0</v>
      </c>
      <c r="J87" s="149">
        <v>0</v>
      </c>
      <c r="K87" s="89">
        <v>0</v>
      </c>
      <c r="L87" s="97">
        <v>0</v>
      </c>
      <c r="M87" s="172">
        <v>1</v>
      </c>
      <c r="N87" s="91">
        <v>0</v>
      </c>
      <c r="O87" s="86">
        <v>0</v>
      </c>
      <c r="P87" s="86">
        <v>0</v>
      </c>
      <c r="Q87" s="149">
        <v>0</v>
      </c>
      <c r="R87" s="149">
        <v>0</v>
      </c>
      <c r="S87" s="92">
        <v>0</v>
      </c>
      <c r="T87" s="171">
        <v>0</v>
      </c>
      <c r="U87" s="89">
        <v>0</v>
      </c>
      <c r="V87" s="89">
        <v>0</v>
      </c>
      <c r="W87" s="89">
        <v>0</v>
      </c>
      <c r="X87" s="149">
        <v>0</v>
      </c>
      <c r="Y87" s="149">
        <v>0</v>
      </c>
      <c r="Z87" s="99"/>
    </row>
  </sheetData>
  <mergeCells count="6">
    <mergeCell ref="B1:Z1"/>
    <mergeCell ref="V11:Y11"/>
    <mergeCell ref="B13:D13"/>
    <mergeCell ref="G13:M13"/>
    <mergeCell ref="N13:S13"/>
    <mergeCell ref="T13:Z13"/>
  </mergeCells>
  <dataValidations count="1">
    <dataValidation type="list" allowBlank="1" showInputMessage="1" showErrorMessage="1" sqref="D11:E12" xr:uid="{06AE011C-EFBA-4E54-BFF3-1C7EFF7E22A0}">
      <formula1>$R$2:$R$2</formula1>
    </dataValidation>
  </dataValidations>
  <pageMargins left="0.25" right="0.25" top="0.25" bottom="0.25" header="0.3" footer="0.3"/>
  <pageSetup scale="41" fitToHeight="0" orientation="landscape" r:id="rId1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BBFD1BF-72B7-46E9-BB12-16A4B88F0610}">
  <sheetPr>
    <pageSetUpPr fitToPage="1"/>
  </sheetPr>
  <dimension ref="B1:L50"/>
  <sheetViews>
    <sheetView showGridLines="0" view="pageBreakPreview" zoomScale="80" zoomScaleNormal="100" zoomScaleSheetLayoutView="80" workbookViewId="0">
      <selection activeCell="C7" sqref="C7"/>
    </sheetView>
  </sheetViews>
  <sheetFormatPr defaultRowHeight="15" x14ac:dyDescent="0.25"/>
  <cols>
    <col min="1" max="1" width="1.7109375" style="145" customWidth="1"/>
    <col min="2" max="2" width="22.85546875" style="145" bestFit="1" customWidth="1"/>
    <col min="3" max="3" width="26.28515625" style="145" customWidth="1"/>
    <col min="4" max="4" width="43" style="145" customWidth="1"/>
    <col min="5" max="5" width="28.42578125" style="145" customWidth="1"/>
    <col min="6" max="6" width="12.140625" style="145" customWidth="1"/>
    <col min="7" max="7" width="6" style="145" customWidth="1"/>
    <col min="8" max="8" width="28.42578125" style="145" bestFit="1" customWidth="1"/>
    <col min="9" max="9" width="12.140625" style="145" customWidth="1"/>
    <col min="10" max="10" width="6" style="145" customWidth="1"/>
    <col min="11" max="11" width="1.7109375" style="145" customWidth="1"/>
    <col min="12" max="16384" width="9.140625" style="145"/>
  </cols>
  <sheetData>
    <row r="1" spans="2:12" ht="7.5" customHeight="1" thickBot="1" x14ac:dyDescent="0.3"/>
    <row r="2" spans="2:12" ht="15" customHeight="1" thickBot="1" x14ac:dyDescent="0.3">
      <c r="B2" s="195"/>
      <c r="C2" s="196"/>
      <c r="D2" s="201" t="s">
        <v>130</v>
      </c>
      <c r="E2" s="188" t="s">
        <v>48</v>
      </c>
      <c r="F2" s="189"/>
      <c r="G2" s="190"/>
      <c r="H2" s="188" t="s">
        <v>8</v>
      </c>
      <c r="I2" s="189"/>
      <c r="J2" s="190"/>
    </row>
    <row r="3" spans="2:12" ht="15" customHeight="1" x14ac:dyDescent="0.25">
      <c r="B3" s="197"/>
      <c r="C3" s="198"/>
      <c r="D3" s="202"/>
      <c r="E3" s="100" t="s">
        <v>103</v>
      </c>
      <c r="F3" s="123">
        <v>3.004</v>
      </c>
      <c r="G3" s="101" t="s">
        <v>104</v>
      </c>
      <c r="H3" s="94" t="s">
        <v>93</v>
      </c>
      <c r="I3" s="113">
        <v>2.548692265519005</v>
      </c>
      <c r="J3" s="95" t="s">
        <v>9</v>
      </c>
    </row>
    <row r="4" spans="2:12" ht="15" customHeight="1" x14ac:dyDescent="0.25">
      <c r="B4" s="197"/>
      <c r="C4" s="198"/>
      <c r="D4" s="202"/>
      <c r="E4" s="102" t="s">
        <v>105</v>
      </c>
      <c r="F4" s="103">
        <v>347</v>
      </c>
      <c r="G4" s="104" t="s">
        <v>90</v>
      </c>
      <c r="H4" s="94" t="s">
        <v>94</v>
      </c>
      <c r="I4" s="158">
        <v>3.5976741890243593</v>
      </c>
      <c r="J4" s="95" t="s">
        <v>9</v>
      </c>
    </row>
    <row r="5" spans="2:12" ht="15" customHeight="1" x14ac:dyDescent="0.25">
      <c r="B5" s="199"/>
      <c r="C5" s="200"/>
      <c r="D5" s="202"/>
      <c r="E5" s="102" t="s">
        <v>150</v>
      </c>
      <c r="F5" s="157">
        <v>5.5519532048118094</v>
      </c>
      <c r="G5" s="104" t="s">
        <v>9</v>
      </c>
      <c r="H5" s="94" t="s">
        <v>95</v>
      </c>
      <c r="I5" s="158">
        <v>1.8660502488017219</v>
      </c>
      <c r="J5" s="95" t="s">
        <v>9</v>
      </c>
    </row>
    <row r="6" spans="2:12" ht="15" customHeight="1" x14ac:dyDescent="0.25">
      <c r="B6" s="96" t="s">
        <v>3</v>
      </c>
      <c r="C6" s="132" t="s">
        <v>171</v>
      </c>
      <c r="D6" s="202"/>
      <c r="E6" s="102" t="s">
        <v>122</v>
      </c>
      <c r="F6" s="157">
        <v>9.3309629442169157</v>
      </c>
      <c r="G6" s="104" t="s">
        <v>9</v>
      </c>
      <c r="H6" s="94" t="s">
        <v>96</v>
      </c>
      <c r="I6" s="158">
        <v>1.3185462408718289</v>
      </c>
      <c r="J6" s="95" t="s">
        <v>9</v>
      </c>
    </row>
    <row r="7" spans="2:12" ht="15" customHeight="1" x14ac:dyDescent="0.25">
      <c r="B7" s="96" t="s">
        <v>4</v>
      </c>
      <c r="C7" s="133" t="s">
        <v>172</v>
      </c>
      <c r="D7" s="202"/>
      <c r="E7" s="102" t="s">
        <v>25</v>
      </c>
      <c r="F7" s="157">
        <v>2.1594209917983855</v>
      </c>
      <c r="G7" s="104" t="s">
        <v>35</v>
      </c>
      <c r="H7" s="94" t="s">
        <v>97</v>
      </c>
      <c r="I7" s="158">
        <v>0</v>
      </c>
      <c r="J7" s="95" t="s">
        <v>9</v>
      </c>
    </row>
    <row r="8" spans="2:12" ht="15" customHeight="1" x14ac:dyDescent="0.25">
      <c r="B8" s="96" t="s">
        <v>63</v>
      </c>
      <c r="C8" s="132">
        <v>1800</v>
      </c>
      <c r="D8" s="202"/>
      <c r="E8" s="102" t="s">
        <v>26</v>
      </c>
      <c r="F8" s="157">
        <v>2.4473670842569271</v>
      </c>
      <c r="G8" s="104" t="s">
        <v>35</v>
      </c>
      <c r="H8" s="94" t="s">
        <v>98</v>
      </c>
      <c r="I8" s="158">
        <v>6.7822706786979108</v>
      </c>
      <c r="J8" s="95" t="s">
        <v>9</v>
      </c>
    </row>
    <row r="9" spans="2:12" ht="15" customHeight="1" x14ac:dyDescent="0.25">
      <c r="B9" s="96" t="s">
        <v>70</v>
      </c>
      <c r="C9" s="103" t="s">
        <v>143</v>
      </c>
      <c r="D9" s="202"/>
      <c r="E9" s="173" t="s">
        <v>151</v>
      </c>
      <c r="F9" s="168">
        <v>1.9479167894581404E-3</v>
      </c>
      <c r="G9" s="104" t="s">
        <v>36</v>
      </c>
      <c r="H9" s="94" t="s">
        <v>99</v>
      </c>
      <c r="I9" s="158">
        <v>4.9832723497134239</v>
      </c>
      <c r="J9" s="95" t="s">
        <v>9</v>
      </c>
    </row>
    <row r="10" spans="2:12" ht="15" customHeight="1" x14ac:dyDescent="0.25">
      <c r="B10" s="96" t="s">
        <v>73</v>
      </c>
      <c r="C10" s="134" t="s">
        <v>167</v>
      </c>
      <c r="D10" s="202"/>
      <c r="E10" s="102" t="s">
        <v>152</v>
      </c>
      <c r="F10" s="60">
        <v>1.3445831881241687E-3</v>
      </c>
      <c r="G10" s="104" t="s">
        <v>36</v>
      </c>
      <c r="H10" s="94" t="s">
        <v>101</v>
      </c>
      <c r="I10" s="158">
        <v>3.9769731018743584</v>
      </c>
      <c r="J10" s="95" t="s">
        <v>9</v>
      </c>
      <c r="L10" s="160"/>
    </row>
    <row r="11" spans="2:12" ht="15" customHeight="1" thickBot="1" x14ac:dyDescent="0.3">
      <c r="B11" s="96" t="s">
        <v>77</v>
      </c>
      <c r="C11" s="134" t="s">
        <v>110</v>
      </c>
      <c r="D11" s="203"/>
      <c r="E11" s="115" t="s">
        <v>131</v>
      </c>
      <c r="F11" s="61">
        <v>1.2066361052609173E-3</v>
      </c>
      <c r="G11" s="117" t="s">
        <v>36</v>
      </c>
      <c r="H11" s="135" t="s">
        <v>100</v>
      </c>
      <c r="I11" s="174">
        <v>1.5619288054621261E-2</v>
      </c>
      <c r="J11" s="136" t="s">
        <v>139</v>
      </c>
    </row>
    <row r="12" spans="2:12" ht="15.75" customHeight="1" x14ac:dyDescent="0.25">
      <c r="B12" s="137"/>
      <c r="C12" s="138"/>
      <c r="D12" s="138"/>
      <c r="E12" s="139"/>
      <c r="F12" s="139"/>
      <c r="G12" s="139"/>
      <c r="H12" s="139"/>
      <c r="I12" s="139"/>
      <c r="J12" s="139"/>
    </row>
    <row r="13" spans="2:12" ht="15.75" customHeight="1" x14ac:dyDescent="0.25">
      <c r="B13" s="140"/>
      <c r="C13" s="141"/>
      <c r="D13" s="141"/>
      <c r="E13" s="93"/>
      <c r="F13" s="93"/>
      <c r="G13" s="93"/>
      <c r="H13" s="93"/>
      <c r="I13" s="93"/>
      <c r="J13" s="93"/>
    </row>
    <row r="14" spans="2:12" ht="15" customHeight="1" x14ac:dyDescent="0.25">
      <c r="B14" s="140"/>
      <c r="C14" s="141"/>
      <c r="D14" s="141"/>
      <c r="E14" s="93"/>
      <c r="F14" s="93"/>
      <c r="G14" s="93"/>
      <c r="H14" s="93"/>
      <c r="I14" s="93"/>
      <c r="J14" s="93"/>
    </row>
    <row r="15" spans="2:12" ht="15" customHeight="1" x14ac:dyDescent="0.25">
      <c r="B15" s="140"/>
      <c r="C15" s="141"/>
      <c r="D15" s="141"/>
      <c r="E15" s="93"/>
      <c r="F15" s="93"/>
      <c r="G15" s="93"/>
      <c r="H15" s="93"/>
      <c r="I15" s="93"/>
      <c r="J15" s="93"/>
    </row>
    <row r="16" spans="2:12" ht="15" customHeight="1" x14ac:dyDescent="0.25">
      <c r="B16" s="140"/>
      <c r="C16" s="141"/>
      <c r="D16" s="141"/>
      <c r="E16" s="93"/>
      <c r="F16" s="93"/>
      <c r="G16" s="93"/>
      <c r="H16" s="93"/>
      <c r="I16" s="93"/>
      <c r="J16" s="93"/>
    </row>
    <row r="17" spans="2:10" ht="15" customHeight="1" x14ac:dyDescent="0.25">
      <c r="B17" s="140"/>
      <c r="C17" s="141"/>
      <c r="D17" s="141"/>
      <c r="E17" s="93"/>
      <c r="F17" s="93"/>
      <c r="G17" s="93"/>
      <c r="H17" s="93"/>
      <c r="I17" s="93"/>
      <c r="J17" s="93"/>
    </row>
    <row r="18" spans="2:10" ht="15" customHeight="1" x14ac:dyDescent="0.25">
      <c r="B18" s="140"/>
      <c r="C18" s="141"/>
      <c r="D18" s="141"/>
      <c r="E18" s="93"/>
      <c r="F18" s="93"/>
      <c r="G18" s="93"/>
      <c r="H18" s="93"/>
      <c r="I18" s="93"/>
      <c r="J18" s="93"/>
    </row>
    <row r="19" spans="2:10" ht="15" customHeight="1" x14ac:dyDescent="0.25">
      <c r="B19" s="140"/>
      <c r="C19" s="141"/>
      <c r="D19" s="141"/>
      <c r="E19" s="93"/>
      <c r="F19" s="93"/>
      <c r="G19" s="93"/>
      <c r="H19" s="93"/>
      <c r="I19" s="93"/>
      <c r="J19" s="93"/>
    </row>
    <row r="20" spans="2:10" ht="15" customHeight="1" x14ac:dyDescent="0.25">
      <c r="B20" s="140"/>
      <c r="C20" s="141"/>
      <c r="D20" s="141"/>
      <c r="E20" s="93"/>
      <c r="F20" s="93"/>
      <c r="G20" s="93"/>
      <c r="H20" s="93"/>
      <c r="I20" s="93"/>
      <c r="J20" s="93"/>
    </row>
    <row r="21" spans="2:10" ht="15" customHeight="1" x14ac:dyDescent="0.25">
      <c r="B21" s="140"/>
      <c r="C21" s="141"/>
      <c r="D21" s="141"/>
      <c r="E21" s="93"/>
      <c r="F21" s="93"/>
      <c r="G21" s="93"/>
      <c r="H21" s="93"/>
      <c r="I21" s="93"/>
      <c r="J21" s="93"/>
    </row>
    <row r="22" spans="2:10" ht="15" customHeight="1" x14ac:dyDescent="0.25">
      <c r="B22" s="140"/>
      <c r="C22" s="141"/>
      <c r="D22" s="141"/>
      <c r="E22" s="93"/>
      <c r="F22" s="93"/>
      <c r="G22" s="93"/>
      <c r="H22" s="93"/>
      <c r="I22" s="93"/>
      <c r="J22" s="93"/>
    </row>
    <row r="23" spans="2:10" ht="15" customHeight="1" x14ac:dyDescent="0.25">
      <c r="B23" s="140"/>
      <c r="C23" s="141"/>
      <c r="D23" s="141"/>
      <c r="E23" s="93"/>
      <c r="F23" s="93"/>
      <c r="G23" s="93"/>
      <c r="H23" s="93"/>
      <c r="I23" s="93"/>
      <c r="J23" s="93"/>
    </row>
    <row r="24" spans="2:10" ht="15" customHeight="1" x14ac:dyDescent="0.25">
      <c r="B24" s="140"/>
      <c r="C24" s="141"/>
      <c r="D24" s="141"/>
      <c r="E24" s="93"/>
      <c r="F24" s="93"/>
      <c r="G24" s="93"/>
      <c r="H24" s="93"/>
      <c r="I24" s="93"/>
      <c r="J24" s="93"/>
    </row>
    <row r="25" spans="2:10" ht="15" customHeight="1" x14ac:dyDescent="0.25">
      <c r="B25" s="140"/>
      <c r="C25" s="141"/>
      <c r="D25" s="141"/>
      <c r="E25" s="93"/>
      <c r="F25" s="93"/>
      <c r="G25" s="93"/>
      <c r="H25" s="93"/>
      <c r="I25" s="93"/>
      <c r="J25" s="93"/>
    </row>
    <row r="26" spans="2:10" ht="15" customHeight="1" x14ac:dyDescent="0.25">
      <c r="B26" s="140"/>
      <c r="C26" s="141"/>
      <c r="D26" s="141"/>
      <c r="E26" s="93"/>
      <c r="F26" s="93"/>
      <c r="G26" s="93"/>
      <c r="H26" s="93"/>
      <c r="I26" s="93"/>
      <c r="J26" s="93"/>
    </row>
    <row r="27" spans="2:10" ht="15" customHeight="1" x14ac:dyDescent="0.25">
      <c r="B27" s="140"/>
      <c r="C27" s="141"/>
      <c r="D27" s="141"/>
      <c r="E27" s="93"/>
      <c r="F27" s="93"/>
      <c r="G27" s="93"/>
      <c r="H27" s="93"/>
      <c r="I27" s="93"/>
      <c r="J27" s="93"/>
    </row>
    <row r="28" spans="2:10" ht="15" customHeight="1" x14ac:dyDescent="0.25">
      <c r="B28" s="140"/>
      <c r="C28" s="141"/>
      <c r="D28" s="141"/>
      <c r="E28" s="93"/>
      <c r="F28" s="93"/>
      <c r="G28" s="93"/>
      <c r="H28" s="93"/>
      <c r="I28" s="93"/>
      <c r="J28" s="93"/>
    </row>
    <row r="29" spans="2:10" ht="15" customHeight="1" x14ac:dyDescent="0.25">
      <c r="B29" s="140"/>
      <c r="C29" s="141"/>
      <c r="D29" s="141"/>
    </row>
    <row r="30" spans="2:10" ht="15" customHeight="1" x14ac:dyDescent="0.25">
      <c r="B30" s="140"/>
      <c r="C30" s="141"/>
      <c r="D30" s="141"/>
    </row>
    <row r="31" spans="2:10" ht="15" customHeight="1" x14ac:dyDescent="0.25">
      <c r="B31" s="140"/>
      <c r="C31" s="141"/>
      <c r="D31" s="141"/>
    </row>
    <row r="32" spans="2:10" ht="15" customHeight="1" x14ac:dyDescent="0.25">
      <c r="B32" s="140"/>
      <c r="C32" s="141"/>
      <c r="D32" s="141"/>
    </row>
    <row r="33" spans="2:4" ht="15" customHeight="1" x14ac:dyDescent="0.25">
      <c r="B33" s="140"/>
      <c r="C33" s="141"/>
      <c r="D33" s="141"/>
    </row>
    <row r="34" spans="2:4" ht="15" customHeight="1" x14ac:dyDescent="0.25">
      <c r="B34" s="140"/>
      <c r="C34" s="141"/>
      <c r="D34" s="141"/>
    </row>
    <row r="35" spans="2:4" ht="15" customHeight="1" x14ac:dyDescent="0.25">
      <c r="B35" s="140"/>
      <c r="C35" s="141"/>
      <c r="D35" s="141"/>
    </row>
    <row r="36" spans="2:4" ht="15" customHeight="1" x14ac:dyDescent="0.25">
      <c r="B36" s="140"/>
      <c r="C36" s="141"/>
      <c r="D36" s="141"/>
    </row>
    <row r="37" spans="2:4" ht="15" customHeight="1" x14ac:dyDescent="0.25">
      <c r="B37" s="140"/>
      <c r="C37" s="141"/>
      <c r="D37" s="141"/>
    </row>
    <row r="38" spans="2:4" ht="15.75" customHeight="1" x14ac:dyDescent="0.25">
      <c r="B38" s="140"/>
      <c r="C38" s="141"/>
      <c r="D38" s="141"/>
    </row>
    <row r="39" spans="2:4" ht="15" customHeight="1" x14ac:dyDescent="0.25">
      <c r="B39" s="140"/>
      <c r="C39" s="141"/>
      <c r="D39" s="141"/>
    </row>
    <row r="40" spans="2:4" ht="15" customHeight="1" x14ac:dyDescent="0.25">
      <c r="B40" s="140"/>
      <c r="C40" s="141"/>
      <c r="D40" s="141"/>
    </row>
    <row r="41" spans="2:4" ht="15" customHeight="1" x14ac:dyDescent="0.25">
      <c r="B41" s="140"/>
      <c r="C41" s="141"/>
      <c r="D41" s="141"/>
    </row>
    <row r="42" spans="2:4" ht="15" customHeight="1" x14ac:dyDescent="0.25">
      <c r="B42" s="140"/>
      <c r="C42" s="141"/>
      <c r="D42" s="141"/>
    </row>
    <row r="43" spans="2:4" ht="15" customHeight="1" x14ac:dyDescent="0.25">
      <c r="B43" s="140"/>
      <c r="C43" s="141"/>
      <c r="D43" s="141"/>
    </row>
    <row r="44" spans="2:4" ht="15.75" customHeight="1" x14ac:dyDescent="0.25">
      <c r="B44" s="140"/>
      <c r="C44" s="141"/>
      <c r="D44" s="141"/>
    </row>
    <row r="45" spans="2:4" ht="9.9499999999999993" customHeight="1" x14ac:dyDescent="0.25">
      <c r="B45" s="69"/>
    </row>
    <row r="46" spans="2:4" x14ac:dyDescent="0.25">
      <c r="B46" s="69"/>
    </row>
    <row r="47" spans="2:4" x14ac:dyDescent="0.25">
      <c r="B47" s="69"/>
    </row>
    <row r="48" spans="2:4" x14ac:dyDescent="0.25">
      <c r="B48" s="69"/>
    </row>
    <row r="49" spans="2:10" x14ac:dyDescent="0.25">
      <c r="B49" s="69"/>
    </row>
    <row r="50" spans="2:10" ht="15.75" thickBot="1" x14ac:dyDescent="0.3">
      <c r="B50" s="67"/>
      <c r="C50" s="68"/>
      <c r="D50" s="68"/>
      <c r="E50" s="68"/>
      <c r="F50" s="68"/>
      <c r="G50" s="68"/>
      <c r="H50" s="68"/>
      <c r="I50" s="68"/>
      <c r="J50" s="68"/>
    </row>
  </sheetData>
  <mergeCells count="4">
    <mergeCell ref="B2:C5"/>
    <mergeCell ref="D2:D11"/>
    <mergeCell ref="E2:G2"/>
    <mergeCell ref="H2:J2"/>
  </mergeCells>
  <pageMargins left="0.25" right="0.25" top="0.75" bottom="0.75" header="0.3" footer="0.3"/>
  <pageSetup scale="69" orientation="landscape" r:id="rId1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05E8CDA-D13C-4F79-A13F-63ADB3744A27}">
  <sheetPr>
    <pageSetUpPr fitToPage="1"/>
  </sheetPr>
  <dimension ref="B1:AI87"/>
  <sheetViews>
    <sheetView showGridLines="0" view="pageBreakPreview" zoomScale="70" zoomScaleNormal="90" zoomScaleSheetLayoutView="70" workbookViewId="0">
      <pane ySplit="15" topLeftCell="A16" activePane="bottomLeft" state="frozen"/>
      <selection pane="bottomLeft" activeCell="D5" sqref="D5"/>
    </sheetView>
  </sheetViews>
  <sheetFormatPr defaultRowHeight="15" x14ac:dyDescent="0.25"/>
  <cols>
    <col min="1" max="1" width="2.7109375" style="145" customWidth="1"/>
    <col min="2" max="26" width="12.7109375" style="145" customWidth="1"/>
    <col min="27" max="27" width="2.7109375" style="145" customWidth="1"/>
    <col min="28" max="34" width="12.7109375" style="145" customWidth="1"/>
    <col min="35" max="35" width="12.7109375" style="145" hidden="1" customWidth="1"/>
    <col min="36" max="37" width="12.7109375" style="145" customWidth="1"/>
    <col min="38" max="16384" width="9.140625" style="145"/>
  </cols>
  <sheetData>
    <row r="1" spans="2:26" ht="55.5" customHeight="1" x14ac:dyDescent="0.25">
      <c r="B1" s="191" t="s">
        <v>0</v>
      </c>
      <c r="C1" s="191"/>
      <c r="D1" s="191"/>
      <c r="E1" s="191"/>
      <c r="F1" s="191"/>
      <c r="G1" s="191"/>
      <c r="H1" s="191"/>
      <c r="I1" s="191"/>
      <c r="J1" s="191"/>
      <c r="K1" s="191"/>
      <c r="L1" s="191"/>
      <c r="M1" s="191"/>
      <c r="N1" s="191"/>
      <c r="O1" s="191"/>
      <c r="P1" s="191"/>
      <c r="Q1" s="191"/>
      <c r="R1" s="191"/>
      <c r="S1" s="191"/>
      <c r="T1" s="191"/>
      <c r="U1" s="191"/>
      <c r="V1" s="191"/>
      <c r="W1" s="191"/>
      <c r="X1" s="191"/>
      <c r="Y1" s="191"/>
      <c r="Z1" s="191"/>
    </row>
    <row r="2" spans="2:26" ht="15.75" thickBot="1" x14ac:dyDescent="0.3">
      <c r="B2" s="3" t="s">
        <v>1</v>
      </c>
      <c r="F2" s="3" t="s">
        <v>48</v>
      </c>
      <c r="G2" s="3"/>
      <c r="K2" s="3" t="s">
        <v>53</v>
      </c>
      <c r="O2" s="3" t="s">
        <v>108</v>
      </c>
      <c r="T2" s="70" t="s">
        <v>111</v>
      </c>
      <c r="V2" s="155" t="s">
        <v>49</v>
      </c>
      <c r="W2" s="155" t="s">
        <v>50</v>
      </c>
      <c r="X2" s="155" t="s">
        <v>51</v>
      </c>
      <c r="Y2" s="155" t="s">
        <v>52</v>
      </c>
    </row>
    <row r="3" spans="2:26" x14ac:dyDescent="0.25">
      <c r="B3" s="145" t="s">
        <v>2</v>
      </c>
      <c r="D3" s="32" t="s">
        <v>140</v>
      </c>
      <c r="E3" s="32"/>
      <c r="F3" s="145" t="s">
        <v>141</v>
      </c>
      <c r="I3" s="64">
        <v>9.3649751452144381E-2</v>
      </c>
      <c r="J3" s="64"/>
      <c r="K3" s="145" t="s">
        <v>55</v>
      </c>
      <c r="M3" s="64">
        <v>14.1599</v>
      </c>
      <c r="O3" s="6" t="s">
        <v>56</v>
      </c>
      <c r="R3" s="64">
        <v>0.47</v>
      </c>
      <c r="T3" s="65" t="s">
        <v>54</v>
      </c>
      <c r="U3" s="66"/>
      <c r="V3" s="72">
        <v>140</v>
      </c>
      <c r="W3" s="105">
        <v>0</v>
      </c>
      <c r="X3" s="105">
        <v>0</v>
      </c>
      <c r="Y3" s="106">
        <v>0</v>
      </c>
    </row>
    <row r="4" spans="2:26" ht="15.75" thickBot="1" x14ac:dyDescent="0.3">
      <c r="B4" s="145" t="s">
        <v>3</v>
      </c>
      <c r="D4" s="32" t="s">
        <v>171</v>
      </c>
      <c r="E4" s="32"/>
      <c r="F4" s="145" t="s">
        <v>112</v>
      </c>
      <c r="I4" s="64">
        <v>0.1182126476176248</v>
      </c>
      <c r="J4" s="64"/>
      <c r="K4" s="145" t="s">
        <v>58</v>
      </c>
      <c r="M4" s="64">
        <v>85.668999999999997</v>
      </c>
      <c r="O4" s="6" t="s">
        <v>59</v>
      </c>
      <c r="R4" s="64">
        <v>0.28699999999999998</v>
      </c>
      <c r="T4" s="67" t="s">
        <v>57</v>
      </c>
      <c r="U4" s="68"/>
      <c r="V4" s="47">
        <v>485</v>
      </c>
      <c r="W4" s="48">
        <v>0</v>
      </c>
      <c r="X4" s="48">
        <v>0</v>
      </c>
      <c r="Y4" s="107">
        <v>0</v>
      </c>
    </row>
    <row r="5" spans="2:26" x14ac:dyDescent="0.25">
      <c r="B5" s="145" t="s">
        <v>4</v>
      </c>
      <c r="D5" s="108" t="s">
        <v>173</v>
      </c>
      <c r="E5" s="108"/>
      <c r="F5" s="145" t="s">
        <v>64</v>
      </c>
      <c r="I5" s="158">
        <v>2.2548265829243492</v>
      </c>
      <c r="J5" s="64"/>
      <c r="K5" s="145" t="s">
        <v>61</v>
      </c>
      <c r="M5" s="64">
        <v>3.0070000000000001</v>
      </c>
      <c r="O5" s="6" t="s">
        <v>62</v>
      </c>
      <c r="R5" s="64">
        <v>0.114</v>
      </c>
      <c r="T5" s="69" t="s">
        <v>60</v>
      </c>
      <c r="V5" s="146">
        <v>0</v>
      </c>
      <c r="W5" s="147">
        <v>0</v>
      </c>
      <c r="X5" s="147">
        <v>0</v>
      </c>
      <c r="Y5" s="99">
        <v>30</v>
      </c>
    </row>
    <row r="6" spans="2:26" x14ac:dyDescent="0.25">
      <c r="B6" s="145" t="s">
        <v>63</v>
      </c>
      <c r="D6" s="109">
        <v>1830</v>
      </c>
      <c r="E6" s="109"/>
      <c r="F6" s="145" t="s">
        <v>67</v>
      </c>
      <c r="I6" s="158">
        <v>2.6021476969429038</v>
      </c>
      <c r="J6" s="64"/>
      <c r="K6" s="145" t="s">
        <v>66</v>
      </c>
      <c r="M6" s="64">
        <v>261.892</v>
      </c>
      <c r="T6" s="69" t="s">
        <v>65</v>
      </c>
      <c r="V6" s="146">
        <v>0</v>
      </c>
      <c r="W6" s="147">
        <v>70</v>
      </c>
      <c r="X6" s="147">
        <v>24</v>
      </c>
      <c r="Y6" s="99">
        <v>35</v>
      </c>
    </row>
    <row r="7" spans="2:26" x14ac:dyDescent="0.25">
      <c r="B7" s="145" t="s">
        <v>61</v>
      </c>
      <c r="D7" s="110">
        <v>3.0070000000000001</v>
      </c>
      <c r="E7" s="110"/>
      <c r="F7" s="145" t="s">
        <v>142</v>
      </c>
      <c r="I7" s="168">
        <v>2.2990453647358713E-3</v>
      </c>
      <c r="J7" s="64"/>
      <c r="K7" s="145" t="s">
        <v>113</v>
      </c>
      <c r="M7" s="64">
        <v>0.15764646118602366</v>
      </c>
      <c r="O7" s="70" t="s">
        <v>114</v>
      </c>
      <c r="T7" s="69" t="s">
        <v>68</v>
      </c>
      <c r="V7" s="146">
        <v>0</v>
      </c>
      <c r="W7" s="147">
        <v>0</v>
      </c>
      <c r="X7" s="147">
        <v>0</v>
      </c>
      <c r="Y7" s="99">
        <v>30</v>
      </c>
    </row>
    <row r="8" spans="2:26" ht="15.75" thickBot="1" x14ac:dyDescent="0.3">
      <c r="B8" s="145" t="s">
        <v>70</v>
      </c>
      <c r="D8" s="32" t="s">
        <v>143</v>
      </c>
      <c r="E8" s="32"/>
      <c r="F8" s="145" t="s">
        <v>144</v>
      </c>
      <c r="I8" s="168">
        <v>2.0209556130885951E-3</v>
      </c>
      <c r="J8" s="64"/>
      <c r="K8" s="145" t="s">
        <v>69</v>
      </c>
      <c r="M8" s="64">
        <v>0.12488978298782374</v>
      </c>
      <c r="O8" s="6" t="s">
        <v>72</v>
      </c>
      <c r="R8" s="71">
        <v>41</v>
      </c>
      <c r="T8" s="67" t="s">
        <v>71</v>
      </c>
      <c r="U8" s="68"/>
      <c r="V8" s="47">
        <v>0</v>
      </c>
      <c r="W8" s="48">
        <v>50</v>
      </c>
      <c r="X8" s="48">
        <v>0</v>
      </c>
      <c r="Y8" s="107">
        <v>25</v>
      </c>
    </row>
    <row r="9" spans="2:26" x14ac:dyDescent="0.25">
      <c r="B9" s="145" t="s">
        <v>73</v>
      </c>
      <c r="D9" s="32" t="s">
        <v>167</v>
      </c>
      <c r="E9" s="32"/>
      <c r="F9" s="145" t="s">
        <v>115</v>
      </c>
      <c r="I9" s="168">
        <v>1.9106368357688361E-3</v>
      </c>
      <c r="J9" s="111"/>
      <c r="K9" s="145" t="s">
        <v>75</v>
      </c>
      <c r="M9" s="64">
        <v>1.3335837100608134</v>
      </c>
      <c r="O9" s="6" t="s">
        <v>76</v>
      </c>
      <c r="R9" s="71">
        <v>348</v>
      </c>
      <c r="T9" s="65" t="s">
        <v>74</v>
      </c>
      <c r="U9" s="66"/>
      <c r="V9" s="72"/>
      <c r="W9" s="73">
        <v>70</v>
      </c>
      <c r="X9" s="73">
        <v>24</v>
      </c>
      <c r="Y9" s="74">
        <v>30.310889132455355</v>
      </c>
    </row>
    <row r="10" spans="2:26" ht="15.75" thickBot="1" x14ac:dyDescent="0.3">
      <c r="B10" s="145" t="s">
        <v>77</v>
      </c>
      <c r="D10" s="32" t="s">
        <v>110</v>
      </c>
      <c r="E10" s="32"/>
      <c r="F10" s="145" t="s">
        <v>109</v>
      </c>
      <c r="I10" s="168">
        <v>1.5619484010659303E-2</v>
      </c>
      <c r="J10" s="155"/>
      <c r="K10" s="145" t="s">
        <v>168</v>
      </c>
      <c r="M10" s="158">
        <v>16.996925506865189</v>
      </c>
      <c r="O10" s="6"/>
      <c r="R10" s="71"/>
      <c r="T10" s="69" t="s">
        <v>78</v>
      </c>
      <c r="V10" s="146"/>
      <c r="W10" s="156">
        <v>50</v>
      </c>
      <c r="X10" s="147"/>
      <c r="Y10" s="148">
        <v>21.650635094610969</v>
      </c>
    </row>
    <row r="11" spans="2:26" ht="15.75" thickBot="1" x14ac:dyDescent="0.3">
      <c r="D11" s="6"/>
      <c r="E11" s="6"/>
      <c r="T11" s="76" t="s">
        <v>79</v>
      </c>
      <c r="U11" s="77"/>
      <c r="V11" s="192">
        <v>371.53155491270428</v>
      </c>
      <c r="W11" s="193"/>
      <c r="X11" s="193"/>
      <c r="Y11" s="194"/>
    </row>
    <row r="12" spans="2:26" ht="15.75" thickBot="1" x14ac:dyDescent="0.3">
      <c r="D12" s="6"/>
      <c r="E12" s="6"/>
      <c r="F12" s="112"/>
      <c r="G12" s="112"/>
      <c r="K12" s="64"/>
    </row>
    <row r="13" spans="2:26" ht="15.75" thickBot="1" x14ac:dyDescent="0.3">
      <c r="B13" s="184" t="s">
        <v>80</v>
      </c>
      <c r="C13" s="185"/>
      <c r="D13" s="186"/>
      <c r="E13" s="177"/>
      <c r="F13" s="78" t="s">
        <v>102</v>
      </c>
      <c r="G13" s="184" t="s">
        <v>116</v>
      </c>
      <c r="H13" s="185"/>
      <c r="I13" s="185"/>
      <c r="J13" s="185"/>
      <c r="K13" s="185"/>
      <c r="L13" s="185"/>
      <c r="M13" s="187"/>
      <c r="N13" s="189" t="s">
        <v>145</v>
      </c>
      <c r="O13" s="189"/>
      <c r="P13" s="189"/>
      <c r="Q13" s="189"/>
      <c r="R13" s="189"/>
      <c r="S13" s="190"/>
      <c r="T13" s="188" t="s">
        <v>146</v>
      </c>
      <c r="U13" s="189"/>
      <c r="V13" s="189"/>
      <c r="W13" s="189"/>
      <c r="X13" s="189"/>
      <c r="Y13" s="189"/>
      <c r="Z13" s="190"/>
    </row>
    <row r="14" spans="2:26" ht="69.75" customHeight="1" x14ac:dyDescent="0.25">
      <c r="B14" s="9" t="s">
        <v>81</v>
      </c>
      <c r="C14" s="10" t="s">
        <v>82</v>
      </c>
      <c r="D14" s="79" t="s">
        <v>83</v>
      </c>
      <c r="E14" s="41" t="s">
        <v>117</v>
      </c>
      <c r="F14" s="178" t="s">
        <v>47</v>
      </c>
      <c r="G14" s="9" t="s">
        <v>118</v>
      </c>
      <c r="H14" s="40" t="s">
        <v>119</v>
      </c>
      <c r="I14" s="40" t="s">
        <v>120</v>
      </c>
      <c r="J14" s="40" t="s">
        <v>121</v>
      </c>
      <c r="K14" s="40" t="s">
        <v>122</v>
      </c>
      <c r="L14" s="10" t="s">
        <v>123</v>
      </c>
      <c r="M14" s="11" t="s">
        <v>124</v>
      </c>
      <c r="N14" s="80" t="s">
        <v>82</v>
      </c>
      <c r="O14" s="10" t="s">
        <v>83</v>
      </c>
      <c r="P14" s="10" t="s">
        <v>147</v>
      </c>
      <c r="Q14" s="10" t="s">
        <v>125</v>
      </c>
      <c r="R14" s="10" t="s">
        <v>126</v>
      </c>
      <c r="S14" s="11" t="s">
        <v>148</v>
      </c>
      <c r="T14" s="9" t="s">
        <v>84</v>
      </c>
      <c r="U14" s="10" t="s">
        <v>85</v>
      </c>
      <c r="V14" s="10" t="s">
        <v>86</v>
      </c>
      <c r="W14" s="10" t="s">
        <v>87</v>
      </c>
      <c r="X14" s="10" t="s">
        <v>88</v>
      </c>
      <c r="Y14" s="10" t="s">
        <v>89</v>
      </c>
      <c r="Z14" s="11" t="s">
        <v>149</v>
      </c>
    </row>
    <row r="15" spans="2:26" ht="15.75" thickBot="1" x14ac:dyDescent="0.3">
      <c r="B15" s="13" t="s">
        <v>90</v>
      </c>
      <c r="C15" s="14" t="s">
        <v>91</v>
      </c>
      <c r="D15" s="81" t="s">
        <v>91</v>
      </c>
      <c r="E15" s="15" t="s">
        <v>127</v>
      </c>
      <c r="F15" s="82" t="s">
        <v>5</v>
      </c>
      <c r="G15" s="13" t="s">
        <v>128</v>
      </c>
      <c r="H15" s="14" t="s">
        <v>129</v>
      </c>
      <c r="I15" s="14" t="s">
        <v>129</v>
      </c>
      <c r="J15" s="14" t="s">
        <v>129</v>
      </c>
      <c r="K15" s="14" t="s">
        <v>92</v>
      </c>
      <c r="L15" s="127" t="s">
        <v>92</v>
      </c>
      <c r="M15" s="128" t="s">
        <v>92</v>
      </c>
      <c r="N15" s="83" t="s">
        <v>91</v>
      </c>
      <c r="O15" s="16" t="s">
        <v>91</v>
      </c>
      <c r="P15" s="14" t="s">
        <v>92</v>
      </c>
      <c r="Q15" s="14" t="s">
        <v>92</v>
      </c>
      <c r="R15" s="14" t="s">
        <v>92</v>
      </c>
      <c r="S15" s="15" t="s">
        <v>92</v>
      </c>
      <c r="T15" s="169"/>
      <c r="U15" s="14" t="s">
        <v>90</v>
      </c>
      <c r="V15" s="14" t="s">
        <v>90</v>
      </c>
      <c r="W15" s="14" t="s">
        <v>90</v>
      </c>
      <c r="X15" s="14" t="s">
        <v>6</v>
      </c>
      <c r="Y15" s="14" t="s">
        <v>6</v>
      </c>
      <c r="Z15" s="170"/>
    </row>
    <row r="16" spans="2:26" x14ac:dyDescent="0.25">
      <c r="B16" s="90">
        <v>1.4646576642990112</v>
      </c>
      <c r="C16" s="86">
        <v>0</v>
      </c>
      <c r="D16" s="84">
        <v>0</v>
      </c>
      <c r="E16" s="129">
        <v>32.216667175292969</v>
      </c>
      <c r="F16" s="85">
        <v>73.561544721023523</v>
      </c>
      <c r="G16" s="130"/>
      <c r="H16" s="153"/>
      <c r="I16" s="153"/>
      <c r="J16" s="153"/>
      <c r="K16" s="153"/>
      <c r="L16" s="153"/>
      <c r="M16" s="154"/>
      <c r="N16" s="87"/>
      <c r="O16" s="86"/>
      <c r="P16" s="86"/>
      <c r="Q16" s="149"/>
      <c r="R16" s="149"/>
      <c r="S16" s="88"/>
      <c r="T16" s="171"/>
      <c r="U16" s="89"/>
      <c r="V16" s="89"/>
      <c r="W16" s="89"/>
      <c r="X16" s="149"/>
      <c r="Y16" s="149"/>
      <c r="Z16" s="88"/>
    </row>
    <row r="17" spans="2:26" x14ac:dyDescent="0.25">
      <c r="B17" s="90">
        <v>1.4895179271697998</v>
      </c>
      <c r="C17" s="86">
        <v>9.6260002464987338E-5</v>
      </c>
      <c r="D17" s="84">
        <v>9.6260002464987338E-5</v>
      </c>
      <c r="E17" s="129">
        <v>32.799999237060547</v>
      </c>
      <c r="F17" s="85">
        <v>72.333773197071153</v>
      </c>
      <c r="G17" s="131"/>
      <c r="H17" s="149">
        <v>1.3335837100608134</v>
      </c>
      <c r="I17" s="149">
        <v>1.1555839061451936</v>
      </c>
      <c r="J17" s="149">
        <v>0.15764646118602366</v>
      </c>
      <c r="K17" s="89">
        <v>0.1182126476176248</v>
      </c>
      <c r="L17" s="97">
        <v>1</v>
      </c>
      <c r="M17" s="172">
        <v>1</v>
      </c>
      <c r="N17" s="91">
        <v>0</v>
      </c>
      <c r="O17" s="86">
        <v>0</v>
      </c>
      <c r="P17" s="86">
        <v>0</v>
      </c>
      <c r="Q17" s="149">
        <v>0</v>
      </c>
      <c r="R17" s="149">
        <v>1</v>
      </c>
      <c r="S17" s="92">
        <v>0</v>
      </c>
      <c r="T17" s="171">
        <v>4.3046168154865913E-4</v>
      </c>
      <c r="U17" s="89">
        <v>0.28064345467909257</v>
      </c>
      <c r="V17" s="89">
        <v>9.6220613032831748E-2</v>
      </c>
      <c r="W17" s="89">
        <v>0.1215221805789605</v>
      </c>
      <c r="X17" s="149">
        <v>1.1036540352548585</v>
      </c>
      <c r="Y17" s="149">
        <v>0.80512466506297065</v>
      </c>
      <c r="Z17" s="99">
        <v>0</v>
      </c>
    </row>
    <row r="18" spans="2:26" x14ac:dyDescent="0.25">
      <c r="B18" s="90">
        <v>1.7193349599838257</v>
      </c>
      <c r="C18" s="86">
        <v>5.0696934340521693E-4</v>
      </c>
      <c r="D18" s="84">
        <v>6.0322934587020427E-4</v>
      </c>
      <c r="E18" s="129">
        <v>33.5</v>
      </c>
      <c r="F18" s="85">
        <v>62.665037522677402</v>
      </c>
      <c r="G18" s="131"/>
      <c r="H18" s="149">
        <v>1.3335837100608134</v>
      </c>
      <c r="I18" s="149">
        <v>1.1555839061451936</v>
      </c>
      <c r="J18" s="149">
        <v>0.15764646118602366</v>
      </c>
      <c r="K18" s="89">
        <v>0.1182126476176248</v>
      </c>
      <c r="L18" s="97">
        <v>1</v>
      </c>
      <c r="M18" s="172">
        <v>1</v>
      </c>
      <c r="N18" s="91">
        <v>0</v>
      </c>
      <c r="O18" s="86">
        <v>0</v>
      </c>
      <c r="P18" s="86">
        <v>0</v>
      </c>
      <c r="Q18" s="149">
        <v>0</v>
      </c>
      <c r="R18" s="149">
        <v>1</v>
      </c>
      <c r="S18" s="92">
        <v>0</v>
      </c>
      <c r="T18" s="171">
        <v>4.9687862441481279E-4</v>
      </c>
      <c r="U18" s="89">
        <v>0.32394459179337082</v>
      </c>
      <c r="V18" s="89">
        <v>0.11106671718629857</v>
      </c>
      <c r="W18" s="89">
        <v>0.14027212295581959</v>
      </c>
      <c r="X18" s="149">
        <v>1.2739394059289864</v>
      </c>
      <c r="Y18" s="149">
        <v>0.92934923875147391</v>
      </c>
      <c r="Z18" s="99">
        <v>0</v>
      </c>
    </row>
    <row r="19" spans="2:26" x14ac:dyDescent="0.25">
      <c r="B19" s="90">
        <v>2.0042171478271484</v>
      </c>
      <c r="C19" s="86">
        <v>6.09646609518677E-4</v>
      </c>
      <c r="D19" s="84">
        <v>1.2128759553888813E-3</v>
      </c>
      <c r="E19" s="129">
        <v>34.25</v>
      </c>
      <c r="F19" s="85">
        <v>53.757580604223797</v>
      </c>
      <c r="G19" s="131"/>
      <c r="H19" s="149">
        <v>1.3335837100608134</v>
      </c>
      <c r="I19" s="149">
        <v>1.1555839061451936</v>
      </c>
      <c r="J19" s="149">
        <v>0.15764646118602366</v>
      </c>
      <c r="K19" s="89">
        <v>0.1182126476176248</v>
      </c>
      <c r="L19" s="97">
        <v>1</v>
      </c>
      <c r="M19" s="172">
        <v>1</v>
      </c>
      <c r="N19" s="91">
        <v>0</v>
      </c>
      <c r="O19" s="86">
        <v>0</v>
      </c>
      <c r="P19" s="86">
        <v>0</v>
      </c>
      <c r="Q19" s="149">
        <v>0</v>
      </c>
      <c r="R19" s="149">
        <v>1</v>
      </c>
      <c r="S19" s="92">
        <v>0</v>
      </c>
      <c r="T19" s="171">
        <v>5.7920980247247423E-4</v>
      </c>
      <c r="U19" s="89">
        <v>0.37762116099408316</v>
      </c>
      <c r="V19" s="89">
        <v>0.12947011234082853</v>
      </c>
      <c r="W19" s="89">
        <v>0.16351475921372471</v>
      </c>
      <c r="X19" s="149">
        <v>1.4850270376171808</v>
      </c>
      <c r="Y19" s="149">
        <v>1.083339396294501</v>
      </c>
      <c r="Z19" s="99">
        <v>0</v>
      </c>
    </row>
    <row r="20" spans="2:26" x14ac:dyDescent="0.25">
      <c r="B20" s="90">
        <v>2.3354191780090332</v>
      </c>
      <c r="C20" s="86">
        <v>5.4547342006117105E-4</v>
      </c>
      <c r="D20" s="84">
        <v>1.7583493754500523E-3</v>
      </c>
      <c r="E20" s="129">
        <v>35.033332824707031</v>
      </c>
      <c r="F20" s="85">
        <v>46.133682851982549</v>
      </c>
      <c r="G20" s="131"/>
      <c r="H20" s="149">
        <v>1.3335837100608134</v>
      </c>
      <c r="I20" s="149">
        <v>1.1555839061451936</v>
      </c>
      <c r="J20" s="149">
        <v>0.15764646118602366</v>
      </c>
      <c r="K20" s="89">
        <v>0.1182126476176248</v>
      </c>
      <c r="L20" s="97">
        <v>1</v>
      </c>
      <c r="M20" s="172">
        <v>1</v>
      </c>
      <c r="N20" s="91">
        <v>0</v>
      </c>
      <c r="O20" s="86">
        <v>0</v>
      </c>
      <c r="P20" s="86">
        <v>0</v>
      </c>
      <c r="Q20" s="149">
        <v>0</v>
      </c>
      <c r="R20" s="149">
        <v>1</v>
      </c>
      <c r="S20" s="92">
        <v>0</v>
      </c>
      <c r="T20" s="171">
        <v>6.7492807246869303E-4</v>
      </c>
      <c r="U20" s="89">
        <v>0.44002556798102294</v>
      </c>
      <c r="V20" s="89">
        <v>0.15086590902206501</v>
      </c>
      <c r="W20" s="89">
        <v>0.1905366600931212</v>
      </c>
      <c r="X20" s="149">
        <v>1.7304376268916632</v>
      </c>
      <c r="Y20" s="149">
        <v>1.2623684327324431</v>
      </c>
      <c r="Z20" s="99">
        <v>0</v>
      </c>
    </row>
    <row r="21" spans="2:26" x14ac:dyDescent="0.25">
      <c r="B21" s="90">
        <v>2.7207956314086914</v>
      </c>
      <c r="C21" s="86">
        <v>5.5189081467688084E-4</v>
      </c>
      <c r="D21" s="84">
        <v>2.3102401901269332E-3</v>
      </c>
      <c r="E21" s="129">
        <v>35.866664886474609</v>
      </c>
      <c r="F21" s="85">
        <v>39.599098597608815</v>
      </c>
      <c r="G21" s="131"/>
      <c r="H21" s="149">
        <v>1.3335837100608134</v>
      </c>
      <c r="I21" s="149">
        <v>1.1555839061451936</v>
      </c>
      <c r="J21" s="149">
        <v>0.15764646118602366</v>
      </c>
      <c r="K21" s="89">
        <v>0.1182126476176248</v>
      </c>
      <c r="L21" s="97">
        <v>1</v>
      </c>
      <c r="M21" s="172">
        <v>1</v>
      </c>
      <c r="N21" s="91">
        <v>0</v>
      </c>
      <c r="O21" s="86">
        <v>0</v>
      </c>
      <c r="P21" s="86">
        <v>0</v>
      </c>
      <c r="Q21" s="149">
        <v>0</v>
      </c>
      <c r="R21" s="149">
        <v>1</v>
      </c>
      <c r="S21" s="92">
        <v>0</v>
      </c>
      <c r="T21" s="171">
        <v>7.863036974546379E-4</v>
      </c>
      <c r="U21" s="89">
        <v>0.51263793164286353</v>
      </c>
      <c r="V21" s="89">
        <v>0.17576157656326749</v>
      </c>
      <c r="W21" s="89">
        <v>0.2219787358731152</v>
      </c>
      <c r="X21" s="149">
        <v>2.015991866011261</v>
      </c>
      <c r="Y21" s="149">
        <v>1.4706825907787071</v>
      </c>
      <c r="Z21" s="99">
        <v>0</v>
      </c>
    </row>
    <row r="22" spans="2:26" x14ac:dyDescent="0.25">
      <c r="B22" s="90">
        <v>3.1714408397674561</v>
      </c>
      <c r="C22" s="86">
        <v>5.198037251830101E-4</v>
      </c>
      <c r="D22" s="84">
        <v>2.8300439153099433E-3</v>
      </c>
      <c r="E22" s="129">
        <v>36.683334350585938</v>
      </c>
      <c r="F22" s="85">
        <v>33.972126406610109</v>
      </c>
      <c r="G22" s="131"/>
      <c r="H22" s="149">
        <v>1.3335837100608134</v>
      </c>
      <c r="I22" s="149">
        <v>1.1555839061451936</v>
      </c>
      <c r="J22" s="149">
        <v>0.15764646118602366</v>
      </c>
      <c r="K22" s="89">
        <v>0.1182126476176248</v>
      </c>
      <c r="L22" s="97">
        <v>1</v>
      </c>
      <c r="M22" s="172">
        <v>1</v>
      </c>
      <c r="N22" s="91">
        <v>0</v>
      </c>
      <c r="O22" s="86">
        <v>0</v>
      </c>
      <c r="P22" s="86">
        <v>0</v>
      </c>
      <c r="Q22" s="149">
        <v>0</v>
      </c>
      <c r="R22" s="149">
        <v>1</v>
      </c>
      <c r="S22" s="92">
        <v>0</v>
      </c>
      <c r="T22" s="171">
        <v>9.1654308801559538E-4</v>
      </c>
      <c r="U22" s="89">
        <v>0.59754870086819578</v>
      </c>
      <c r="V22" s="89">
        <v>0.20487384029766714</v>
      </c>
      <c r="W22" s="89">
        <v>0.25874617747512302</v>
      </c>
      <c r="X22" s="149">
        <v>2.3499106213917811</v>
      </c>
      <c r="Y22" s="149">
        <v>1.7142790598677751</v>
      </c>
      <c r="Z22" s="99">
        <v>0</v>
      </c>
    </row>
    <row r="23" spans="2:26" x14ac:dyDescent="0.25">
      <c r="B23" s="90">
        <v>3.6939949989318848</v>
      </c>
      <c r="C23" s="86">
        <v>4.8771733418107033E-4</v>
      </c>
      <c r="D23" s="84">
        <v>3.3177612494910136E-3</v>
      </c>
      <c r="E23" s="129">
        <v>37.549999237060547</v>
      </c>
      <c r="F23" s="85">
        <v>29.16632664079938</v>
      </c>
      <c r="G23" s="131"/>
      <c r="H23" s="149">
        <v>1.3335837100608134</v>
      </c>
      <c r="I23" s="149">
        <v>1.1555839061451936</v>
      </c>
      <c r="J23" s="149">
        <v>0.15764646118602366</v>
      </c>
      <c r="K23" s="89">
        <v>0.1182126476176248</v>
      </c>
      <c r="L23" s="97">
        <v>1</v>
      </c>
      <c r="M23" s="172">
        <v>1</v>
      </c>
      <c r="N23" s="91">
        <v>0</v>
      </c>
      <c r="O23" s="86">
        <v>0</v>
      </c>
      <c r="P23" s="86">
        <v>0</v>
      </c>
      <c r="Q23" s="149">
        <v>0</v>
      </c>
      <c r="R23" s="149">
        <v>1</v>
      </c>
      <c r="S23" s="92">
        <v>0</v>
      </c>
      <c r="T23" s="171">
        <v>1.0675639077433437E-3</v>
      </c>
      <c r="U23" s="89">
        <v>0.69600811408329011</v>
      </c>
      <c r="V23" s="89">
        <v>0.2386313533999852</v>
      </c>
      <c r="W23" s="89">
        <v>0.30138035401811353</v>
      </c>
      <c r="X23" s="149">
        <v>2.7371105610017028</v>
      </c>
      <c r="Y23" s="149">
        <v>1.9967445895832097</v>
      </c>
      <c r="Z23" s="99">
        <v>0</v>
      </c>
    </row>
    <row r="24" spans="2:26" x14ac:dyDescent="0.25">
      <c r="B24" s="90">
        <v>4.3018193244934082</v>
      </c>
      <c r="C24" s="86">
        <v>4.6846549957990646E-4</v>
      </c>
      <c r="D24" s="84">
        <v>3.7862267490709201E-3</v>
      </c>
      <c r="E24" s="129">
        <v>38.416667938232422</v>
      </c>
      <c r="F24" s="85">
        <v>25.045389448847708</v>
      </c>
      <c r="G24" s="131"/>
      <c r="H24" s="149">
        <v>1.3335837100608134</v>
      </c>
      <c r="I24" s="149">
        <v>1.1555839061451936</v>
      </c>
      <c r="J24" s="149">
        <v>0.15764646118602366</v>
      </c>
      <c r="K24" s="89">
        <v>0.1182126476176248</v>
      </c>
      <c r="L24" s="97">
        <v>1</v>
      </c>
      <c r="M24" s="172">
        <v>1</v>
      </c>
      <c r="N24" s="91">
        <v>0</v>
      </c>
      <c r="O24" s="86">
        <v>0</v>
      </c>
      <c r="P24" s="86">
        <v>0</v>
      </c>
      <c r="Q24" s="149">
        <v>0</v>
      </c>
      <c r="R24" s="149">
        <v>1</v>
      </c>
      <c r="S24" s="92">
        <v>0</v>
      </c>
      <c r="T24" s="171">
        <v>1.2432195437313566E-3</v>
      </c>
      <c r="U24" s="89">
        <v>0.81052842246515611</v>
      </c>
      <c r="V24" s="89">
        <v>0.27789545913091068</v>
      </c>
      <c r="W24" s="89">
        <v>0.3509691021720755</v>
      </c>
      <c r="X24" s="149">
        <v>3.1874713243011756</v>
      </c>
      <c r="Y24" s="149">
        <v>2.325286457891842</v>
      </c>
      <c r="Z24" s="99">
        <v>0</v>
      </c>
    </row>
    <row r="25" spans="2:26" x14ac:dyDescent="0.25">
      <c r="B25" s="90">
        <v>5.0090856552124023</v>
      </c>
      <c r="C25" s="86">
        <v>4.0429225191473961E-4</v>
      </c>
      <c r="D25" s="84">
        <v>4.1905190009856597E-3</v>
      </c>
      <c r="E25" s="129">
        <v>39.283332824707031</v>
      </c>
      <c r="F25" s="85">
        <v>21.509704031246269</v>
      </c>
      <c r="G25" s="131"/>
      <c r="H25" s="149">
        <v>1.3335837100608134</v>
      </c>
      <c r="I25" s="149">
        <v>1.1555839061451936</v>
      </c>
      <c r="J25" s="149">
        <v>0.15764646118602366</v>
      </c>
      <c r="K25" s="89">
        <v>0.1182126476176248</v>
      </c>
      <c r="L25" s="97">
        <v>1</v>
      </c>
      <c r="M25" s="172">
        <v>1</v>
      </c>
      <c r="N25" s="91">
        <v>0</v>
      </c>
      <c r="O25" s="86">
        <v>0</v>
      </c>
      <c r="P25" s="86">
        <v>0</v>
      </c>
      <c r="Q25" s="149">
        <v>0</v>
      </c>
      <c r="R25" s="149">
        <v>1</v>
      </c>
      <c r="S25" s="92">
        <v>0</v>
      </c>
      <c r="T25" s="171">
        <v>1.4475753640282192E-3</v>
      </c>
      <c r="U25" s="89">
        <v>0.94376008012527812</v>
      </c>
      <c r="V25" s="89">
        <v>0.32357488461438111</v>
      </c>
      <c r="W25" s="89">
        <v>0.40866010223306415</v>
      </c>
      <c r="X25" s="149">
        <v>3.7114160454364868</v>
      </c>
      <c r="Y25" s="149">
        <v>2.7075084265889133</v>
      </c>
      <c r="Z25" s="99">
        <v>0</v>
      </c>
    </row>
    <row r="26" spans="2:26" x14ac:dyDescent="0.25">
      <c r="B26" s="90">
        <v>5.8327174186706543</v>
      </c>
      <c r="C26" s="86">
        <v>4.042917862534523E-4</v>
      </c>
      <c r="D26" s="84">
        <v>4.594810787239112E-3</v>
      </c>
      <c r="E26" s="129">
        <v>40.183334350585938</v>
      </c>
      <c r="F26" s="85">
        <v>18.474132279329833</v>
      </c>
      <c r="G26" s="131"/>
      <c r="H26" s="149">
        <v>1.3335837100608134</v>
      </c>
      <c r="I26" s="149">
        <v>1.1555839061451936</v>
      </c>
      <c r="J26" s="149">
        <v>0.15764646118602366</v>
      </c>
      <c r="K26" s="89">
        <v>0.1182126476176248</v>
      </c>
      <c r="L26" s="97">
        <v>1</v>
      </c>
      <c r="M26" s="172">
        <v>1</v>
      </c>
      <c r="N26" s="91">
        <v>0</v>
      </c>
      <c r="O26" s="86">
        <v>0</v>
      </c>
      <c r="P26" s="86">
        <v>0</v>
      </c>
      <c r="Q26" s="149">
        <v>0</v>
      </c>
      <c r="R26" s="149">
        <v>1</v>
      </c>
      <c r="S26" s="92">
        <v>0</v>
      </c>
      <c r="T26" s="171">
        <v>1.6854332951815423E-3</v>
      </c>
      <c r="U26" s="89">
        <v>1.0988337472668783</v>
      </c>
      <c r="V26" s="89">
        <v>0.37674299906292974</v>
      </c>
      <c r="W26" s="89">
        <v>0.47580896983438314</v>
      </c>
      <c r="X26" s="149">
        <v>4.321256309476488</v>
      </c>
      <c r="Y26" s="149">
        <v>3.1523918978967829</v>
      </c>
      <c r="Z26" s="99">
        <v>0</v>
      </c>
    </row>
    <row r="27" spans="2:26" x14ac:dyDescent="0.25">
      <c r="B27" s="90">
        <v>6.7889924049377441</v>
      </c>
      <c r="C27" s="86">
        <v>3.9787497371435165E-4</v>
      </c>
      <c r="D27" s="84">
        <v>4.9926857609534636E-3</v>
      </c>
      <c r="E27" s="129">
        <v>41.116664886474609</v>
      </c>
      <c r="F27" s="85">
        <v>15.875773120903935</v>
      </c>
      <c r="G27" s="131"/>
      <c r="H27" s="149">
        <v>1.3335837100608134</v>
      </c>
      <c r="I27" s="149">
        <v>1.1555839061451936</v>
      </c>
      <c r="J27" s="149">
        <v>0.15764646118602366</v>
      </c>
      <c r="K27" s="89">
        <v>0.1182126476176248</v>
      </c>
      <c r="L27" s="97">
        <v>1</v>
      </c>
      <c r="M27" s="172">
        <v>1</v>
      </c>
      <c r="N27" s="91">
        <v>0</v>
      </c>
      <c r="O27" s="86">
        <v>0</v>
      </c>
      <c r="P27" s="86">
        <v>0</v>
      </c>
      <c r="Q27" s="149">
        <v>0</v>
      </c>
      <c r="R27" s="149">
        <v>1</v>
      </c>
      <c r="S27" s="92">
        <v>0</v>
      </c>
      <c r="T27" s="171">
        <v>1.9612851233161048E-3</v>
      </c>
      <c r="U27" s="89">
        <v>1.2786778851903973</v>
      </c>
      <c r="V27" s="89">
        <v>0.43840384635099339</v>
      </c>
      <c r="W27" s="89">
        <v>0.55368376591612301</v>
      </c>
      <c r="X27" s="149">
        <v>5.0285085372656066</v>
      </c>
      <c r="Y27" s="149">
        <v>3.6683381952183534</v>
      </c>
      <c r="Z27" s="99">
        <v>0</v>
      </c>
    </row>
    <row r="28" spans="2:26" x14ac:dyDescent="0.25">
      <c r="B28" s="90">
        <v>7.9017171859741211</v>
      </c>
      <c r="C28" s="86">
        <v>4.1712634265422821E-4</v>
      </c>
      <c r="D28" s="84">
        <v>5.4098121036076918E-3</v>
      </c>
      <c r="E28" s="129">
        <v>42.049999237060547</v>
      </c>
      <c r="F28" s="85">
        <v>13.647114193125514</v>
      </c>
      <c r="G28" s="131"/>
      <c r="H28" s="149">
        <v>1.3335837100608134</v>
      </c>
      <c r="I28" s="149">
        <v>1.1555839061451936</v>
      </c>
      <c r="J28" s="149">
        <v>0.15764646118602366</v>
      </c>
      <c r="K28" s="89">
        <v>0.1182126476176248</v>
      </c>
      <c r="L28" s="97">
        <v>1</v>
      </c>
      <c r="M28" s="172">
        <v>1</v>
      </c>
      <c r="N28" s="91">
        <v>0</v>
      </c>
      <c r="O28" s="86">
        <v>0</v>
      </c>
      <c r="P28" s="86">
        <v>0</v>
      </c>
      <c r="Q28" s="149">
        <v>0</v>
      </c>
      <c r="R28" s="149">
        <v>1</v>
      </c>
      <c r="S28" s="92">
        <v>0</v>
      </c>
      <c r="T28" s="171">
        <v>2.2815752255414723E-3</v>
      </c>
      <c r="U28" s="89">
        <v>1.4874939648578418</v>
      </c>
      <c r="V28" s="89">
        <v>0.50999793080840294</v>
      </c>
      <c r="W28" s="89">
        <v>0.64410378077146413</v>
      </c>
      <c r="X28" s="149">
        <v>5.8496953674184784</v>
      </c>
      <c r="Y28" s="149">
        <v>4.2674007188544651</v>
      </c>
      <c r="Z28" s="99">
        <v>0</v>
      </c>
    </row>
    <row r="29" spans="2:26" x14ac:dyDescent="0.25">
      <c r="B29" s="90">
        <v>9.19842529296875</v>
      </c>
      <c r="C29" s="86">
        <v>3.9787450805306435E-4</v>
      </c>
      <c r="D29" s="84">
        <v>5.8076866116607562E-3</v>
      </c>
      <c r="E29" s="129">
        <v>43.033332824707031</v>
      </c>
      <c r="F29" s="85">
        <v>11.734366814420273</v>
      </c>
      <c r="G29" s="131"/>
      <c r="H29" s="149">
        <v>1.3335837100608134</v>
      </c>
      <c r="I29" s="149">
        <v>1.1555839061451936</v>
      </c>
      <c r="J29" s="149">
        <v>0.15764646118602366</v>
      </c>
      <c r="K29" s="89">
        <v>0.1182126476176248</v>
      </c>
      <c r="L29" s="97">
        <v>1</v>
      </c>
      <c r="M29" s="172">
        <v>1</v>
      </c>
      <c r="N29" s="91">
        <v>0</v>
      </c>
      <c r="O29" s="86">
        <v>0</v>
      </c>
      <c r="P29" s="86">
        <v>0</v>
      </c>
      <c r="Q29" s="149">
        <v>0</v>
      </c>
      <c r="R29" s="149">
        <v>1</v>
      </c>
      <c r="S29" s="92">
        <v>0</v>
      </c>
      <c r="T29" s="171">
        <v>2.6534808512127524E-3</v>
      </c>
      <c r="U29" s="89">
        <v>1.729961260036075</v>
      </c>
      <c r="V29" s="89">
        <v>0.59312957486951134</v>
      </c>
      <c r="W29" s="89">
        <v>0.74909519937708913</v>
      </c>
      <c r="X29" s="149">
        <v>6.8032184383441141</v>
      </c>
      <c r="Y29" s="149">
        <v>4.9630036148575929</v>
      </c>
      <c r="Z29" s="99">
        <v>0</v>
      </c>
    </row>
    <row r="30" spans="2:26" x14ac:dyDescent="0.25">
      <c r="B30" s="90">
        <v>10.70503044128418</v>
      </c>
      <c r="C30" s="86">
        <v>4.1712680831551552E-4</v>
      </c>
      <c r="D30" s="84">
        <v>6.2248134199762717E-3</v>
      </c>
      <c r="E30" s="129">
        <v>44.049999237060547</v>
      </c>
      <c r="F30" s="85">
        <v>10.098640096940223</v>
      </c>
      <c r="G30" s="131"/>
      <c r="H30" s="149">
        <v>1.3335837100608134</v>
      </c>
      <c r="I30" s="149">
        <v>1.1555839061451936</v>
      </c>
      <c r="J30" s="149">
        <v>0.15764646118602366</v>
      </c>
      <c r="K30" s="89">
        <v>0.1182126476176248</v>
      </c>
      <c r="L30" s="97">
        <v>1</v>
      </c>
      <c r="M30" s="172">
        <v>1</v>
      </c>
      <c r="N30" s="91">
        <v>0</v>
      </c>
      <c r="O30" s="86">
        <v>0</v>
      </c>
      <c r="P30" s="86">
        <v>0</v>
      </c>
      <c r="Q30" s="149">
        <v>0</v>
      </c>
      <c r="R30" s="149">
        <v>1</v>
      </c>
      <c r="S30" s="92">
        <v>0</v>
      </c>
      <c r="T30" s="171">
        <v>3.0832782774984453E-3</v>
      </c>
      <c r="U30" s="89">
        <v>2.0101716473835598</v>
      </c>
      <c r="V30" s="89">
        <v>0.6892017076743634</v>
      </c>
      <c r="W30" s="89">
        <v>0.87042985630068892</v>
      </c>
      <c r="X30" s="149">
        <v>7.9051693998229879</v>
      </c>
      <c r="Y30" s="149">
        <v>5.7668858736413613</v>
      </c>
      <c r="Z30" s="99">
        <v>0</v>
      </c>
    </row>
    <row r="31" spans="2:26" x14ac:dyDescent="0.25">
      <c r="B31" s="90">
        <v>12.460400581359863</v>
      </c>
      <c r="C31" s="86">
        <v>3.8504041731357574E-4</v>
      </c>
      <c r="D31" s="84">
        <v>6.6098538372898474E-3</v>
      </c>
      <c r="E31" s="129">
        <v>45.099998474121094</v>
      </c>
      <c r="F31" s="85">
        <v>8.6963705812532659</v>
      </c>
      <c r="G31" s="131"/>
      <c r="H31" s="149">
        <v>1.3335837100608134</v>
      </c>
      <c r="I31" s="149">
        <v>1.1555839061451936</v>
      </c>
      <c r="J31" s="149">
        <v>0.15764646118602366</v>
      </c>
      <c r="K31" s="89">
        <v>0.1182126476176248</v>
      </c>
      <c r="L31" s="97">
        <v>1</v>
      </c>
      <c r="M31" s="172">
        <v>1</v>
      </c>
      <c r="N31" s="91">
        <v>0</v>
      </c>
      <c r="O31" s="86">
        <v>0</v>
      </c>
      <c r="P31" s="86">
        <v>0</v>
      </c>
      <c r="Q31" s="149">
        <v>0</v>
      </c>
      <c r="R31" s="149">
        <v>1</v>
      </c>
      <c r="S31" s="92">
        <v>0</v>
      </c>
      <c r="T31" s="171">
        <v>3.5804497235079106E-3</v>
      </c>
      <c r="U31" s="89">
        <v>2.3343071469103025</v>
      </c>
      <c r="V31" s="89">
        <v>0.80033387894067509</v>
      </c>
      <c r="W31" s="89">
        <v>1.0107846447299478</v>
      </c>
      <c r="X31" s="149">
        <v>9.1798595665011895</v>
      </c>
      <c r="Y31" s="149">
        <v>6.6967827985131629</v>
      </c>
      <c r="Z31" s="99">
        <v>0</v>
      </c>
    </row>
    <row r="32" spans="2:26" x14ac:dyDescent="0.25">
      <c r="B32" s="90">
        <v>14.498952865600586</v>
      </c>
      <c r="C32" s="86">
        <v>3.8503948599100113E-4</v>
      </c>
      <c r="D32" s="84">
        <v>6.9948933232808486E-3</v>
      </c>
      <c r="E32" s="129">
        <v>46.200000762939453</v>
      </c>
      <c r="F32" s="85">
        <v>7.4979305622212218</v>
      </c>
      <c r="G32" s="131"/>
      <c r="H32" s="149">
        <v>1.3335837100608134</v>
      </c>
      <c r="I32" s="149">
        <v>1.1555839061451936</v>
      </c>
      <c r="J32" s="149">
        <v>0.15764646118602366</v>
      </c>
      <c r="K32" s="89">
        <v>0.1182126476176248</v>
      </c>
      <c r="L32" s="97">
        <v>1</v>
      </c>
      <c r="M32" s="172">
        <v>1</v>
      </c>
      <c r="N32" s="91">
        <v>0</v>
      </c>
      <c r="O32" s="86">
        <v>0</v>
      </c>
      <c r="P32" s="86">
        <v>0</v>
      </c>
      <c r="Q32" s="149">
        <v>0</v>
      </c>
      <c r="R32" s="149">
        <v>1</v>
      </c>
      <c r="S32" s="92">
        <v>0</v>
      </c>
      <c r="T32" s="171">
        <v>4.1527348626107354E-3</v>
      </c>
      <c r="U32" s="89">
        <v>2.7074137098952051</v>
      </c>
      <c r="V32" s="89">
        <v>0.92825612910692745</v>
      </c>
      <c r="W32" s="89">
        <v>1.1723445256617602</v>
      </c>
      <c r="X32" s="149">
        <v>10.647132567003615</v>
      </c>
      <c r="Y32" s="149">
        <v>7.7671704792075573</v>
      </c>
      <c r="Z32" s="99">
        <v>0</v>
      </c>
    </row>
    <row r="33" spans="2:26" x14ac:dyDescent="0.25">
      <c r="B33" s="90">
        <v>16.872188568115234</v>
      </c>
      <c r="C33" s="86">
        <v>3.7220539525151253E-4</v>
      </c>
      <c r="D33" s="84">
        <v>7.3670987185323611E-3</v>
      </c>
      <c r="E33" s="129">
        <v>47.383335113525391</v>
      </c>
      <c r="F33" s="85">
        <v>6.4702874407930349</v>
      </c>
      <c r="G33" s="131"/>
      <c r="H33" s="149">
        <v>1.3335837100608134</v>
      </c>
      <c r="I33" s="149">
        <v>1.1555839061451936</v>
      </c>
      <c r="J33" s="149">
        <v>0.15764646118602366</v>
      </c>
      <c r="K33" s="89">
        <v>0.1182126476176248</v>
      </c>
      <c r="L33" s="97">
        <v>1</v>
      </c>
      <c r="M33" s="172">
        <v>1</v>
      </c>
      <c r="N33" s="91">
        <v>0</v>
      </c>
      <c r="O33" s="86">
        <v>0</v>
      </c>
      <c r="P33" s="86">
        <v>0</v>
      </c>
      <c r="Q33" s="149">
        <v>0</v>
      </c>
      <c r="R33" s="149">
        <v>1</v>
      </c>
      <c r="S33" s="92">
        <v>0</v>
      </c>
      <c r="T33" s="171">
        <v>4.8122927965862147E-3</v>
      </c>
      <c r="U33" s="89">
        <v>3.1374185746393848</v>
      </c>
      <c r="V33" s="89">
        <v>1.0756863684477891</v>
      </c>
      <c r="W33" s="89">
        <v>1.3585420939714357</v>
      </c>
      <c r="X33" s="149">
        <v>12.338162933975109</v>
      </c>
      <c r="Y33" s="149">
        <v>9.0007909928179082</v>
      </c>
      <c r="Z33" s="99">
        <v>0</v>
      </c>
    </row>
    <row r="34" spans="2:26" x14ac:dyDescent="0.25">
      <c r="B34" s="90">
        <v>19.633068084716797</v>
      </c>
      <c r="C34" s="86">
        <v>4.1712727397680283E-4</v>
      </c>
      <c r="D34" s="84">
        <v>7.7842259925091639E-3</v>
      </c>
      <c r="E34" s="129">
        <v>48.633335113525391</v>
      </c>
      <c r="F34" s="85">
        <v>5.5887072687813228</v>
      </c>
      <c r="G34" s="131"/>
      <c r="H34" s="149">
        <v>1.3335837100608134</v>
      </c>
      <c r="I34" s="149">
        <v>1.1555839061451936</v>
      </c>
      <c r="J34" s="149">
        <v>0.15764646118602366</v>
      </c>
      <c r="K34" s="89">
        <v>0.1182126476176248</v>
      </c>
      <c r="L34" s="97">
        <v>1</v>
      </c>
      <c r="M34" s="172">
        <v>1</v>
      </c>
      <c r="N34" s="91">
        <v>0</v>
      </c>
      <c r="O34" s="86">
        <v>0</v>
      </c>
      <c r="P34" s="86">
        <v>0</v>
      </c>
      <c r="Q34" s="149">
        <v>0</v>
      </c>
      <c r="R34" s="149">
        <v>1</v>
      </c>
      <c r="S34" s="92">
        <v>0</v>
      </c>
      <c r="T34" s="171">
        <v>5.5713989203017089E-3</v>
      </c>
      <c r="U34" s="89">
        <v>3.63232479779293</v>
      </c>
      <c r="V34" s="89">
        <v>1.245368502100433</v>
      </c>
      <c r="W34" s="89">
        <v>1.5728427748424261</v>
      </c>
      <c r="X34" s="149">
        <v>14.284423362107029</v>
      </c>
      <c r="Y34" s="149">
        <v>10.420603928094474</v>
      </c>
      <c r="Z34" s="99">
        <v>0</v>
      </c>
    </row>
    <row r="35" spans="2:26" x14ac:dyDescent="0.25">
      <c r="B35" s="90">
        <v>22.846698760986328</v>
      </c>
      <c r="C35" s="86">
        <v>3.8503948599100113E-4</v>
      </c>
      <c r="D35" s="84">
        <v>8.169265478500165E-3</v>
      </c>
      <c r="E35" s="129">
        <v>49.966667175292969</v>
      </c>
      <c r="F35" s="85">
        <v>4.830757592633522</v>
      </c>
      <c r="G35" s="131"/>
      <c r="H35" s="149">
        <v>1.3335837100608134</v>
      </c>
      <c r="I35" s="149">
        <v>1.1555839061451936</v>
      </c>
      <c r="J35" s="149">
        <v>0.15764646118602366</v>
      </c>
      <c r="K35" s="89">
        <v>0.1182126476176248</v>
      </c>
      <c r="L35" s="97">
        <v>1</v>
      </c>
      <c r="M35" s="172">
        <v>1</v>
      </c>
      <c r="N35" s="91">
        <v>0</v>
      </c>
      <c r="O35" s="86">
        <v>0</v>
      </c>
      <c r="P35" s="86">
        <v>0</v>
      </c>
      <c r="Q35" s="149">
        <v>0</v>
      </c>
      <c r="R35" s="149">
        <v>1</v>
      </c>
      <c r="S35" s="92">
        <v>0</v>
      </c>
      <c r="T35" s="171">
        <v>6.4455558048807137E-3</v>
      </c>
      <c r="U35" s="89">
        <v>4.2022394232647287</v>
      </c>
      <c r="V35" s="89">
        <v>1.4407678022621926</v>
      </c>
      <c r="W35" s="89">
        <v>1.8196230466658616</v>
      </c>
      <c r="X35" s="149">
        <v>16.525660653288259</v>
      </c>
      <c r="Y35" s="149">
        <v>12.055604902808648</v>
      </c>
      <c r="Z35" s="99">
        <v>0</v>
      </c>
    </row>
    <row r="36" spans="2:26" x14ac:dyDescent="0.25">
      <c r="B36" s="90">
        <v>26.583612442016602</v>
      </c>
      <c r="C36" s="86">
        <v>4.042917862534523E-4</v>
      </c>
      <c r="D36" s="84">
        <v>8.5735572647536173E-3</v>
      </c>
      <c r="E36" s="129">
        <v>51.450000762939453</v>
      </c>
      <c r="F36" s="85">
        <v>4.1784673823998562</v>
      </c>
      <c r="G36" s="131"/>
      <c r="H36" s="149">
        <v>1.3335837100608134</v>
      </c>
      <c r="I36" s="149">
        <v>1.1555839061451936</v>
      </c>
      <c r="J36" s="149">
        <v>0.15764646118602366</v>
      </c>
      <c r="K36" s="89">
        <v>0.1182126476176248</v>
      </c>
      <c r="L36" s="97">
        <v>1</v>
      </c>
      <c r="M36" s="172">
        <v>1</v>
      </c>
      <c r="N36" s="91">
        <v>0</v>
      </c>
      <c r="O36" s="86">
        <v>0</v>
      </c>
      <c r="P36" s="86">
        <v>0</v>
      </c>
      <c r="Q36" s="149">
        <v>0</v>
      </c>
      <c r="R36" s="149">
        <v>1</v>
      </c>
      <c r="S36" s="92">
        <v>0</v>
      </c>
      <c r="T36" s="171">
        <v>7.4517555825187364E-3</v>
      </c>
      <c r="U36" s="89">
        <v>4.8582406280124939</v>
      </c>
      <c r="V36" s="89">
        <v>1.6656825010328551</v>
      </c>
      <c r="W36" s="89">
        <v>2.1036799007782427</v>
      </c>
      <c r="X36" s="149">
        <v>19.105440671959247</v>
      </c>
      <c r="Y36" s="149">
        <v>13.937575572166994</v>
      </c>
      <c r="Z36" s="99">
        <v>0</v>
      </c>
    </row>
    <row r="37" spans="2:26" x14ac:dyDescent="0.25">
      <c r="B37" s="90">
        <v>30.931915283203125</v>
      </c>
      <c r="C37" s="86">
        <v>4.1070953011512756E-4</v>
      </c>
      <c r="D37" s="84">
        <v>8.9842667948687449E-3</v>
      </c>
      <c r="E37" s="129">
        <v>53.133335113525391</v>
      </c>
      <c r="F37" s="85">
        <v>3.6155956499750066</v>
      </c>
      <c r="G37" s="131"/>
      <c r="H37" s="149">
        <v>1.3335837100608134</v>
      </c>
      <c r="I37" s="149">
        <v>1.1555839061451936</v>
      </c>
      <c r="J37" s="149">
        <v>0.15764646118602366</v>
      </c>
      <c r="K37" s="89">
        <v>0.1182126476176248</v>
      </c>
      <c r="L37" s="97">
        <v>1</v>
      </c>
      <c r="M37" s="172">
        <v>1</v>
      </c>
      <c r="N37" s="91">
        <v>0</v>
      </c>
      <c r="O37" s="86">
        <v>0</v>
      </c>
      <c r="P37" s="86">
        <v>0</v>
      </c>
      <c r="Q37" s="149">
        <v>0</v>
      </c>
      <c r="R37" s="149">
        <v>1</v>
      </c>
      <c r="S37" s="92">
        <v>0</v>
      </c>
      <c r="T37" s="171">
        <v>8.6118362387635414E-3</v>
      </c>
      <c r="U37" s="89">
        <v>5.6145658876816951</v>
      </c>
      <c r="V37" s="89">
        <v>1.924994018633724</v>
      </c>
      <c r="W37" s="89">
        <v>2.4311783449769377</v>
      </c>
      <c r="X37" s="149">
        <v>22.079753490883068</v>
      </c>
      <c r="Y37" s="149">
        <v>16.107361153185195</v>
      </c>
      <c r="Z37" s="99">
        <v>0</v>
      </c>
    </row>
    <row r="38" spans="2:26" x14ac:dyDescent="0.25">
      <c r="B38" s="90">
        <v>35.116107940673828</v>
      </c>
      <c r="C38" s="86">
        <v>8.1942416727542877E-5</v>
      </c>
      <c r="D38" s="84">
        <v>9.0662092115962878E-3</v>
      </c>
      <c r="E38" s="129">
        <v>4.1833333969116211</v>
      </c>
      <c r="F38" s="85">
        <v>3.2034169553195744</v>
      </c>
      <c r="G38" s="131"/>
      <c r="H38" s="149">
        <v>1.3335837100608134</v>
      </c>
      <c r="I38" s="149">
        <v>1.1555839061451936</v>
      </c>
      <c r="J38" s="149">
        <v>0.15764646118602366</v>
      </c>
      <c r="K38" s="89">
        <v>0.1182126476176248</v>
      </c>
      <c r="L38" s="97">
        <v>1</v>
      </c>
      <c r="M38" s="172">
        <v>1</v>
      </c>
      <c r="N38" s="91">
        <v>0</v>
      </c>
      <c r="O38" s="86">
        <v>0</v>
      </c>
      <c r="P38" s="86">
        <v>0</v>
      </c>
      <c r="Q38" s="149">
        <v>0</v>
      </c>
      <c r="R38" s="149">
        <v>1</v>
      </c>
      <c r="S38" s="92">
        <v>0</v>
      </c>
      <c r="T38" s="171">
        <v>9.7199078600944556E-3</v>
      </c>
      <c r="U38" s="89">
        <v>6.3369833784172069</v>
      </c>
      <c r="V38" s="89">
        <v>2.172680015457328</v>
      </c>
      <c r="W38" s="89">
        <v>2.7439942945345188</v>
      </c>
      <c r="X38" s="149">
        <v>24.920721151078904</v>
      </c>
      <c r="Y38" s="149">
        <v>18.179870347918218</v>
      </c>
      <c r="Z38" s="99">
        <v>0</v>
      </c>
    </row>
    <row r="39" spans="2:26" x14ac:dyDescent="0.25">
      <c r="B39" s="90">
        <v>41.253810882568359</v>
      </c>
      <c r="C39" s="86">
        <v>2.7597043663263321E-4</v>
      </c>
      <c r="D39" s="84">
        <v>9.342179648228921E-3</v>
      </c>
      <c r="E39" s="129">
        <v>5.4499998092651367</v>
      </c>
      <c r="F39" s="85">
        <v>2.7470354651356335</v>
      </c>
      <c r="G39" s="131">
        <v>5.67380651885179E-2</v>
      </c>
      <c r="H39" s="149">
        <v>1.3326096480498473</v>
      </c>
      <c r="I39" s="149">
        <v>1.155581482286147</v>
      </c>
      <c r="J39" s="149">
        <v>0.15652552815555978</v>
      </c>
      <c r="K39" s="89">
        <v>0.11745789803084543</v>
      </c>
      <c r="L39" s="97">
        <v>0.9936153228779655</v>
      </c>
      <c r="M39" s="172">
        <v>1</v>
      </c>
      <c r="N39" s="91">
        <v>0</v>
      </c>
      <c r="O39" s="86">
        <v>0</v>
      </c>
      <c r="P39" s="86">
        <v>0</v>
      </c>
      <c r="Q39" s="149">
        <v>0</v>
      </c>
      <c r="R39" s="149">
        <v>1</v>
      </c>
      <c r="S39" s="92">
        <v>0</v>
      </c>
      <c r="T39" s="171">
        <v>1.133473449409333E-2</v>
      </c>
      <c r="U39" s="89">
        <v>7.3897844631567926</v>
      </c>
      <c r="V39" s="89">
        <v>2.5336403873680431</v>
      </c>
      <c r="W39" s="89">
        <v>3.1998705367926665</v>
      </c>
      <c r="X39" s="149">
        <v>29.060950136009858</v>
      </c>
      <c r="Y39" s="149">
        <v>21.200201328728507</v>
      </c>
      <c r="Z39" s="99">
        <v>0</v>
      </c>
    </row>
    <row r="40" spans="2:26" x14ac:dyDescent="0.25">
      <c r="B40" s="90">
        <v>48.086326599121094</v>
      </c>
      <c r="C40" s="86">
        <v>3.0318088829517365E-4</v>
      </c>
      <c r="D40" s="84">
        <v>9.6453605365240946E-3</v>
      </c>
      <c r="E40" s="129">
        <v>6.7166666984558105</v>
      </c>
      <c r="F40" s="85">
        <v>2.3728865708790061</v>
      </c>
      <c r="G40" s="131">
        <v>6.6107298514370916E-2</v>
      </c>
      <c r="H40" s="149">
        <v>1.3316796631738177</v>
      </c>
      <c r="I40" s="149">
        <v>1.1555787840361336</v>
      </c>
      <c r="J40" s="149">
        <v>0.15546026674331448</v>
      </c>
      <c r="K40" s="89">
        <v>0.11673998713234311</v>
      </c>
      <c r="L40" s="97">
        <v>0.9875422764402908</v>
      </c>
      <c r="M40" s="172">
        <v>0.99192237079209011</v>
      </c>
      <c r="N40" s="91">
        <v>0</v>
      </c>
      <c r="O40" s="86">
        <v>0</v>
      </c>
      <c r="P40" s="86">
        <v>0</v>
      </c>
      <c r="Q40" s="149">
        <v>0</v>
      </c>
      <c r="R40" s="149">
        <v>1</v>
      </c>
      <c r="S40" s="92">
        <v>0</v>
      </c>
      <c r="T40" s="171">
        <v>1.3121957882561699E-2</v>
      </c>
      <c r="U40" s="89">
        <v>8.5549811984818618</v>
      </c>
      <c r="V40" s="89">
        <v>2.9331364109080669</v>
      </c>
      <c r="W40" s="89">
        <v>3.7044155233917682</v>
      </c>
      <c r="X40" s="149">
        <v>33.643184488411812</v>
      </c>
      <c r="Y40" s="149">
        <v>24.542978848103708</v>
      </c>
      <c r="Z40" s="99">
        <v>0</v>
      </c>
    </row>
    <row r="41" spans="2:26" x14ac:dyDescent="0.25">
      <c r="B41" s="90">
        <v>55.852325439453125</v>
      </c>
      <c r="C41" s="86">
        <v>2.7507264167070389E-4</v>
      </c>
      <c r="D41" s="84">
        <v>9.9204331781947985E-3</v>
      </c>
      <c r="E41" s="129">
        <v>8.0166664123535156</v>
      </c>
      <c r="F41" s="85">
        <v>2.05600228187821</v>
      </c>
      <c r="G41" s="131">
        <v>7.6747028238910803E-2</v>
      </c>
      <c r="H41" s="149">
        <v>1.3307697462883348</v>
      </c>
      <c r="I41" s="149">
        <v>1.1555757171408978</v>
      </c>
      <c r="J41" s="149">
        <v>0.15442234140525393</v>
      </c>
      <c r="K41" s="89">
        <v>0.11603986477446986</v>
      </c>
      <c r="L41" s="97">
        <v>0.98161970916865748</v>
      </c>
      <c r="M41" s="172">
        <v>0.98409439034505275</v>
      </c>
      <c r="N41" s="91">
        <v>0</v>
      </c>
      <c r="O41" s="86">
        <v>0</v>
      </c>
      <c r="P41" s="86">
        <v>0</v>
      </c>
      <c r="Q41" s="149">
        <v>0</v>
      </c>
      <c r="R41" s="149">
        <v>1</v>
      </c>
      <c r="S41" s="92">
        <v>0</v>
      </c>
      <c r="T41" s="171">
        <v>1.5144398387888081E-2</v>
      </c>
      <c r="U41" s="89">
        <v>9.8735298977661827</v>
      </c>
      <c r="V41" s="89">
        <v>3.3852102506626909</v>
      </c>
      <c r="W41" s="89">
        <v>4.2753638582453428</v>
      </c>
      <c r="X41" s="149">
        <v>38.828488362001842</v>
      </c>
      <c r="Y41" s="149">
        <v>28.325700526378398</v>
      </c>
      <c r="Z41" s="99">
        <v>0</v>
      </c>
    </row>
    <row r="42" spans="2:26" x14ac:dyDescent="0.25">
      <c r="B42" s="90">
        <v>65.107154846191406</v>
      </c>
      <c r="C42" s="86">
        <v>2.7125142514705658E-4</v>
      </c>
      <c r="D42" s="84">
        <v>1.0191684603341855E-2</v>
      </c>
      <c r="E42" s="129">
        <v>9.1833333969116211</v>
      </c>
      <c r="F42" s="85">
        <v>1.7745529587428484</v>
      </c>
      <c r="G42" s="131">
        <v>8.9413248657181643E-2</v>
      </c>
      <c r="H42" s="149">
        <v>1.3298395722900722</v>
      </c>
      <c r="I42" s="149">
        <v>1.1555720622859087</v>
      </c>
      <c r="J42" s="149">
        <v>0.15336558758640317</v>
      </c>
      <c r="K42" s="89">
        <v>0.11532638280743701</v>
      </c>
      <c r="L42" s="97">
        <v>0.97558412853145959</v>
      </c>
      <c r="M42" s="172">
        <v>0.97614168074207208</v>
      </c>
      <c r="N42" s="91">
        <v>0</v>
      </c>
      <c r="O42" s="86">
        <v>0</v>
      </c>
      <c r="P42" s="86">
        <v>0</v>
      </c>
      <c r="Q42" s="149">
        <v>0</v>
      </c>
      <c r="R42" s="149">
        <v>1</v>
      </c>
      <c r="S42" s="92">
        <v>0</v>
      </c>
      <c r="T42" s="171">
        <v>1.7546344553858225E-2</v>
      </c>
      <c r="U42" s="89">
        <v>11.439500804969601</v>
      </c>
      <c r="V42" s="89">
        <v>3.9221145617038631</v>
      </c>
      <c r="W42" s="89">
        <v>4.9534491518581047</v>
      </c>
      <c r="X42" s="149">
        <v>44.986800918419775</v>
      </c>
      <c r="Y42" s="149">
        <v>32.81824001425705</v>
      </c>
      <c r="Z42" s="99">
        <v>0</v>
      </c>
    </row>
    <row r="43" spans="2:26" x14ac:dyDescent="0.25">
      <c r="B43" s="90">
        <v>75.892776489257813</v>
      </c>
      <c r="C43" s="86">
        <v>3.3994857221841812E-4</v>
      </c>
      <c r="D43" s="84">
        <v>1.0531633175560273E-2</v>
      </c>
      <c r="E43" s="129">
        <v>10.416666984558105</v>
      </c>
      <c r="F43" s="85">
        <v>1.530948016108912</v>
      </c>
      <c r="G43" s="131">
        <v>0.10415634828770524</v>
      </c>
      <c r="H43" s="149">
        <v>1.3289097150106066</v>
      </c>
      <c r="I43" s="149">
        <v>1.1555678028996033</v>
      </c>
      <c r="J43" s="149">
        <v>0.15231462381707678</v>
      </c>
      <c r="K43" s="89">
        <v>0.11461623170981265</v>
      </c>
      <c r="L43" s="97">
        <v>0.96957672482351254</v>
      </c>
      <c r="M43" s="172">
        <v>0.96825509526532538</v>
      </c>
      <c r="N43" s="91">
        <v>0</v>
      </c>
      <c r="O43" s="86">
        <v>0</v>
      </c>
      <c r="P43" s="86">
        <v>0</v>
      </c>
      <c r="Q43" s="149">
        <v>0</v>
      </c>
      <c r="R43" s="149">
        <v>1</v>
      </c>
      <c r="S43" s="92">
        <v>0</v>
      </c>
      <c r="T43" s="171">
        <v>2.0338324564611144E-2</v>
      </c>
      <c r="U43" s="89">
        <v>13.259757866628865</v>
      </c>
      <c r="V43" s="89">
        <v>4.546202697129897</v>
      </c>
      <c r="W43" s="89">
        <v>5.7416435802655759</v>
      </c>
      <c r="X43" s="149">
        <v>52.145115205843851</v>
      </c>
      <c r="Y43" s="149">
        <v>38.040288961640201</v>
      </c>
      <c r="Z43" s="99">
        <v>0</v>
      </c>
    </row>
    <row r="44" spans="2:26" x14ac:dyDescent="0.25">
      <c r="B44" s="90">
        <v>88.122657775878906</v>
      </c>
      <c r="C44" s="86">
        <v>3.1273998320102692E-4</v>
      </c>
      <c r="D44" s="84">
        <v>1.08443731587613E-2</v>
      </c>
      <c r="E44" s="129">
        <v>11.699999809265137</v>
      </c>
      <c r="F44" s="85">
        <v>1.3250736803826737</v>
      </c>
      <c r="G44" s="131">
        <v>0.12085001885816886</v>
      </c>
      <c r="H44" s="149">
        <v>1.3280016539805986</v>
      </c>
      <c r="I44" s="149">
        <v>1.1555629731546186</v>
      </c>
      <c r="J44" s="149">
        <v>0.15129325471594712</v>
      </c>
      <c r="K44" s="89">
        <v>0.11392550172091687</v>
      </c>
      <c r="L44" s="97">
        <v>0.96373361071672037</v>
      </c>
      <c r="M44" s="172">
        <v>0.96062940208203518</v>
      </c>
      <c r="N44" s="91">
        <v>0</v>
      </c>
      <c r="O44" s="86">
        <v>0</v>
      </c>
      <c r="P44" s="86">
        <v>0</v>
      </c>
      <c r="Q44" s="149">
        <v>0</v>
      </c>
      <c r="R44" s="149">
        <v>1</v>
      </c>
      <c r="S44" s="92">
        <v>0</v>
      </c>
      <c r="T44" s="171">
        <v>2.3498253798368722E-2</v>
      </c>
      <c r="U44" s="89">
        <v>15.319902810338423</v>
      </c>
      <c r="V44" s="89">
        <v>5.2525381064017447</v>
      </c>
      <c r="W44" s="89">
        <v>6.6337125086308442</v>
      </c>
      <c r="X44" s="149">
        <v>60.246808804701665</v>
      </c>
      <c r="Y44" s="149">
        <v>43.950540849331539</v>
      </c>
      <c r="Z44" s="99">
        <v>0</v>
      </c>
    </row>
    <row r="45" spans="2:26" x14ac:dyDescent="0.25">
      <c r="B45" s="90">
        <v>102.24282836914063</v>
      </c>
      <c r="C45" s="86">
        <v>3.1933188438415527E-4</v>
      </c>
      <c r="D45" s="84">
        <v>1.1163705043145455E-2</v>
      </c>
      <c r="E45" s="129">
        <v>12.966666221618652</v>
      </c>
      <c r="F45" s="85">
        <v>1.1471916701443767</v>
      </c>
      <c r="G45" s="131">
        <v>0.14009276700781409</v>
      </c>
      <c r="H45" s="149">
        <v>1.3270979161239105</v>
      </c>
      <c r="I45" s="149">
        <v>1.1555573969070601</v>
      </c>
      <c r="J45" s="149">
        <v>0.15028174728828597</v>
      </c>
      <c r="K45" s="89">
        <v>0.11324088860542995</v>
      </c>
      <c r="L45" s="97">
        <v>0.95794224127119887</v>
      </c>
      <c r="M45" s="172">
        <v>0.95310347189527356</v>
      </c>
      <c r="N45" s="91">
        <v>0</v>
      </c>
      <c r="O45" s="86">
        <v>0</v>
      </c>
      <c r="P45" s="86">
        <v>0</v>
      </c>
      <c r="Q45" s="149">
        <v>0</v>
      </c>
      <c r="R45" s="149">
        <v>1</v>
      </c>
      <c r="S45" s="92">
        <v>0</v>
      </c>
      <c r="T45" s="171">
        <v>2.7141861690167187E-2</v>
      </c>
      <c r="U45" s="89">
        <v>17.695386506289044</v>
      </c>
      <c r="V45" s="89">
        <v>6.0669896592991011</v>
      </c>
      <c r="W45" s="89">
        <v>7.6623271221153395</v>
      </c>
      <c r="X45" s="149">
        <v>69.588598620237818</v>
      </c>
      <c r="Y45" s="149">
        <v>50.765453091812851</v>
      </c>
      <c r="Z45" s="99">
        <v>0</v>
      </c>
    </row>
    <row r="46" spans="2:26" x14ac:dyDescent="0.25">
      <c r="B46" s="90">
        <v>119.53107452392578</v>
      </c>
      <c r="C46" s="86">
        <v>2.7405377477407455E-4</v>
      </c>
      <c r="D46" s="84">
        <v>1.143775881791953E-2</v>
      </c>
      <c r="E46" s="129">
        <v>14.199999809265137</v>
      </c>
      <c r="F46" s="85">
        <v>0.9853750991877992</v>
      </c>
      <c r="G46" s="131">
        <v>0.16360758139645787</v>
      </c>
      <c r="H46" s="149">
        <v>1.3261510301709956</v>
      </c>
      <c r="I46" s="149">
        <v>1.1555505695395563</v>
      </c>
      <c r="J46" s="149">
        <v>0.14922633933326021</v>
      </c>
      <c r="K46" s="89">
        <v>0.11252590085008551</v>
      </c>
      <c r="L46" s="97">
        <v>0.95189392267116912</v>
      </c>
      <c r="M46" s="172">
        <v>0.94525600434183032</v>
      </c>
      <c r="N46" s="91">
        <v>0</v>
      </c>
      <c r="O46" s="86">
        <v>0</v>
      </c>
      <c r="P46" s="86">
        <v>0</v>
      </c>
      <c r="Q46" s="149">
        <v>0</v>
      </c>
      <c r="R46" s="149">
        <v>1</v>
      </c>
      <c r="S46" s="92">
        <v>0</v>
      </c>
      <c r="T46" s="171">
        <v>3.1599050624310836E-2</v>
      </c>
      <c r="U46" s="89">
        <v>20.601291849908105</v>
      </c>
      <c r="V46" s="89">
        <v>7.0633000628256362</v>
      </c>
      <c r="W46" s="89">
        <v>8.9206210463988675</v>
      </c>
      <c r="X46" s="149">
        <v>81.016316263683564</v>
      </c>
      <c r="Y46" s="149">
        <v>59.102066782523266</v>
      </c>
      <c r="Z46" s="99">
        <v>0</v>
      </c>
    </row>
    <row r="47" spans="2:26" x14ac:dyDescent="0.25">
      <c r="B47" s="90">
        <v>140.06149291992188</v>
      </c>
      <c r="C47" s="86">
        <v>3.2047182321548462E-4</v>
      </c>
      <c r="D47" s="84">
        <v>1.1758230641135015E-2</v>
      </c>
      <c r="E47" s="129">
        <v>15.449999809265137</v>
      </c>
      <c r="F47" s="85">
        <v>0.84406271651143305</v>
      </c>
      <c r="G47" s="131">
        <v>0.19146765252287679</v>
      </c>
      <c r="H47" s="149">
        <v>1.3251908944483157</v>
      </c>
      <c r="I47" s="149">
        <v>1.1555424617887946</v>
      </c>
      <c r="J47" s="149">
        <v>0.14816148122555389</v>
      </c>
      <c r="K47" s="89">
        <v>0.1118038781025841</v>
      </c>
      <c r="L47" s="97">
        <v>0.94578609273881797</v>
      </c>
      <c r="M47" s="172">
        <v>0.93736006686170437</v>
      </c>
      <c r="N47" s="91">
        <v>0</v>
      </c>
      <c r="O47" s="86">
        <v>0</v>
      </c>
      <c r="P47" s="86">
        <v>0</v>
      </c>
      <c r="Q47" s="149">
        <v>0</v>
      </c>
      <c r="R47" s="149">
        <v>1</v>
      </c>
      <c r="S47" s="92">
        <v>0</v>
      </c>
      <c r="T47" s="171">
        <v>3.688934131797874E-2</v>
      </c>
      <c r="U47" s="89">
        <v>24.050345552403073</v>
      </c>
      <c r="V47" s="89">
        <v>8.2458327608239106</v>
      </c>
      <c r="W47" s="89">
        <v>10.414105109087577</v>
      </c>
      <c r="X47" s="149">
        <v>94.580010599337911</v>
      </c>
      <c r="Y47" s="149">
        <v>68.996892978205551</v>
      </c>
      <c r="Z47" s="99">
        <v>0</v>
      </c>
    </row>
    <row r="48" spans="2:26" x14ac:dyDescent="0.25">
      <c r="B48" s="90">
        <v>162.17092895507813</v>
      </c>
      <c r="C48" s="86">
        <v>3.3061392605304718E-4</v>
      </c>
      <c r="D48" s="84">
        <v>1.2088844567188062E-2</v>
      </c>
      <c r="E48" s="129">
        <v>16.799999237060547</v>
      </c>
      <c r="F48" s="85">
        <v>0.7311655807756865</v>
      </c>
      <c r="G48" s="131">
        <v>0.2213922959587272</v>
      </c>
      <c r="H48" s="149">
        <v>1.3242973797977715</v>
      </c>
      <c r="I48" s="149">
        <v>1.1555337304593629</v>
      </c>
      <c r="J48" s="149">
        <v>0.14717583852110788</v>
      </c>
      <c r="K48" s="89">
        <v>0.11113503716482664</v>
      </c>
      <c r="L48" s="97">
        <v>0.9401281453766972</v>
      </c>
      <c r="M48" s="172">
        <v>0.93011741977534823</v>
      </c>
      <c r="N48" s="91">
        <v>0</v>
      </c>
      <c r="O48" s="86">
        <v>0</v>
      </c>
      <c r="P48" s="86">
        <v>0</v>
      </c>
      <c r="Q48" s="149">
        <v>0</v>
      </c>
      <c r="R48" s="149">
        <v>1</v>
      </c>
      <c r="S48" s="92">
        <v>0</v>
      </c>
      <c r="T48" s="171">
        <v>4.2585316461611511E-2</v>
      </c>
      <c r="U48" s="89">
        <v>27.76388896542959</v>
      </c>
      <c r="V48" s="89">
        <v>9.5190476452901454</v>
      </c>
      <c r="W48" s="89">
        <v>12.022116575956241</v>
      </c>
      <c r="X48" s="149">
        <v>109.18383301011637</v>
      </c>
      <c r="Y48" s="149">
        <v>79.650501130330809</v>
      </c>
      <c r="Z48" s="99">
        <v>0</v>
      </c>
    </row>
    <row r="49" spans="2:26" x14ac:dyDescent="0.25">
      <c r="B49" s="90">
        <v>189.51480102539063</v>
      </c>
      <c r="C49" s="86">
        <v>3.2785627990961075E-4</v>
      </c>
      <c r="D49" s="84">
        <v>1.2416700847097673E-2</v>
      </c>
      <c r="E49" s="129">
        <v>18.083333969116211</v>
      </c>
      <c r="F49" s="85">
        <v>0.62737979758226559</v>
      </c>
      <c r="G49" s="131">
        <v>0.25828997888325106</v>
      </c>
      <c r="H49" s="149">
        <v>1.323350885985314</v>
      </c>
      <c r="I49" s="149">
        <v>1.1555229319671128</v>
      </c>
      <c r="J49" s="149">
        <v>0.14613702787738989</v>
      </c>
      <c r="K49" s="89">
        <v>0.11042953869984537</v>
      </c>
      <c r="L49" s="97">
        <v>0.93416009983166115</v>
      </c>
      <c r="M49" s="172">
        <v>0.92247920067207145</v>
      </c>
      <c r="N49" s="91">
        <v>0</v>
      </c>
      <c r="O49" s="86">
        <v>0</v>
      </c>
      <c r="P49" s="86">
        <v>0</v>
      </c>
      <c r="Q49" s="149">
        <v>0</v>
      </c>
      <c r="R49" s="149">
        <v>1</v>
      </c>
      <c r="S49" s="92">
        <v>0</v>
      </c>
      <c r="T49" s="171">
        <v>4.9630092908893413E-2</v>
      </c>
      <c r="U49" s="89">
        <v>32.356795800932929</v>
      </c>
      <c r="V49" s="89">
        <v>11.093758560319861</v>
      </c>
      <c r="W49" s="89">
        <v>14.010903574336785</v>
      </c>
      <c r="X49" s="149">
        <v>127.24582618344409</v>
      </c>
      <c r="Y49" s="149">
        <v>92.826873199397767</v>
      </c>
      <c r="Z49" s="99">
        <v>0</v>
      </c>
    </row>
    <row r="50" spans="2:26" x14ac:dyDescent="0.25">
      <c r="B50" s="90">
        <v>220.61767578125</v>
      </c>
      <c r="C50" s="86">
        <v>3.3576972782611847E-4</v>
      </c>
      <c r="D50" s="84">
        <v>1.2752470574923791E-2</v>
      </c>
      <c r="E50" s="129">
        <v>19.399999618530273</v>
      </c>
      <c r="F50" s="85">
        <v>0.54014603958885843</v>
      </c>
      <c r="G50" s="131">
        <v>0.3001106743322281</v>
      </c>
      <c r="H50" s="149">
        <v>1.3224250316413195</v>
      </c>
      <c r="I50" s="149">
        <v>1.1555106489820224</v>
      </c>
      <c r="J50" s="149">
        <v>0.14512637351400373</v>
      </c>
      <c r="K50" s="89">
        <v>0.10974260925315445</v>
      </c>
      <c r="L50" s="97">
        <v>0.92834913577210565</v>
      </c>
      <c r="M50" s="172">
        <v>0.91509023859099059</v>
      </c>
      <c r="N50" s="91">
        <v>0</v>
      </c>
      <c r="O50" s="86">
        <v>0</v>
      </c>
      <c r="P50" s="86">
        <v>0</v>
      </c>
      <c r="Q50" s="149">
        <v>0</v>
      </c>
      <c r="R50" s="149">
        <v>1</v>
      </c>
      <c r="S50" s="92">
        <v>0</v>
      </c>
      <c r="T50" s="171">
        <v>5.7645368772621171E-2</v>
      </c>
      <c r="U50" s="89">
        <v>37.582428662166436</v>
      </c>
      <c r="V50" s="89">
        <v>12.885404112742778</v>
      </c>
      <c r="W50" s="89">
        <v>16.273668978676277</v>
      </c>
      <c r="X50" s="149">
        <v>147.79606777256464</v>
      </c>
      <c r="Y50" s="149">
        <v>107.8184428832644</v>
      </c>
      <c r="Z50" s="99">
        <v>0</v>
      </c>
    </row>
    <row r="51" spans="2:26" x14ac:dyDescent="0.25">
      <c r="B51" s="90">
        <v>256.91128540039063</v>
      </c>
      <c r="C51" s="86">
        <v>3.5511143505573273E-4</v>
      </c>
      <c r="D51" s="84">
        <v>1.3107582009979524E-2</v>
      </c>
      <c r="E51" s="129">
        <v>20.716667175292969</v>
      </c>
      <c r="F51" s="85">
        <v>0.46471271528888786</v>
      </c>
      <c r="G51" s="131">
        <v>0.34871096689945091</v>
      </c>
      <c r="H51" s="149">
        <v>1.321495999778814</v>
      </c>
      <c r="I51" s="149">
        <v>1.1554963160859708</v>
      </c>
      <c r="J51" s="149">
        <v>0.14411802260543122</v>
      </c>
      <c r="K51" s="89">
        <v>0.10905672255500813</v>
      </c>
      <c r="L51" s="97">
        <v>0.92254699266839213</v>
      </c>
      <c r="M51" s="172">
        <v>0.90774434405730031</v>
      </c>
      <c r="N51" s="91">
        <v>0</v>
      </c>
      <c r="O51" s="86">
        <v>0</v>
      </c>
      <c r="P51" s="86">
        <v>0</v>
      </c>
      <c r="Q51" s="149">
        <v>0</v>
      </c>
      <c r="R51" s="149">
        <v>1</v>
      </c>
      <c r="S51" s="92">
        <v>0</v>
      </c>
      <c r="T51" s="171">
        <v>6.7002508471958558E-2</v>
      </c>
      <c r="U51" s="89">
        <v>43.682901999745241</v>
      </c>
      <c r="V51" s="89">
        <v>14.976994971341224</v>
      </c>
      <c r="W51" s="89">
        <v>18.915251421402719</v>
      </c>
      <c r="X51" s="149">
        <v>171.7866932574251</v>
      </c>
      <c r="Y51" s="149">
        <v>125.31980081894129</v>
      </c>
      <c r="Z51" s="99">
        <v>0</v>
      </c>
    </row>
    <row r="52" spans="2:26" x14ac:dyDescent="0.25">
      <c r="B52" s="90">
        <v>298.71676635742188</v>
      </c>
      <c r="C52" s="86">
        <v>3.2832100987434387E-4</v>
      </c>
      <c r="D52" s="84">
        <v>1.3435903019853868E-2</v>
      </c>
      <c r="E52" s="129">
        <v>22.066667556762695</v>
      </c>
      <c r="F52" s="85">
        <v>0.40028162438905412</v>
      </c>
      <c r="G52" s="131">
        <v>0.40442717280171792</v>
      </c>
      <c r="H52" s="149">
        <v>1.3205740092576841</v>
      </c>
      <c r="I52" s="149">
        <v>1.1554798064525342</v>
      </c>
      <c r="J52" s="149">
        <v>0.14312266382792324</v>
      </c>
      <c r="K52" s="89">
        <v>0.10837913121459569</v>
      </c>
      <c r="L52" s="97">
        <v>0.91681502274750681</v>
      </c>
      <c r="M52" s="172">
        <v>0.9005305497426882</v>
      </c>
      <c r="N52" s="91">
        <v>0</v>
      </c>
      <c r="O52" s="86">
        <v>0</v>
      </c>
      <c r="P52" s="86">
        <v>1.3295454235221266E-2</v>
      </c>
      <c r="Q52" s="149">
        <v>0</v>
      </c>
      <c r="R52" s="149">
        <v>1</v>
      </c>
      <c r="S52" s="92">
        <v>0</v>
      </c>
      <c r="T52" s="171">
        <v>7.7787526946045918E-2</v>
      </c>
      <c r="U52" s="89">
        <v>50.714294044808298</v>
      </c>
      <c r="V52" s="89">
        <v>17.387757958219989</v>
      </c>
      <c r="W52" s="89">
        <v>21.95993348889893</v>
      </c>
      <c r="X52" s="149">
        <v>199.43823500767306</v>
      </c>
      <c r="Y52" s="149">
        <v>145.49182717772874</v>
      </c>
      <c r="Z52" s="99">
        <v>0</v>
      </c>
    </row>
    <row r="53" spans="2:26" x14ac:dyDescent="0.25">
      <c r="B53" s="90">
        <v>348.01870727539063</v>
      </c>
      <c r="C53" s="86">
        <v>3.9423257112503052E-4</v>
      </c>
      <c r="D53" s="84">
        <v>1.3830135590978898E-2</v>
      </c>
      <c r="E53" s="129">
        <v>23.399999618530273</v>
      </c>
      <c r="F53" s="85">
        <v>0.34398997389409752</v>
      </c>
      <c r="G53" s="131">
        <v>0.46977256413901358</v>
      </c>
      <c r="H53" s="149">
        <v>1.3196387888142911</v>
      </c>
      <c r="I53" s="149">
        <v>1.1554603363251377</v>
      </c>
      <c r="J53" s="149">
        <v>0.1421194427295116</v>
      </c>
      <c r="K53" s="89">
        <v>0.10769571486846592</v>
      </c>
      <c r="L53" s="97">
        <v>0.91103377717097278</v>
      </c>
      <c r="M53" s="172">
        <v>0.89327975037150409</v>
      </c>
      <c r="N53" s="91">
        <v>6.0604004975504944E-5</v>
      </c>
      <c r="O53" s="86">
        <v>6.0604004975504944E-5</v>
      </c>
      <c r="P53" s="86">
        <v>3.7473458285842247E-2</v>
      </c>
      <c r="Q53" s="149">
        <v>1.4591765523294302E-3</v>
      </c>
      <c r="R53" s="149">
        <v>0.99854082344767059</v>
      </c>
      <c r="S53" s="92">
        <v>1.3665152145044806E-4</v>
      </c>
      <c r="T53" s="171">
        <v>9.0516933649806161E-2</v>
      </c>
      <c r="U53" s="89">
        <v>59.013347889754655</v>
      </c>
      <c r="V53" s="89">
        <v>20.233147847915884</v>
      </c>
      <c r="W53" s="89">
        <v>25.553529217448165</v>
      </c>
      <c r="X53" s="149">
        <v>232.07496361139471</v>
      </c>
      <c r="Y53" s="149">
        <v>169.30058820831258</v>
      </c>
      <c r="Z53" s="99">
        <v>4.1928106789235604E-4</v>
      </c>
    </row>
    <row r="54" spans="2:26" x14ac:dyDescent="0.25">
      <c r="B54" s="90">
        <v>404.97152709960938</v>
      </c>
      <c r="C54" s="86">
        <v>4.395563155412674E-4</v>
      </c>
      <c r="D54" s="84">
        <v>1.4269691906520166E-2</v>
      </c>
      <c r="E54" s="129">
        <v>24.733333587646484</v>
      </c>
      <c r="F54" s="85">
        <v>0.29587502519171816</v>
      </c>
      <c r="G54" s="131">
        <v>0.54477555297928149</v>
      </c>
      <c r="H54" s="149">
        <v>1.3187081308092372</v>
      </c>
      <c r="I54" s="149">
        <v>1.1554378447128077</v>
      </c>
      <c r="J54" s="149">
        <v>0.14112826370792675</v>
      </c>
      <c r="K54" s="89">
        <v>0.10702009065593772</v>
      </c>
      <c r="L54" s="97">
        <v>0.9053184478374009</v>
      </c>
      <c r="M54" s="172">
        <v>0.88614359871060766</v>
      </c>
      <c r="N54" s="91">
        <v>1.0993243074416958E-4</v>
      </c>
      <c r="O54" s="86">
        <v>1.7053643571967453E-4</v>
      </c>
      <c r="P54" s="86">
        <v>6.7233499956251094E-2</v>
      </c>
      <c r="Q54" s="149">
        <v>4.1060449457187183E-3</v>
      </c>
      <c r="R54" s="149">
        <v>0.99589395505428124</v>
      </c>
      <c r="S54" s="92">
        <v>3.8453008861789168E-4</v>
      </c>
      <c r="T54" s="171">
        <v>0.10523672156172963</v>
      </c>
      <c r="U54" s="89">
        <v>68.61004908016892</v>
      </c>
      <c r="V54" s="89">
        <v>23.523445398915062</v>
      </c>
      <c r="W54" s="89">
        <v>29.709022729161724</v>
      </c>
      <c r="X54" s="149">
        <v>269.81479975347327</v>
      </c>
      <c r="Y54" s="149">
        <v>196.8321080168781</v>
      </c>
      <c r="Z54" s="99">
        <v>1.0139095395486333E-3</v>
      </c>
    </row>
    <row r="55" spans="2:26" x14ac:dyDescent="0.25">
      <c r="B55" s="90">
        <v>471.48016357421875</v>
      </c>
      <c r="C55" s="86">
        <v>4.6538468450307846E-4</v>
      </c>
      <c r="D55" s="84">
        <v>1.4735076591023244E-2</v>
      </c>
      <c r="E55" s="129">
        <v>26.116666793823242</v>
      </c>
      <c r="F55" s="85">
        <v>0.25428814647237613</v>
      </c>
      <c r="G55" s="131">
        <v>0.63171435311511004</v>
      </c>
      <c r="H55" s="149">
        <v>1.3177719068224691</v>
      </c>
      <c r="I55" s="149">
        <v>1.1554115793062076</v>
      </c>
      <c r="J55" s="149">
        <v>0.14013871989908355</v>
      </c>
      <c r="K55" s="89">
        <v>0.10634520221105541</v>
      </c>
      <c r="L55" s="97">
        <v>0.89960934260641645</v>
      </c>
      <c r="M55" s="172">
        <v>0.87904120731466084</v>
      </c>
      <c r="N55" s="91">
        <v>1.3630460174843956E-4</v>
      </c>
      <c r="O55" s="86">
        <v>3.0684103746811409E-4</v>
      </c>
      <c r="P55" s="86">
        <v>9.2762285414260792E-2</v>
      </c>
      <c r="Q55" s="149">
        <v>7.3878821597165864E-3</v>
      </c>
      <c r="R55" s="149">
        <v>0.99261211784028336</v>
      </c>
      <c r="S55" s="92">
        <v>6.9187332801518985E-4</v>
      </c>
      <c r="T55" s="171">
        <v>0.1224473813471799</v>
      </c>
      <c r="U55" s="89">
        <v>79.830697111181436</v>
      </c>
      <c r="V55" s="89">
        <v>27.370524723833636</v>
      </c>
      <c r="W55" s="89">
        <v>34.567705850052064</v>
      </c>
      <c r="X55" s="149">
        <v>313.94094369565732</v>
      </c>
      <c r="Y55" s="149">
        <v>229.02249171240578</v>
      </c>
      <c r="Z55" s="99">
        <v>1.5669550344833568E-3</v>
      </c>
    </row>
    <row r="56" spans="2:26" x14ac:dyDescent="0.25">
      <c r="B56" s="90">
        <v>548.79730224609375</v>
      </c>
      <c r="C56" s="86">
        <v>5.033537745475769E-4</v>
      </c>
      <c r="D56" s="84">
        <v>1.5238430365570821E-2</v>
      </c>
      <c r="E56" s="129">
        <v>27.483333587646484</v>
      </c>
      <c r="F56" s="85">
        <v>0.21852879553121315</v>
      </c>
      <c r="G56" s="131">
        <v>0.73191403911938213</v>
      </c>
      <c r="H56" s="149">
        <v>1.3168336352955261</v>
      </c>
      <c r="I56" s="149">
        <v>1.1553810453780859</v>
      </c>
      <c r="J56" s="149">
        <v>0.13915517917822504</v>
      </c>
      <c r="K56" s="89">
        <v>0.1056740771562959</v>
      </c>
      <c r="L56" s="97">
        <v>0.89393207314088208</v>
      </c>
      <c r="M56" s="172">
        <v>0.87200534626225434</v>
      </c>
      <c r="N56" s="91">
        <v>1.7627006292186831E-4</v>
      </c>
      <c r="O56" s="86">
        <v>4.831111003899824E-4</v>
      </c>
      <c r="P56" s="86">
        <v>0.12019971734655707</v>
      </c>
      <c r="Q56" s="149">
        <v>1.1631976964955659E-2</v>
      </c>
      <c r="R56" s="149">
        <v>0.98836802303504434</v>
      </c>
      <c r="S56" s="92">
        <v>1.0893317516651663E-3</v>
      </c>
      <c r="T56" s="171">
        <v>0.14248427795284851</v>
      </c>
      <c r="U56" s="89">
        <v>92.893936246038038</v>
      </c>
      <c r="V56" s="89">
        <v>31.849349570070185</v>
      </c>
      <c r="W56" s="89">
        <v>40.224254323300507</v>
      </c>
      <c r="X56" s="149">
        <v>365.31323242823947</v>
      </c>
      <c r="Y56" s="149">
        <v>266.49899742715837</v>
      </c>
      <c r="Z56" s="99">
        <v>2.119539749439148E-3</v>
      </c>
    </row>
    <row r="57" spans="2:26" x14ac:dyDescent="0.25">
      <c r="B57" s="90">
        <v>638.1353759765625</v>
      </c>
      <c r="C57" s="86">
        <v>5.573667585849762E-4</v>
      </c>
      <c r="D57" s="84">
        <v>1.5795797124155797E-2</v>
      </c>
      <c r="E57" s="129">
        <v>28.916666030883789</v>
      </c>
      <c r="F57" s="85">
        <v>0.18793834149394911</v>
      </c>
      <c r="G57" s="131">
        <v>0.84654657143158907</v>
      </c>
      <c r="H57" s="149">
        <v>1.3158975125054284</v>
      </c>
      <c r="I57" s="149">
        <v>1.1553457640923688</v>
      </c>
      <c r="J57" s="149">
        <v>0.13818285726066762</v>
      </c>
      <c r="K57" s="89">
        <v>0.10501034917040895</v>
      </c>
      <c r="L57" s="97">
        <v>0.88831737793471544</v>
      </c>
      <c r="M57" s="172">
        <v>0.86507299189615783</v>
      </c>
      <c r="N57" s="91">
        <v>2.3401394263638381E-4</v>
      </c>
      <c r="O57" s="86">
        <v>7.171250430263662E-4</v>
      </c>
      <c r="P57" s="86">
        <v>0.15224194783561659</v>
      </c>
      <c r="Q57" s="149">
        <v>1.7266384429465483E-2</v>
      </c>
      <c r="R57" s="149">
        <v>0.98273361557053451</v>
      </c>
      <c r="S57" s="92">
        <v>1.6169926102966182E-3</v>
      </c>
      <c r="T57" s="171">
        <v>0.16567623932220912</v>
      </c>
      <c r="U57" s="89">
        <v>108.01414888857886</v>
      </c>
      <c r="V57" s="89">
        <v>37.033422476084183</v>
      </c>
      <c r="W57" s="89">
        <v>46.771498452831992</v>
      </c>
      <c r="X57" s="149">
        <v>424.77474282025395</v>
      </c>
      <c r="Y57" s="149">
        <v>309.8766566475623</v>
      </c>
      <c r="Z57" s="99">
        <v>2.7057557188460341E-3</v>
      </c>
    </row>
    <row r="58" spans="2:26" x14ac:dyDescent="0.25">
      <c r="B58" s="90">
        <v>743.0465087890625</v>
      </c>
      <c r="C58" s="86">
        <v>6.0666166245937347E-4</v>
      </c>
      <c r="D58" s="84">
        <v>1.6402458786615171E-2</v>
      </c>
      <c r="E58" s="129">
        <v>30.366666793823242</v>
      </c>
      <c r="F58" s="85">
        <v>0.1613596145757398</v>
      </c>
      <c r="G58" s="131">
        <v>0.97961825111055545</v>
      </c>
      <c r="H58" s="149">
        <v>1.3149488807042584</v>
      </c>
      <c r="I58" s="149">
        <v>1.1553043325997865</v>
      </c>
      <c r="J58" s="149">
        <v>0.13720731114425472</v>
      </c>
      <c r="K58" s="89">
        <v>0.1043442168419273</v>
      </c>
      <c r="L58" s="97">
        <v>0.8826823435969654</v>
      </c>
      <c r="M58" s="172">
        <v>0.85813276260470428</v>
      </c>
      <c r="N58" s="91">
        <v>2.8223661543146789E-4</v>
      </c>
      <c r="O58" s="86">
        <v>9.9936165845783409E-4</v>
      </c>
      <c r="P58" s="86">
        <v>0.19294712743810302</v>
      </c>
      <c r="Q58" s="149">
        <v>2.406186026662958E-2</v>
      </c>
      <c r="R58" s="149">
        <v>0.9759381397333704</v>
      </c>
      <c r="S58" s="92">
        <v>2.2533872334460888E-3</v>
      </c>
      <c r="T58" s="171">
        <v>0.19296598919772068</v>
      </c>
      <c r="U58" s="89">
        <v>125.80595245826818</v>
      </c>
      <c r="V58" s="89">
        <v>43.133469414263374</v>
      </c>
      <c r="W58" s="89">
        <v>54.475575388078795</v>
      </c>
      <c r="X58" s="149">
        <v>494.74250966734678</v>
      </c>
      <c r="Y58" s="149">
        <v>360.91871606880215</v>
      </c>
      <c r="Z58" s="99">
        <v>3.2382710882853105E-3</v>
      </c>
    </row>
    <row r="59" spans="2:26" x14ac:dyDescent="0.25">
      <c r="B59" s="90">
        <v>864.48248291015625</v>
      </c>
      <c r="C59" s="86">
        <v>6.8145431578159332E-4</v>
      </c>
      <c r="D59" s="84">
        <v>1.7083913102396764E-2</v>
      </c>
      <c r="E59" s="129">
        <v>31.883333206176758</v>
      </c>
      <c r="F59" s="85">
        <v>0.13861484846208544</v>
      </c>
      <c r="G59" s="131">
        <v>1.1316075565789594</v>
      </c>
      <c r="H59" s="149">
        <v>1.3139998258417929</v>
      </c>
      <c r="I59" s="149">
        <v>1.1552563749800759</v>
      </c>
      <c r="J59" s="149">
        <v>0.13624221600875863</v>
      </c>
      <c r="K59" s="89">
        <v>0.10368510963955208</v>
      </c>
      <c r="L59" s="97">
        <v>0.87710673713134268</v>
      </c>
      <c r="M59" s="172">
        <v>0.85128586510479509</v>
      </c>
      <c r="N59" s="91">
        <v>3.6050481944103346E-4</v>
      </c>
      <c r="O59" s="86">
        <v>1.3598664778988676E-3</v>
      </c>
      <c r="P59" s="86">
        <v>0.23994241880410974</v>
      </c>
      <c r="Q59" s="149">
        <v>3.2741817634838612E-2</v>
      </c>
      <c r="R59" s="149">
        <v>0.96725818236516137</v>
      </c>
      <c r="S59" s="92">
        <v>3.0662630835940736E-3</v>
      </c>
      <c r="T59" s="171">
        <v>0.22462902054600081</v>
      </c>
      <c r="U59" s="89">
        <v>146.44895712996106</v>
      </c>
      <c r="V59" s="89">
        <v>50.211071015986647</v>
      </c>
      <c r="W59" s="89">
        <v>63.414258616142241</v>
      </c>
      <c r="X59" s="149">
        <v>575.92286511782436</v>
      </c>
      <c r="Y59" s="149">
        <v>420.14045078267526</v>
      </c>
      <c r="Z59" s="99">
        <v>3.7874472047852237E-3</v>
      </c>
    </row>
    <row r="60" spans="2:26" x14ac:dyDescent="0.25">
      <c r="B60" s="90">
        <v>1006.0970458984375</v>
      </c>
      <c r="C60" s="86">
        <v>7.6930038630962372E-4</v>
      </c>
      <c r="D60" s="84">
        <v>1.7853213488706388E-2</v>
      </c>
      <c r="E60" s="129">
        <v>33.349998474121094</v>
      </c>
      <c r="F60" s="85">
        <v>0.11899975359217893</v>
      </c>
      <c r="G60" s="131">
        <v>1.3061429702731744</v>
      </c>
      <c r="H60" s="149">
        <v>1.3130426881426369</v>
      </c>
      <c r="I60" s="149">
        <v>1.1552004482138178</v>
      </c>
      <c r="J60" s="149">
        <v>0.13528110692741568</v>
      </c>
      <c r="K60" s="89">
        <v>0.10302871959081347</v>
      </c>
      <c r="L60" s="97">
        <v>0.87155411596967314</v>
      </c>
      <c r="M60" s="172">
        <v>0.84447883328686379</v>
      </c>
      <c r="N60" s="91">
        <v>4.4967648163953683E-4</v>
      </c>
      <c r="O60" s="86">
        <v>1.8095429595384044E-3</v>
      </c>
      <c r="P60" s="86">
        <v>0.30097342362031981</v>
      </c>
      <c r="Q60" s="149">
        <v>4.3568781602114616E-2</v>
      </c>
      <c r="R60" s="149">
        <v>0.95643121839788536</v>
      </c>
      <c r="S60" s="92">
        <v>4.0802055681107945E-3</v>
      </c>
      <c r="T60" s="171">
        <v>0.26165531190828445</v>
      </c>
      <c r="U60" s="89">
        <v>170.58858852405373</v>
      </c>
      <c r="V60" s="89">
        <v>58.487516065389855</v>
      </c>
      <c r="W60" s="89">
        <v>73.867025628780553</v>
      </c>
      <c r="X60" s="149">
        <v>670.85399981369449</v>
      </c>
      <c r="Y60" s="149">
        <v>489.39349166736736</v>
      </c>
      <c r="Z60" s="99">
        <v>4.3304750550388514E-3</v>
      </c>
    </row>
    <row r="61" spans="2:26" x14ac:dyDescent="0.25">
      <c r="B61" s="90">
        <v>1170.198974609375</v>
      </c>
      <c r="C61" s="86">
        <v>8.7301433086395264E-4</v>
      </c>
      <c r="D61" s="84">
        <v>1.872622781957034E-2</v>
      </c>
      <c r="E61" s="129">
        <v>34.816665649414063</v>
      </c>
      <c r="F61" s="85">
        <v>0.10218910529466908</v>
      </c>
      <c r="G61" s="131">
        <v>1.5048341626512536</v>
      </c>
      <c r="H61" s="149">
        <v>1.3120819798785754</v>
      </c>
      <c r="I61" s="149">
        <v>1.1551356404275765</v>
      </c>
      <c r="J61" s="149">
        <v>0.13433010314090749</v>
      </c>
      <c r="K61" s="89">
        <v>0.102379352205827</v>
      </c>
      <c r="L61" s="97">
        <v>0.86606090185025897</v>
      </c>
      <c r="M61" s="172">
        <v>0.83775316510216835</v>
      </c>
      <c r="N61" s="91">
        <v>5.5675101642823493E-4</v>
      </c>
      <c r="O61" s="86">
        <v>2.3662939759666393E-3</v>
      </c>
      <c r="P61" s="86">
        <v>0.35477776637354264</v>
      </c>
      <c r="Q61" s="149">
        <v>5.6973803745222394E-2</v>
      </c>
      <c r="R61" s="149">
        <v>0.94302619625477757</v>
      </c>
      <c r="S61" s="92">
        <v>5.3355825600233291E-3</v>
      </c>
      <c r="T61" s="171">
        <v>0.30469899460793987</v>
      </c>
      <c r="U61" s="89">
        <v>198.65131357656571</v>
      </c>
      <c r="V61" s="89">
        <v>68.109021797679674</v>
      </c>
      <c r="W61" s="89">
        <v>86.018542026227223</v>
      </c>
      <c r="X61" s="149">
        <v>781.21303091907862</v>
      </c>
      <c r="Y61" s="149">
        <v>569.90130944096722</v>
      </c>
      <c r="Z61" s="99">
        <v>4.8687278814477566E-3</v>
      </c>
    </row>
    <row r="62" spans="2:26" x14ac:dyDescent="0.25">
      <c r="B62" s="90">
        <v>1361.82421875</v>
      </c>
      <c r="C62" s="86">
        <v>9.2124380171298981E-4</v>
      </c>
      <c r="D62" s="84">
        <v>1.964747162128333E-2</v>
      </c>
      <c r="E62" s="129">
        <v>36.216667175292969</v>
      </c>
      <c r="F62" s="85">
        <v>8.7672554494894792E-2</v>
      </c>
      <c r="G62" s="131">
        <v>1.7321509389376679</v>
      </c>
      <c r="H62" s="149">
        <v>1.3111094725021439</v>
      </c>
      <c r="I62" s="149">
        <v>1.1550599626596481</v>
      </c>
      <c r="J62" s="149">
        <v>0.13338173756586977</v>
      </c>
      <c r="K62" s="89">
        <v>0.1017319608799117</v>
      </c>
      <c r="L62" s="97">
        <v>0.8605844038700311</v>
      </c>
      <c r="M62" s="172">
        <v>0.83105660509154067</v>
      </c>
      <c r="N62" s="91">
        <v>6.0585784393523551E-4</v>
      </c>
      <c r="O62" s="86">
        <v>2.9721518199018748E-3</v>
      </c>
      <c r="P62" s="86">
        <v>0.38385097537800744</v>
      </c>
      <c r="Q62" s="149">
        <v>7.1561182257128944E-2</v>
      </c>
      <c r="R62" s="149">
        <v>0.92843881774287107</v>
      </c>
      <c r="S62" s="92">
        <v>6.7016869320017302E-3</v>
      </c>
      <c r="T62" s="171">
        <v>0.35515011308337879</v>
      </c>
      <c r="U62" s="89">
        <v>231.54338455122891</v>
      </c>
      <c r="V62" s="89">
        <v>79.38630327470706</v>
      </c>
      <c r="W62" s="89">
        <v>100.26122654979679</v>
      </c>
      <c r="X62" s="149">
        <v>910.56387183067557</v>
      </c>
      <c r="Y62" s="149">
        <v>664.26380813877154</v>
      </c>
      <c r="Z62" s="99">
        <v>5.2548031729685342E-3</v>
      </c>
    </row>
    <row r="63" spans="2:26" x14ac:dyDescent="0.25">
      <c r="B63" s="90">
        <v>1584.2745361328125</v>
      </c>
      <c r="C63" s="86">
        <v>8.9374743402004242E-4</v>
      </c>
      <c r="D63" s="84">
        <v>2.0541219055303372E-2</v>
      </c>
      <c r="E63" s="129">
        <v>37.616664886474609</v>
      </c>
      <c r="F63" s="85">
        <v>7.5215020498455062E-2</v>
      </c>
      <c r="G63" s="131">
        <v>1.9898908547897234</v>
      </c>
      <c r="H63" s="149">
        <v>1.3101288210354478</v>
      </c>
      <c r="I63" s="149">
        <v>1.154972110798671</v>
      </c>
      <c r="J63" s="149">
        <v>0.13243907801407065</v>
      </c>
      <c r="K63" s="89">
        <v>0.10108859211981817</v>
      </c>
      <c r="L63" s="97">
        <v>0.85514193410846562</v>
      </c>
      <c r="M63" s="172">
        <v>0.82442883903908548</v>
      </c>
      <c r="N63" s="91">
        <v>5.8025905630167129E-4</v>
      </c>
      <c r="O63" s="86">
        <v>3.5524108762035461E-3</v>
      </c>
      <c r="P63" s="86">
        <v>0.38267296864968281</v>
      </c>
      <c r="Q63" s="149">
        <v>8.5532212877537997E-2</v>
      </c>
      <c r="R63" s="149">
        <v>0.91446778712246202</v>
      </c>
      <c r="S63" s="92">
        <v>8.0100704771333357E-3</v>
      </c>
      <c r="T63" s="171">
        <v>0.41397206883444432</v>
      </c>
      <c r="U63" s="89">
        <v>269.89289992172468</v>
      </c>
      <c r="V63" s="89">
        <v>92.534708544591311</v>
      </c>
      <c r="W63" s="89">
        <v>116.86705381663235</v>
      </c>
      <c r="X63" s="149">
        <v>1061.3765727258835</v>
      </c>
      <c r="Y63" s="149">
        <v>774.28290961150537</v>
      </c>
      <c r="Z63" s="99">
        <v>5.3988251989658745E-3</v>
      </c>
    </row>
    <row r="64" spans="2:26" x14ac:dyDescent="0.25">
      <c r="B64" s="90">
        <v>1843.3642578125</v>
      </c>
      <c r="C64" s="86">
        <v>8.6624175310134888E-4</v>
      </c>
      <c r="D64" s="84">
        <v>2.1407460808404721E-2</v>
      </c>
      <c r="E64" s="129">
        <v>39</v>
      </c>
      <c r="F64" s="85">
        <v>6.4488418050918914E-2</v>
      </c>
      <c r="G64" s="131">
        <v>2.2820721157481114</v>
      </c>
      <c r="H64" s="149">
        <v>1.3091349181459186</v>
      </c>
      <c r="I64" s="149">
        <v>1.1548697883546108</v>
      </c>
      <c r="J64" s="149">
        <v>0.13149661845045432</v>
      </c>
      <c r="K64" s="89">
        <v>0.10044542898350639</v>
      </c>
      <c r="L64" s="97">
        <v>0.8497012037866799</v>
      </c>
      <c r="M64" s="172">
        <v>0.81784682118919816</v>
      </c>
      <c r="N64" s="91">
        <v>5.528198829263184E-4</v>
      </c>
      <c r="O64" s="86">
        <v>4.1052307591298645E-3</v>
      </c>
      <c r="P64" s="86">
        <v>0.37267021882016366</v>
      </c>
      <c r="Q64" s="149">
        <v>9.8842584216092641E-2</v>
      </c>
      <c r="R64" s="149">
        <v>0.9011574157839074</v>
      </c>
      <c r="S64" s="92">
        <v>9.2565834447247246E-3</v>
      </c>
      <c r="T64" s="171">
        <v>0.48282960854436557</v>
      </c>
      <c r="U64" s="89">
        <v>314.78520660828553</v>
      </c>
      <c r="V64" s="89">
        <v>107.92635655141217</v>
      </c>
      <c r="W64" s="89">
        <v>136.30599282915421</v>
      </c>
      <c r="X64" s="149">
        <v>1237.9193518303364</v>
      </c>
      <c r="Y64" s="149">
        <v>903.07231404016341</v>
      </c>
      <c r="Z64" s="99">
        <v>5.3620755527389926E-3</v>
      </c>
    </row>
    <row r="65" spans="2:26" x14ac:dyDescent="0.25">
      <c r="B65" s="90">
        <v>2146.00830078125</v>
      </c>
      <c r="C65" s="86">
        <v>8.7660923600196838E-4</v>
      </c>
      <c r="D65" s="84">
        <v>2.228407004440669E-2</v>
      </c>
      <c r="E65" s="129">
        <v>40.349998474121094</v>
      </c>
      <c r="F65" s="85">
        <v>5.5232994854811944E-2</v>
      </c>
      <c r="G65" s="131">
        <v>2.6129216086538745</v>
      </c>
      <c r="H65" s="149">
        <v>1.3081230372108639</v>
      </c>
      <c r="I65" s="149">
        <v>1.1547502640678362</v>
      </c>
      <c r="J65" s="149">
        <v>0.13054988779367777</v>
      </c>
      <c r="K65" s="89">
        <v>9.9799395072218786E-2</v>
      </c>
      <c r="L65" s="97">
        <v>0.84423618862707284</v>
      </c>
      <c r="M65" s="172">
        <v>0.81129367341560388</v>
      </c>
      <c r="N65" s="91">
        <v>5.6176698233500327E-4</v>
      </c>
      <c r="O65" s="86">
        <v>4.6669977414648678E-3</v>
      </c>
      <c r="P65" s="86">
        <v>0.37914346545676436</v>
      </c>
      <c r="Q65" s="149">
        <v>0.11236837692281909</v>
      </c>
      <c r="R65" s="149">
        <v>0.88763162307718091</v>
      </c>
      <c r="S65" s="92">
        <v>1.0523270569902883E-2</v>
      </c>
      <c r="T65" s="171">
        <v>0.56373763046922498</v>
      </c>
      <c r="U65" s="89">
        <v>367.53393607139236</v>
      </c>
      <c r="V65" s="89">
        <v>126.01163522447739</v>
      </c>
      <c r="W65" s="89">
        <v>159.14686269535582</v>
      </c>
      <c r="X65" s="149">
        <v>1445.3581755616551</v>
      </c>
      <c r="Y65" s="149">
        <v>1054.4006362703881</v>
      </c>
      <c r="Z65" s="99">
        <v>5.236157608612773E-3</v>
      </c>
    </row>
    <row r="66" spans="2:26" x14ac:dyDescent="0.25">
      <c r="B66" s="90">
        <v>2496.10107421875</v>
      </c>
      <c r="C66" s="86">
        <v>9.2308595776557922E-4</v>
      </c>
      <c r="D66" s="84">
        <v>2.3207156002172269E-2</v>
      </c>
      <c r="E66" s="129">
        <v>41.700000762939453</v>
      </c>
      <c r="F66" s="85">
        <v>4.7322522803344001E-2</v>
      </c>
      <c r="G66" s="131">
        <v>2.9822815204229007</v>
      </c>
      <c r="H66" s="149">
        <v>1.307099726055069</v>
      </c>
      <c r="I66" s="149">
        <v>1.1546119995373163</v>
      </c>
      <c r="J66" s="149">
        <v>0.12960546746471407</v>
      </c>
      <c r="K66" s="89">
        <v>9.9154995507399951E-2</v>
      </c>
      <c r="L66" s="97">
        <v>0.83878499894639469</v>
      </c>
      <c r="M66" s="172">
        <v>0.80483122925352213</v>
      </c>
      <c r="N66" s="91">
        <v>6.090120206310029E-4</v>
      </c>
      <c r="O66" s="86">
        <v>5.2760097620958707E-3</v>
      </c>
      <c r="P66" s="86">
        <v>0.47224223699419371</v>
      </c>
      <c r="Q66" s="149">
        <v>0.12703169927174149</v>
      </c>
      <c r="R66" s="149">
        <v>0.87296830072825848</v>
      </c>
      <c r="S66" s="92">
        <v>1.1896487063342141E-2</v>
      </c>
      <c r="T66" s="171">
        <v>0.65797247903635259</v>
      </c>
      <c r="U66" s="89">
        <v>428.97121280620991</v>
      </c>
      <c r="V66" s="89">
        <v>147.07584439070052</v>
      </c>
      <c r="W66" s="89">
        <v>185.74998389119915</v>
      </c>
      <c r="X66" s="149">
        <v>1686.9654436199266</v>
      </c>
      <c r="Y66" s="149">
        <v>1230.6551187063401</v>
      </c>
      <c r="Z66" s="99">
        <v>5.0892049438142602E-3</v>
      </c>
    </row>
    <row r="67" spans="2:26" x14ac:dyDescent="0.25">
      <c r="B67" s="90">
        <v>2903.60595703125</v>
      </c>
      <c r="C67" s="86">
        <v>1.2890156358480453E-3</v>
      </c>
      <c r="D67" s="84">
        <v>2.4496171638020314E-2</v>
      </c>
      <c r="E67" s="129">
        <v>43.033332824707031</v>
      </c>
      <c r="F67" s="85">
        <v>4.0514719817083975E-2</v>
      </c>
      <c r="G67" s="131">
        <v>3.3951651579016886</v>
      </c>
      <c r="H67" s="149">
        <v>1.30605665227371</v>
      </c>
      <c r="I67" s="149">
        <v>1.1544510592332409</v>
      </c>
      <c r="J67" s="149">
        <v>0.12866093977673301</v>
      </c>
      <c r="K67" s="89">
        <v>9.8510994567308829E-2</v>
      </c>
      <c r="L67" s="97">
        <v>0.83333718136452117</v>
      </c>
      <c r="M67" s="172">
        <v>0.79841590933917361</v>
      </c>
      <c r="N67" s="91">
        <v>9.7490599568141045E-4</v>
      </c>
      <c r="O67" s="86">
        <v>6.2509157577772811E-3</v>
      </c>
      <c r="P67" s="86">
        <v>0.7391749406811492</v>
      </c>
      <c r="Q67" s="149">
        <v>0.15050473492670627</v>
      </c>
      <c r="R67" s="149">
        <v>0.84949526507329376</v>
      </c>
      <c r="S67" s="92">
        <v>1.4094731018256916E-2</v>
      </c>
      <c r="T67" s="171">
        <v>0.76853345608084334</v>
      </c>
      <c r="U67" s="89">
        <v>501.05245924568953</v>
      </c>
      <c r="V67" s="89">
        <v>171.78941459852214</v>
      </c>
      <c r="W67" s="89">
        <v>216.96207916771715</v>
      </c>
      <c r="X67" s="149">
        <v>1970.4310195055207</v>
      </c>
      <c r="Y67" s="149">
        <v>1437.4455798032079</v>
      </c>
      <c r="Z67" s="99">
        <v>5.1833732659987948E-3</v>
      </c>
    </row>
    <row r="68" spans="2:26" x14ac:dyDescent="0.25">
      <c r="B68" s="90">
        <v>3379.19873046875</v>
      </c>
      <c r="C68" s="86">
        <v>2.0835027098655701E-3</v>
      </c>
      <c r="D68" s="84">
        <v>2.6579674347885884E-2</v>
      </c>
      <c r="E68" s="129">
        <v>44.366664886474609</v>
      </c>
      <c r="F68" s="85">
        <v>3.4644214050566918E-2</v>
      </c>
      <c r="G68" s="131">
        <v>3.8553035575282095</v>
      </c>
      <c r="H68" s="149">
        <v>1.3049899092246682</v>
      </c>
      <c r="I68" s="149">
        <v>1.1542632260050807</v>
      </c>
      <c r="J68" s="149">
        <v>0.12772470628968599</v>
      </c>
      <c r="K68" s="89">
        <v>9.7874094954167795E-2</v>
      </c>
      <c r="L68" s="97">
        <v>0.82794943626298878</v>
      </c>
      <c r="M68" s="172">
        <v>0.7920323706003457</v>
      </c>
      <c r="N68" s="91">
        <v>1.772151367315844E-3</v>
      </c>
      <c r="O68" s="86">
        <v>8.0230671250931251E-3</v>
      </c>
      <c r="P68" s="86">
        <v>1.0535708766354279</v>
      </c>
      <c r="Q68" s="149">
        <v>0.19317323057168859</v>
      </c>
      <c r="R68" s="149">
        <v>0.80682676942831144</v>
      </c>
      <c r="S68" s="92">
        <v>1.8090625030246412E-2</v>
      </c>
      <c r="T68" s="171">
        <v>0.89876241954061731</v>
      </c>
      <c r="U68" s="89">
        <v>585.95643042644838</v>
      </c>
      <c r="V68" s="89">
        <v>200.8993475747823</v>
      </c>
      <c r="W68" s="89">
        <v>253.72657713007666</v>
      </c>
      <c r="X68" s="149">
        <v>2304.3230410028868</v>
      </c>
      <c r="Y68" s="149">
        <v>1681.0225463053848</v>
      </c>
      <c r="Z68" s="99">
        <v>5.7165395106813476E-3</v>
      </c>
    </row>
    <row r="69" spans="2:26" x14ac:dyDescent="0.25">
      <c r="B69" s="90">
        <v>3931.488525390625</v>
      </c>
      <c r="C69" s="86">
        <v>2.3461673408746719E-3</v>
      </c>
      <c r="D69" s="84">
        <v>2.8925841688760556E-2</v>
      </c>
      <c r="E69" s="129">
        <v>45.683334350585938</v>
      </c>
      <c r="F69" s="85">
        <v>2.9608506676385263E-2</v>
      </c>
      <c r="G69" s="131">
        <v>4.3623668797036386</v>
      </c>
      <c r="H69" s="149">
        <v>1.3039012750619778</v>
      </c>
      <c r="I69" s="149">
        <v>1.1540450987052573</v>
      </c>
      <c r="J69" s="149">
        <v>0.12680162689425048</v>
      </c>
      <c r="K69" s="89">
        <v>9.7247873991244668E-2</v>
      </c>
      <c r="L69" s="97">
        <v>0.8226520254059988</v>
      </c>
      <c r="M69" s="172">
        <v>0.78571258220467444</v>
      </c>
      <c r="N69" s="91">
        <v>2.0391904883853146E-3</v>
      </c>
      <c r="O69" s="86">
        <v>1.006225761347844E-2</v>
      </c>
      <c r="P69" s="86">
        <v>1.3164014379650739</v>
      </c>
      <c r="Q69" s="149">
        <v>0.24227128849026525</v>
      </c>
      <c r="R69" s="149">
        <v>0.75772871150973475</v>
      </c>
      <c r="S69" s="92">
        <v>2.2688645951104109E-2</v>
      </c>
      <c r="T69" s="171">
        <v>1.0516206704880637</v>
      </c>
      <c r="U69" s="89">
        <v>685.61377383448348</v>
      </c>
      <c r="V69" s="89">
        <v>235.06757960039434</v>
      </c>
      <c r="W69" s="89">
        <v>296.87947266259073</v>
      </c>
      <c r="X69" s="149">
        <v>2696.2339420457215</v>
      </c>
      <c r="Y69" s="149">
        <v>1966.9247610005677</v>
      </c>
      <c r="Z69" s="99">
        <v>6.1623297874484739E-3</v>
      </c>
    </row>
    <row r="70" spans="2:26" x14ac:dyDescent="0.25">
      <c r="B70" s="90">
        <v>4571.7236328125</v>
      </c>
      <c r="C70" s="86">
        <v>2.4674292653799057E-3</v>
      </c>
      <c r="D70" s="84">
        <v>3.1393270954140462E-2</v>
      </c>
      <c r="E70" s="129">
        <v>47.066665649414063</v>
      </c>
      <c r="F70" s="85">
        <v>2.5293412156662681E-2</v>
      </c>
      <c r="G70" s="131">
        <v>4.9164306702562621</v>
      </c>
      <c r="H70" s="149">
        <v>1.3027881613067898</v>
      </c>
      <c r="I70" s="149">
        <v>1.1537922334415405</v>
      </c>
      <c r="J70" s="149">
        <v>0.12589008712661348</v>
      </c>
      <c r="K70" s="89">
        <v>9.6631279639766393E-2</v>
      </c>
      <c r="L70" s="97">
        <v>0.81743604924858515</v>
      </c>
      <c r="M70" s="172">
        <v>0.77946414718242851</v>
      </c>
      <c r="N70" s="91">
        <v>2.1642900011175151E-3</v>
      </c>
      <c r="O70" s="86">
        <v>1.2226547614595955E-2</v>
      </c>
      <c r="P70" s="86">
        <v>1.4662286180330149</v>
      </c>
      <c r="Q70" s="149">
        <v>0.29438139612008535</v>
      </c>
      <c r="R70" s="149">
        <v>0.7056186038799146</v>
      </c>
      <c r="S70" s="92">
        <v>2.7568744578781251E-2</v>
      </c>
      <c r="T70" s="171">
        <v>1.2310287536657496</v>
      </c>
      <c r="U70" s="89">
        <v>802.58052469416077</v>
      </c>
      <c r="V70" s="89">
        <v>275.17046560942657</v>
      </c>
      <c r="W70" s="89">
        <v>347.52756148389363</v>
      </c>
      <c r="X70" s="149">
        <v>3156.2155465500705</v>
      </c>
      <c r="Y70" s="149">
        <v>2302.4851118275105</v>
      </c>
      <c r="Z70" s="99">
        <v>6.4391774254950636E-3</v>
      </c>
    </row>
    <row r="71" spans="2:26" x14ac:dyDescent="0.25">
      <c r="B71" s="90">
        <v>5319.107421875</v>
      </c>
      <c r="C71" s="86">
        <v>2.7498677372932434E-3</v>
      </c>
      <c r="D71" s="84">
        <v>3.4143138691433705E-2</v>
      </c>
      <c r="E71" s="129">
        <v>48.416667938232422</v>
      </c>
      <c r="F71" s="85">
        <v>2.1570514074849601E-2</v>
      </c>
      <c r="G71" s="131">
        <v>5.5215187111587056</v>
      </c>
      <c r="H71" s="149">
        <v>1.3016388567799964</v>
      </c>
      <c r="I71" s="149">
        <v>1.153497043533003</v>
      </c>
      <c r="J71" s="149">
        <v>0.12498331296989795</v>
      </c>
      <c r="K71" s="89">
        <v>9.6019961542238047E-2</v>
      </c>
      <c r="L71" s="97">
        <v>0.81226470667358641</v>
      </c>
      <c r="M71" s="172">
        <v>0.77324318148344218</v>
      </c>
      <c r="N71" s="91">
        <v>2.4483133120469722E-3</v>
      </c>
      <c r="O71" s="86">
        <v>1.4674860926642927E-2</v>
      </c>
      <c r="P71" s="86">
        <v>1.6028947074844357</v>
      </c>
      <c r="Q71" s="149">
        <v>0.35332999826509043</v>
      </c>
      <c r="R71" s="149">
        <v>0.64667000173490963</v>
      </c>
      <c r="S71" s="92">
        <v>3.3089266518112323E-2</v>
      </c>
      <c r="T71" s="171">
        <v>1.4434944635591709</v>
      </c>
      <c r="U71" s="89">
        <v>941.09949950933355</v>
      </c>
      <c r="V71" s="89">
        <v>322.66268554605722</v>
      </c>
      <c r="W71" s="89">
        <v>407.50803703195186</v>
      </c>
      <c r="X71" s="149">
        <v>3700.9530879580534</v>
      </c>
      <c r="Y71" s="149">
        <v>2699.875613346449</v>
      </c>
      <c r="Z71" s="99">
        <v>6.6426558112364772E-3</v>
      </c>
    </row>
    <row r="72" spans="2:26" x14ac:dyDescent="0.25">
      <c r="B72" s="90">
        <v>6189.78076171875</v>
      </c>
      <c r="C72" s="86">
        <v>2.9629319906234741E-3</v>
      </c>
      <c r="D72" s="84">
        <v>3.710607068205718E-2</v>
      </c>
      <c r="E72" s="129">
        <v>49.766666412353516</v>
      </c>
      <c r="F72" s="85">
        <v>1.8367931739896783E-2</v>
      </c>
      <c r="G72" s="131">
        <v>6.1754860688551307</v>
      </c>
      <c r="H72" s="149">
        <v>1.3004503884667018</v>
      </c>
      <c r="I72" s="149">
        <v>1.153153151234446</v>
      </c>
      <c r="J72" s="149">
        <v>0.12408033524293231</v>
      </c>
      <c r="K72" s="89">
        <v>9.5413355513876572E-2</v>
      </c>
      <c r="L72" s="97">
        <v>0.80713322505476992</v>
      </c>
      <c r="M72" s="172">
        <v>0.7670646018092262</v>
      </c>
      <c r="N72" s="91">
        <v>2.6626400960555879E-3</v>
      </c>
      <c r="O72" s="86">
        <v>1.7337501022698515E-2</v>
      </c>
      <c r="P72" s="86">
        <v>1.7023760154933116</v>
      </c>
      <c r="Q72" s="149">
        <v>0.41743899563295161</v>
      </c>
      <c r="R72" s="149">
        <v>0.58256100436704839</v>
      </c>
      <c r="S72" s="92">
        <v>3.9093058187458701E-2</v>
      </c>
      <c r="T72" s="171">
        <v>1.6951782097239843</v>
      </c>
      <c r="U72" s="89">
        <v>1105.1870339819802</v>
      </c>
      <c r="V72" s="89">
        <v>378.92126879382175</v>
      </c>
      <c r="W72" s="89">
        <v>478.56002368078532</v>
      </c>
      <c r="X72" s="149">
        <v>4346.2411448729563</v>
      </c>
      <c r="Y72" s="149">
        <v>3170.6185401122389</v>
      </c>
      <c r="Z72" s="99">
        <v>6.7440029251866268E-3</v>
      </c>
    </row>
    <row r="73" spans="2:26" x14ac:dyDescent="0.25">
      <c r="B73" s="90">
        <v>7201.89013671875</v>
      </c>
      <c r="C73" s="86">
        <v>2.926800400018692E-3</v>
      </c>
      <c r="D73" s="84">
        <v>4.0032871082075872E-2</v>
      </c>
      <c r="E73" s="129">
        <v>51.099998474121094</v>
      </c>
      <c r="F73" s="85">
        <v>1.5619484010659303E-2</v>
      </c>
      <c r="G73" s="131">
        <v>6.8745309592641028</v>
      </c>
      <c r="H73" s="149">
        <v>1.2992182539758392</v>
      </c>
      <c r="I73" s="149">
        <v>1.1527533856520311</v>
      </c>
      <c r="J73" s="149">
        <v>0.12317447262108455</v>
      </c>
      <c r="K73" s="89">
        <v>9.4806605621610321E-2</v>
      </c>
      <c r="L73" s="97">
        <v>0.80200052644345998</v>
      </c>
      <c r="M73" s="172">
        <v>0.76094144504028005</v>
      </c>
      <c r="N73" s="91">
        <v>2.6255491124072029E-3</v>
      </c>
      <c r="O73" s="86">
        <v>1.9963050135105718E-2</v>
      </c>
      <c r="P73" s="86">
        <v>1.7442253289163043</v>
      </c>
      <c r="Q73" s="149">
        <v>0.48065494486538957</v>
      </c>
      <c r="R73" s="149">
        <v>0.51934505513461038</v>
      </c>
      <c r="S73" s="92">
        <v>4.5013216120887892E-2</v>
      </c>
      <c r="T73" s="171">
        <v>1.9934664693098449</v>
      </c>
      <c r="U73" s="89">
        <v>1299.6588098650725</v>
      </c>
      <c r="V73" s="89">
        <v>445.59730623945342</v>
      </c>
      <c r="W73" s="89">
        <v>562.76877279770122</v>
      </c>
      <c r="X73" s="149">
        <v>5111.0177916042176</v>
      </c>
      <c r="Y73" s="149">
        <v>3728.5293725637334</v>
      </c>
      <c r="Z73" s="99">
        <v>6.6740110684940356E-3</v>
      </c>
    </row>
    <row r="74" spans="2:26" x14ac:dyDescent="0.25">
      <c r="B74" s="90">
        <v>8379.279296875</v>
      </c>
      <c r="C74" s="86">
        <v>2.9439441859722137E-3</v>
      </c>
      <c r="D74" s="84">
        <v>4.2976815268048085E-2</v>
      </c>
      <c r="E74" s="129">
        <v>52.450000762939453</v>
      </c>
      <c r="F74" s="85">
        <v>1.3259163925468592E-2</v>
      </c>
      <c r="G74" s="131">
        <v>7.615298674367172</v>
      </c>
      <c r="H74" s="149">
        <v>1.2979337444355827</v>
      </c>
      <c r="I74" s="149">
        <v>1.1522883239798913</v>
      </c>
      <c r="J74" s="149">
        <v>0.1222561654442923</v>
      </c>
      <c r="K74" s="89">
        <v>9.4192916987034969E-2</v>
      </c>
      <c r="L74" s="97">
        <v>0.79680913070921999</v>
      </c>
      <c r="M74" s="172">
        <v>0.75486818337661199</v>
      </c>
      <c r="N74" s="91">
        <v>2.6385543699455234E-3</v>
      </c>
      <c r="O74" s="86">
        <v>2.2601604505051241E-2</v>
      </c>
      <c r="P74" s="86">
        <v>1.7489243162018495</v>
      </c>
      <c r="Q74" s="149">
        <v>0.54418402467169957</v>
      </c>
      <c r="R74" s="149">
        <v>0.45581597532830043</v>
      </c>
      <c r="S74" s="92">
        <v>5.0962698654732269E-2</v>
      </c>
      <c r="T74" s="171">
        <v>2.3483319022372044</v>
      </c>
      <c r="U74" s="89">
        <v>1531.0165945687693</v>
      </c>
      <c r="V74" s="89">
        <v>524.91997528072091</v>
      </c>
      <c r="W74" s="89">
        <v>662.94963225604738</v>
      </c>
      <c r="X74" s="149">
        <v>6020.8517763940363</v>
      </c>
      <c r="Y74" s="149">
        <v>4392.2607221235194</v>
      </c>
      <c r="Z74" s="99">
        <v>6.4944013129464434E-3</v>
      </c>
    </row>
    <row r="75" spans="2:26" x14ac:dyDescent="0.25">
      <c r="B75" s="90">
        <v>9750.44140625</v>
      </c>
      <c r="C75" s="86">
        <v>2.9963292181491852E-3</v>
      </c>
      <c r="D75" s="84">
        <v>4.597314448619727E-2</v>
      </c>
      <c r="E75" s="129">
        <v>53.833332061767578</v>
      </c>
      <c r="F75" s="85">
        <v>1.1230755457043981E-2</v>
      </c>
      <c r="G75" s="131">
        <v>8.3932651896101778</v>
      </c>
      <c r="H75" s="149">
        <v>1.2965866005983191</v>
      </c>
      <c r="I75" s="149">
        <v>1.1517467047849455</v>
      </c>
      <c r="J75" s="149">
        <v>0.1213146881847125</v>
      </c>
      <c r="K75" s="89">
        <v>9.3564662883860575E-2</v>
      </c>
      <c r="L75" s="97">
        <v>0.79149452084440619</v>
      </c>
      <c r="M75" s="172">
        <v>0.74883815285446476</v>
      </c>
      <c r="N75" s="91">
        <v>2.6832340204172925E-3</v>
      </c>
      <c r="O75" s="86">
        <v>2.5284838525468534E-2</v>
      </c>
      <c r="P75" s="86">
        <v>1.7543875761957155</v>
      </c>
      <c r="Q75" s="149">
        <v>0.60878886668813137</v>
      </c>
      <c r="R75" s="149">
        <v>0.39121113331186863</v>
      </c>
      <c r="S75" s="92">
        <v>5.7012926052176158E-2</v>
      </c>
      <c r="T75" s="171">
        <v>2.7724686698294514</v>
      </c>
      <c r="U75" s="89">
        <v>1807.5364633879324</v>
      </c>
      <c r="V75" s="89">
        <v>619.72678744729114</v>
      </c>
      <c r="W75" s="89">
        <v>782.68624778031517</v>
      </c>
      <c r="X75" s="149">
        <v>7108.2894627615315</v>
      </c>
      <c r="Y75" s="149">
        <v>5185.5554277522651</v>
      </c>
      <c r="Z75" s="99">
        <v>6.2437057085220756E-3</v>
      </c>
    </row>
    <row r="76" spans="2:26" x14ac:dyDescent="0.25">
      <c r="B76" s="90">
        <v>11343.451171875</v>
      </c>
      <c r="C76" s="86">
        <v>2.9726959764957428E-3</v>
      </c>
      <c r="D76" s="84">
        <v>4.8945840462693013E-2</v>
      </c>
      <c r="E76" s="129">
        <v>55.25</v>
      </c>
      <c r="F76" s="85">
        <v>9.492258856723888E-3</v>
      </c>
      <c r="G76" s="131">
        <v>9.1998413810802173</v>
      </c>
      <c r="H76" s="149">
        <v>1.2951693424337041</v>
      </c>
      <c r="I76" s="149">
        <v>1.1511174296894595</v>
      </c>
      <c r="J76" s="149">
        <v>0.12033935907846295</v>
      </c>
      <c r="K76" s="89">
        <v>9.2913995981666594E-2</v>
      </c>
      <c r="L76" s="97">
        <v>0.78599031367785444</v>
      </c>
      <c r="M76" s="172">
        <v>0.74286504313508295</v>
      </c>
      <c r="N76" s="91">
        <v>2.6483430977961922E-3</v>
      </c>
      <c r="O76" s="86">
        <v>2.7933181623264726E-2</v>
      </c>
      <c r="P76" s="86">
        <v>1.6943651952034675</v>
      </c>
      <c r="Q76" s="149">
        <v>0.67255363194398543</v>
      </c>
      <c r="R76" s="149">
        <v>0.32744636805601457</v>
      </c>
      <c r="S76" s="92">
        <v>6.2984480469791229E-2</v>
      </c>
      <c r="T76" s="171">
        <v>3.2802432079814796</v>
      </c>
      <c r="U76" s="89">
        <v>2138.5847464136941</v>
      </c>
      <c r="V76" s="89">
        <v>733.22905591326651</v>
      </c>
      <c r="W76" s="89">
        <v>926.03435927008047</v>
      </c>
      <c r="X76" s="149">
        <v>8410.1647330875621</v>
      </c>
      <c r="Y76" s="149">
        <v>6135.2841085638775</v>
      </c>
      <c r="Z76" s="99">
        <v>5.9290036317299769E-3</v>
      </c>
    </row>
    <row r="77" spans="2:26" x14ac:dyDescent="0.25">
      <c r="B77" s="90">
        <v>13198.431640625</v>
      </c>
      <c r="C77" s="86">
        <v>2.7092508971691132E-3</v>
      </c>
      <c r="D77" s="84">
        <v>5.1655091359862126E-2</v>
      </c>
      <c r="E77" s="129">
        <v>56.700000762939453</v>
      </c>
      <c r="F77" s="85">
        <v>7.9994380115017208E-3</v>
      </c>
      <c r="G77" s="131">
        <v>10.028911171091016</v>
      </c>
      <c r="H77" s="149">
        <v>1.293665779413389</v>
      </c>
      <c r="I77" s="149">
        <v>1.1503846366094694</v>
      </c>
      <c r="J77" s="149">
        <v>0.11930881423745361</v>
      </c>
      <c r="K77" s="89">
        <v>9.2225377014729437E-2</v>
      </c>
      <c r="L77" s="97">
        <v>0.78016505740608399</v>
      </c>
      <c r="M77" s="172">
        <v>0.73693453186513458</v>
      </c>
      <c r="N77" s="91">
        <v>2.3665356191480483E-3</v>
      </c>
      <c r="O77" s="86">
        <v>3.0299717242412774E-2</v>
      </c>
      <c r="P77" s="86">
        <v>1.5910995609885128</v>
      </c>
      <c r="Q77" s="149">
        <v>0.72953325378760725</v>
      </c>
      <c r="R77" s="149">
        <v>0.27046674621239275</v>
      </c>
      <c r="S77" s="92">
        <v>6.8320607893283578E-2</v>
      </c>
      <c r="T77" s="171">
        <v>3.8923881400670166</v>
      </c>
      <c r="U77" s="89">
        <v>2537.6782682498861</v>
      </c>
      <c r="V77" s="89">
        <v>870.06112054281812</v>
      </c>
      <c r="W77" s="89">
        <v>1098.8469234680515</v>
      </c>
      <c r="X77" s="149">
        <v>9979.6336391849454</v>
      </c>
      <c r="Y77" s="149">
        <v>7280.2245400611509</v>
      </c>
      <c r="Z77" s="99">
        <v>5.5274238155849616E-3</v>
      </c>
    </row>
    <row r="78" spans="2:26" x14ac:dyDescent="0.25">
      <c r="B78" s="90">
        <v>15355.8857421875</v>
      </c>
      <c r="C78" s="86">
        <v>2.5787390768527985E-3</v>
      </c>
      <c r="D78" s="84">
        <v>5.4233830436714925E-2</v>
      </c>
      <c r="E78" s="129">
        <v>58.200000762939453</v>
      </c>
      <c r="F78" s="85">
        <v>6.720033241195863E-3</v>
      </c>
      <c r="G78" s="131">
        <v>10.870569038400026</v>
      </c>
      <c r="H78" s="149">
        <v>1.2920629843689233</v>
      </c>
      <c r="I78" s="149">
        <v>1.1495323089651448</v>
      </c>
      <c r="J78" s="149">
        <v>0.11820505914873936</v>
      </c>
      <c r="K78" s="89">
        <v>9.148552398664507E-2</v>
      </c>
      <c r="L78" s="97">
        <v>0.77390639521557525</v>
      </c>
      <c r="M78" s="172">
        <v>0.73105355499823499</v>
      </c>
      <c r="N78" s="91">
        <v>2.2116771916801149E-3</v>
      </c>
      <c r="O78" s="86">
        <v>3.2511394434092886E-2</v>
      </c>
      <c r="P78" s="86">
        <v>1.4551712584971948</v>
      </c>
      <c r="Q78" s="149">
        <v>0.78278431369240742</v>
      </c>
      <c r="R78" s="149">
        <v>0.21721568630759258</v>
      </c>
      <c r="S78" s="92">
        <v>7.3307556417931366E-2</v>
      </c>
      <c r="T78" s="171">
        <v>4.6334469675375605</v>
      </c>
      <c r="U78" s="89">
        <v>3020.8183905333649</v>
      </c>
      <c r="V78" s="89">
        <v>1035.7091624685822</v>
      </c>
      <c r="W78" s="89">
        <v>1308.0527332105578</v>
      </c>
      <c r="X78" s="149">
        <v>11879.622884119975</v>
      </c>
      <c r="Y78" s="149">
        <v>8666.2822679235887</v>
      </c>
      <c r="Z78" s="99">
        <v>5.0976174662582304E-3</v>
      </c>
    </row>
    <row r="79" spans="2:26" x14ac:dyDescent="0.25">
      <c r="B79" s="90">
        <v>17866.943359375</v>
      </c>
      <c r="C79" s="86">
        <v>2.431865781545639E-3</v>
      </c>
      <c r="D79" s="84">
        <v>5.6665696218260564E-2</v>
      </c>
      <c r="E79" s="129">
        <v>59.783332824707031</v>
      </c>
      <c r="F79" s="85">
        <v>5.6236751601261422E-3</v>
      </c>
      <c r="G79" s="131">
        <v>11.71593747252628</v>
      </c>
      <c r="H79" s="149">
        <v>1.2903428183709749</v>
      </c>
      <c r="I79" s="149">
        <v>1.1485402246914596</v>
      </c>
      <c r="J79" s="149">
        <v>0.11700506878487341</v>
      </c>
      <c r="K79" s="89">
        <v>9.06775061007348E-2</v>
      </c>
      <c r="L79" s="97">
        <v>0.76707110388089572</v>
      </c>
      <c r="M79" s="172">
        <v>0.72521749146355152</v>
      </c>
      <c r="N79" s="91">
        <v>2.0328001467382062E-3</v>
      </c>
      <c r="O79" s="86">
        <v>3.4544194580831092E-2</v>
      </c>
      <c r="P79" s="86">
        <v>1.3195354460071449</v>
      </c>
      <c r="Q79" s="149">
        <v>0.83172850988688507</v>
      </c>
      <c r="R79" s="149">
        <v>0.16827149011311493</v>
      </c>
      <c r="S79" s="92">
        <v>7.7891168226569191E-2</v>
      </c>
      <c r="T79" s="171">
        <v>5.5367560814931842</v>
      </c>
      <c r="U79" s="89">
        <v>3609.7390802253694</v>
      </c>
      <c r="V79" s="89">
        <v>1237.624827505841</v>
      </c>
      <c r="W79" s="89">
        <v>1563.062872254322</v>
      </c>
      <c r="X79" s="149">
        <v>14195.603124481788</v>
      </c>
      <c r="Y79" s="149">
        <v>10355.808836712127</v>
      </c>
      <c r="Z79" s="99">
        <v>4.6551247919553469E-3</v>
      </c>
    </row>
    <row r="80" spans="2:26" x14ac:dyDescent="0.25">
      <c r="B80" s="90">
        <v>20786.26953125</v>
      </c>
      <c r="C80" s="86">
        <v>2.1884292364120483E-3</v>
      </c>
      <c r="D80" s="84">
        <v>5.8854125454672612E-2</v>
      </c>
      <c r="E80" s="129">
        <v>61.366664886474609</v>
      </c>
      <c r="F80" s="85">
        <v>4.686220998275723E-3</v>
      </c>
      <c r="G80" s="131">
        <v>12.554462714229164</v>
      </c>
      <c r="H80" s="149">
        <v>1.2884869869078976</v>
      </c>
      <c r="I80" s="149">
        <v>1.1473867567139555</v>
      </c>
      <c r="J80" s="149">
        <v>0.11568304943895261</v>
      </c>
      <c r="K80" s="89">
        <v>8.9782085977110265E-2</v>
      </c>
      <c r="L80" s="97">
        <v>0.75949644802409699</v>
      </c>
      <c r="M80" s="172">
        <v>0.71943232171786997</v>
      </c>
      <c r="N80" s="91">
        <v>1.7487819647390174E-3</v>
      </c>
      <c r="O80" s="86">
        <v>3.6292976545570108E-2</v>
      </c>
      <c r="P80" s="86">
        <v>1.1439323998352817</v>
      </c>
      <c r="Q80" s="149">
        <v>0.87383433505661023</v>
      </c>
      <c r="R80" s="149">
        <v>0.12616566494338977</v>
      </c>
      <c r="S80" s="92">
        <v>8.1834368288401405E-2</v>
      </c>
      <c r="T80" s="171">
        <v>6.6443553674970284</v>
      </c>
      <c r="U80" s="89">
        <v>4331.8486275976547</v>
      </c>
      <c r="V80" s="89">
        <v>1485.2052437477673</v>
      </c>
      <c r="W80" s="89">
        <v>1875.7454784241627</v>
      </c>
      <c r="X80" s="149">
        <v>17035.359771451451</v>
      </c>
      <c r="Y80" s="149">
        <v>12427.434587370322</v>
      </c>
      <c r="Z80" s="99">
        <v>4.2039016849218227E-3</v>
      </c>
    </row>
    <row r="81" spans="2:26" x14ac:dyDescent="0.25">
      <c r="B81" s="90">
        <v>24186.494140625</v>
      </c>
      <c r="C81" s="86">
        <v>1.906808465719223E-3</v>
      </c>
      <c r="D81" s="84">
        <v>6.0760933920391835E-2</v>
      </c>
      <c r="E81" s="129">
        <v>62.716667175292969</v>
      </c>
      <c r="F81" s="85">
        <v>3.8843700961222172E-3</v>
      </c>
      <c r="G81" s="131">
        <v>13.378301833113508</v>
      </c>
      <c r="H81" s="149">
        <v>1.2864684591630899</v>
      </c>
      <c r="I81" s="149">
        <v>1.1460431657220944</v>
      </c>
      <c r="J81" s="149">
        <v>0.11420493868742784</v>
      </c>
      <c r="K81" s="89">
        <v>8.8773990434031849E-2</v>
      </c>
      <c r="L81" s="97">
        <v>0.7509686334171588</v>
      </c>
      <c r="M81" s="172">
        <v>0.71368720705467237</v>
      </c>
      <c r="N81" s="91">
        <v>1.4152518473205663E-3</v>
      </c>
      <c r="O81" s="86">
        <v>3.7708228392890675E-2</v>
      </c>
      <c r="P81" s="86">
        <v>0.98032192905927351</v>
      </c>
      <c r="Q81" s="149">
        <v>0.90790967895650199</v>
      </c>
      <c r="R81" s="149">
        <v>9.2090321043498014E-2</v>
      </c>
      <c r="S81" s="92">
        <v>8.5025515775272606E-2</v>
      </c>
      <c r="T81" s="171">
        <v>8.0159503015056917</v>
      </c>
      <c r="U81" s="89">
        <v>5226.072567149452</v>
      </c>
      <c r="V81" s="89">
        <v>1791.7963087369549</v>
      </c>
      <c r="W81" s="89">
        <v>2262.9558025861911</v>
      </c>
      <c r="X81" s="149">
        <v>20551.970769688858</v>
      </c>
      <c r="Y81" s="149">
        <v>14992.831135264822</v>
      </c>
      <c r="Z81" s="99">
        <v>3.7537878523350174E-3</v>
      </c>
    </row>
    <row r="82" spans="2:26" x14ac:dyDescent="0.25">
      <c r="B82" s="90">
        <v>28143.701171875</v>
      </c>
      <c r="C82" s="86">
        <v>1.8440745770931244E-3</v>
      </c>
      <c r="D82" s="84">
        <v>6.260500849748496E-2</v>
      </c>
      <c r="E82" s="129">
        <v>64</v>
      </c>
      <c r="F82" s="85">
        <v>3.2004785850448824E-3</v>
      </c>
      <c r="G82" s="131">
        <v>14.17801885051167</v>
      </c>
      <c r="H82" s="149">
        <v>1.2842622782381896</v>
      </c>
      <c r="I82" s="149">
        <v>1.1444793319426254</v>
      </c>
      <c r="J82" s="149">
        <v>0.11253964147794039</v>
      </c>
      <c r="K82" s="89">
        <v>8.7629796019803266E-2</v>
      </c>
      <c r="L82" s="97">
        <v>0.74128951331209492</v>
      </c>
      <c r="M82" s="172">
        <v>0.70798694213881652</v>
      </c>
      <c r="N82" s="91">
        <v>1.2902677232562634E-3</v>
      </c>
      <c r="O82" s="86">
        <v>3.899849611614694E-2</v>
      </c>
      <c r="P82" s="86">
        <v>0.81894490841547141</v>
      </c>
      <c r="Q82" s="149">
        <v>0.93897575138461931</v>
      </c>
      <c r="R82" s="149">
        <v>6.1024248615380694E-2</v>
      </c>
      <c r="S82" s="92">
        <v>8.7934845736760109E-2</v>
      </c>
      <c r="T82" s="171">
        <v>9.728831740561052</v>
      </c>
      <c r="U82" s="89">
        <v>6342.8013844108618</v>
      </c>
      <c r="V82" s="89">
        <v>2174.6747603694384</v>
      </c>
      <c r="W82" s="89">
        <v>2746.5135650294565</v>
      </c>
      <c r="X82" s="149">
        <v>24943.600949930355</v>
      </c>
      <c r="Y82" s="149">
        <v>18196.561348719686</v>
      </c>
      <c r="Z82" s="99">
        <v>3.336362000329122E-3</v>
      </c>
    </row>
    <row r="83" spans="2:26" x14ac:dyDescent="0.25">
      <c r="B83" s="90">
        <v>32717.3828125</v>
      </c>
      <c r="C83" s="86">
        <v>1.6343295574188232E-3</v>
      </c>
      <c r="D83" s="84">
        <v>6.4239338054903783E-2</v>
      </c>
      <c r="E83" s="129">
        <v>65.266670227050781</v>
      </c>
      <c r="F83" s="85">
        <v>2.622082918975116E-3</v>
      </c>
      <c r="G83" s="131">
        <v>14.941134663511132</v>
      </c>
      <c r="H83" s="149">
        <v>1.2818527989283635</v>
      </c>
      <c r="I83" s="149">
        <v>1.1426716808254431</v>
      </c>
      <c r="J83" s="149">
        <v>0.11066026218766717</v>
      </c>
      <c r="K83" s="89">
        <v>8.6328369591406912E-2</v>
      </c>
      <c r="L83" s="97">
        <v>0.73028031544177907</v>
      </c>
      <c r="M83" s="172">
        <v>0.70236737650165382</v>
      </c>
      <c r="N83" s="91">
        <v>1.0093281306568589E-3</v>
      </c>
      <c r="O83" s="86">
        <v>4.0007824246803797E-2</v>
      </c>
      <c r="P83" s="86">
        <v>0.67483544560426501</v>
      </c>
      <c r="Q83" s="149">
        <v>0.9632775766923074</v>
      </c>
      <c r="R83" s="149">
        <v>3.6722423307692598E-2</v>
      </c>
      <c r="S83" s="92">
        <v>9.0210705636658534E-2</v>
      </c>
      <c r="T83" s="171">
        <v>11.874879096249538</v>
      </c>
      <c r="U83" s="89">
        <v>7741.9367073008452</v>
      </c>
      <c r="V83" s="89">
        <v>2654.3782996460041</v>
      </c>
      <c r="W83" s="89">
        <v>3352.3569315068912</v>
      </c>
      <c r="X83" s="149">
        <v>30445.818511857255</v>
      </c>
      <c r="Y83" s="149">
        <v>22210.474160289312</v>
      </c>
      <c r="Z83" s="99">
        <v>2.9442378756661357E-3</v>
      </c>
    </row>
    <row r="84" spans="2:26" x14ac:dyDescent="0.25">
      <c r="B84" s="90">
        <v>38060.203125</v>
      </c>
      <c r="C84" s="86">
        <v>1.4774277806282043E-3</v>
      </c>
      <c r="D84" s="84">
        <v>6.5716765835531987E-2</v>
      </c>
      <c r="E84" s="129">
        <v>66.533332824707031</v>
      </c>
      <c r="F84" s="85">
        <v>2.1290833454031821E-3</v>
      </c>
      <c r="G84" s="131">
        <v>15.66966802696939</v>
      </c>
      <c r="H84" s="149">
        <v>1.279179123574151</v>
      </c>
      <c r="I84" s="149">
        <v>1.1405597595587311</v>
      </c>
      <c r="J84" s="149">
        <v>0.10850277071168143</v>
      </c>
      <c r="K84" s="89">
        <v>8.4822186910394642E-2</v>
      </c>
      <c r="L84" s="97">
        <v>0.7175390165083162</v>
      </c>
      <c r="M84" s="172">
        <v>0.69676735091868791</v>
      </c>
      <c r="N84" s="91">
        <v>7.5993809789267524E-4</v>
      </c>
      <c r="O84" s="86">
        <v>4.0767762344696472E-2</v>
      </c>
      <c r="P84" s="86">
        <v>0.50783487207248823</v>
      </c>
      <c r="Q84" s="149">
        <v>0.98157478088062811</v>
      </c>
      <c r="R84" s="149">
        <v>1.8425219119371894E-2</v>
      </c>
      <c r="S84" s="92">
        <v>9.1924234261163904E-2</v>
      </c>
      <c r="T84" s="171">
        <v>14.624564937956531</v>
      </c>
      <c r="U84" s="89">
        <v>9534.6196962316699</v>
      </c>
      <c r="V84" s="89">
        <v>3269.0124672794295</v>
      </c>
      <c r="W84" s="89">
        <v>4128.6114361800473</v>
      </c>
      <c r="X84" s="149">
        <v>37495.695434618923</v>
      </c>
      <c r="Y84" s="149">
        <v>27353.417161320369</v>
      </c>
      <c r="Z84" s="99">
        <v>2.5790056286795716E-3</v>
      </c>
    </row>
    <row r="85" spans="2:26" x14ac:dyDescent="0.25">
      <c r="B85" s="90">
        <v>44291.63671875</v>
      </c>
      <c r="C85" s="86">
        <v>1.3599693775177002E-3</v>
      </c>
      <c r="D85" s="84">
        <v>6.7076735213049687E-2</v>
      </c>
      <c r="E85" s="129">
        <v>67.800003051757813</v>
      </c>
      <c r="F85" s="85">
        <v>1.7116852460775398E-3</v>
      </c>
      <c r="G85" s="131">
        <v>16.356797160362625</v>
      </c>
      <c r="H85" s="149">
        <v>1.276202106891736</v>
      </c>
      <c r="I85" s="149">
        <v>1.1380962021617786</v>
      </c>
      <c r="J85" s="149">
        <v>0.10601795092773908</v>
      </c>
      <c r="K85" s="89">
        <v>8.3073010423052762E-2</v>
      </c>
      <c r="L85" s="97">
        <v>0.70274215236058268</v>
      </c>
      <c r="M85" s="172">
        <v>0.69119865996516683</v>
      </c>
      <c r="N85" s="91">
        <v>5.3362425482320194E-4</v>
      </c>
      <c r="O85" s="86">
        <v>4.1301386599519672E-2</v>
      </c>
      <c r="P85" s="86">
        <v>0.33562855267582731</v>
      </c>
      <c r="Q85" s="149">
        <v>0.99442297467090646</v>
      </c>
      <c r="R85" s="149">
        <v>5.5770253290935434E-3</v>
      </c>
      <c r="S85" s="92">
        <v>9.3127464416232444E-2</v>
      </c>
      <c r="T85" s="171">
        <v>18.19079630120272</v>
      </c>
      <c r="U85" s="89">
        <v>11859.657052322576</v>
      </c>
      <c r="V85" s="89">
        <v>4066.1681322248837</v>
      </c>
      <c r="W85" s="89">
        <v>5135.3821437413126</v>
      </c>
      <c r="X85" s="149">
        <v>46639.100767560696</v>
      </c>
      <c r="Y85" s="149">
        <v>34023.606297646744</v>
      </c>
      <c r="Z85" s="99">
        <v>2.2451709811164796E-3</v>
      </c>
    </row>
    <row r="86" spans="2:26" x14ac:dyDescent="0.25">
      <c r="B86" s="90">
        <v>51538.82421875</v>
      </c>
      <c r="C86" s="86">
        <v>1.1846199631690979E-3</v>
      </c>
      <c r="D86" s="84">
        <v>6.8261355176218785E-2</v>
      </c>
      <c r="E86" s="129">
        <v>69.066665649414063</v>
      </c>
      <c r="F86" s="85">
        <v>1.3612217903853166E-3</v>
      </c>
      <c r="G86" s="131">
        <v>16.996925506865189</v>
      </c>
      <c r="H86" s="149">
        <v>1.2728801821334896</v>
      </c>
      <c r="I86" s="149">
        <v>1.1352305634155975</v>
      </c>
      <c r="J86" s="149">
        <v>0.1031523121815577</v>
      </c>
      <c r="K86" s="89">
        <v>8.1038509067415027E-2</v>
      </c>
      <c r="L86" s="97">
        <v>0.68553163050323784</v>
      </c>
      <c r="M86" s="172">
        <v>0.68567763750784372</v>
      </c>
      <c r="N86" s="91">
        <v>2.3163068941406406E-4</v>
      </c>
      <c r="O86" s="86">
        <v>4.1533017288933737E-2</v>
      </c>
      <c r="P86" s="86">
        <v>0</v>
      </c>
      <c r="Q86" s="149">
        <v>1</v>
      </c>
      <c r="R86" s="149">
        <v>0</v>
      </c>
      <c r="S86" s="92">
        <v>9.3649751452144381E-2</v>
      </c>
      <c r="T86" s="171">
        <v>22.874242730390581</v>
      </c>
      <c r="U86" s="89">
        <v>14913.07305200701</v>
      </c>
      <c r="V86" s="89">
        <v>5113.0536178309749</v>
      </c>
      <c r="W86" s="89">
        <v>6457.5500557656014</v>
      </c>
      <c r="X86" s="149">
        <v>58646.916496656777</v>
      </c>
      <c r="Y86" s="149">
        <v>42783.406296741428</v>
      </c>
      <c r="Z86" s="99">
        <v>1.9402848535225151E-3</v>
      </c>
    </row>
    <row r="87" spans="2:26" x14ac:dyDescent="0.25">
      <c r="B87" s="90">
        <v>0</v>
      </c>
      <c r="C87" s="86">
        <v>0</v>
      </c>
      <c r="D87" s="84">
        <v>6.8261355176218785E-2</v>
      </c>
      <c r="E87" s="129">
        <v>0</v>
      </c>
      <c r="F87" s="85">
        <v>0</v>
      </c>
      <c r="G87" s="131"/>
      <c r="H87" s="149">
        <v>0</v>
      </c>
      <c r="I87" s="149">
        <v>0</v>
      </c>
      <c r="J87" s="149">
        <v>0</v>
      </c>
      <c r="K87" s="89">
        <v>0</v>
      </c>
      <c r="L87" s="97">
        <v>0</v>
      </c>
      <c r="M87" s="172">
        <v>1</v>
      </c>
      <c r="N87" s="91">
        <v>0</v>
      </c>
      <c r="O87" s="86">
        <v>0</v>
      </c>
      <c r="P87" s="86">
        <v>0</v>
      </c>
      <c r="Q87" s="149">
        <v>0</v>
      </c>
      <c r="R87" s="149">
        <v>0</v>
      </c>
      <c r="S87" s="92">
        <v>0</v>
      </c>
      <c r="T87" s="171">
        <v>0</v>
      </c>
      <c r="U87" s="89">
        <v>0</v>
      </c>
      <c r="V87" s="89">
        <v>0</v>
      </c>
      <c r="W87" s="89">
        <v>0</v>
      </c>
      <c r="X87" s="149">
        <v>0</v>
      </c>
      <c r="Y87" s="149">
        <v>0</v>
      </c>
      <c r="Z87" s="99"/>
    </row>
  </sheetData>
  <mergeCells count="6">
    <mergeCell ref="B1:Z1"/>
    <mergeCell ref="V11:Y11"/>
    <mergeCell ref="B13:D13"/>
    <mergeCell ref="G13:M13"/>
    <mergeCell ref="N13:S13"/>
    <mergeCell ref="T13:Z13"/>
  </mergeCells>
  <dataValidations count="1">
    <dataValidation type="list" allowBlank="1" showInputMessage="1" showErrorMessage="1" sqref="D11:E12" xr:uid="{1EA2C949-0A12-45B9-9D1B-2BE3087C844F}">
      <formula1>$R$2:$R$2</formula1>
    </dataValidation>
  </dataValidations>
  <pageMargins left="0.25" right="0.25" top="0.25" bottom="0.25" header="0.3" footer="0.3"/>
  <pageSetup scale="41" fitToHeight="0" orientation="landscape" r:id="rId1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18AF4DD-0359-442B-80EC-C5BE0DC05E76}">
  <sheetPr>
    <pageSetUpPr fitToPage="1"/>
  </sheetPr>
  <dimension ref="B1:L50"/>
  <sheetViews>
    <sheetView showGridLines="0" view="pageBreakPreview" zoomScale="80" zoomScaleNormal="100" zoomScaleSheetLayoutView="80" workbookViewId="0">
      <selection activeCell="C7" sqref="C7"/>
    </sheetView>
  </sheetViews>
  <sheetFormatPr defaultRowHeight="15" x14ac:dyDescent="0.25"/>
  <cols>
    <col min="1" max="1" width="1.7109375" style="145" customWidth="1"/>
    <col min="2" max="2" width="22.85546875" style="145" bestFit="1" customWidth="1"/>
    <col min="3" max="3" width="26.28515625" style="145" customWidth="1"/>
    <col min="4" max="4" width="43" style="145" customWidth="1"/>
    <col min="5" max="5" width="28.42578125" style="145" customWidth="1"/>
    <col min="6" max="6" width="12.140625" style="145" customWidth="1"/>
    <col min="7" max="7" width="6" style="145" customWidth="1"/>
    <col min="8" max="8" width="28.42578125" style="145" bestFit="1" customWidth="1"/>
    <col min="9" max="9" width="12.140625" style="145" customWidth="1"/>
    <col min="10" max="10" width="6" style="145" customWidth="1"/>
    <col min="11" max="11" width="1.7109375" style="145" customWidth="1"/>
    <col min="12" max="16384" width="9.140625" style="145"/>
  </cols>
  <sheetData>
    <row r="1" spans="2:12" ht="7.5" customHeight="1" thickBot="1" x14ac:dyDescent="0.3"/>
    <row r="2" spans="2:12" ht="15" customHeight="1" thickBot="1" x14ac:dyDescent="0.3">
      <c r="B2" s="195"/>
      <c r="C2" s="196"/>
      <c r="D2" s="201" t="s">
        <v>130</v>
      </c>
      <c r="E2" s="188" t="s">
        <v>48</v>
      </c>
      <c r="F2" s="189"/>
      <c r="G2" s="190"/>
      <c r="H2" s="188" t="s">
        <v>8</v>
      </c>
      <c r="I2" s="189"/>
      <c r="J2" s="190"/>
    </row>
    <row r="3" spans="2:12" ht="15" customHeight="1" x14ac:dyDescent="0.25">
      <c r="B3" s="197"/>
      <c r="C3" s="198"/>
      <c r="D3" s="202"/>
      <c r="E3" s="100" t="s">
        <v>103</v>
      </c>
      <c r="F3" s="123">
        <v>3.0070000000000001</v>
      </c>
      <c r="G3" s="101" t="s">
        <v>104</v>
      </c>
      <c r="H3" s="94" t="s">
        <v>93</v>
      </c>
      <c r="I3" s="113">
        <v>3.7871269568254999</v>
      </c>
      <c r="J3" s="95" t="s">
        <v>9</v>
      </c>
    </row>
    <row r="4" spans="2:12" ht="15" customHeight="1" x14ac:dyDescent="0.25">
      <c r="B4" s="197"/>
      <c r="C4" s="198"/>
      <c r="D4" s="202"/>
      <c r="E4" s="102" t="s">
        <v>105</v>
      </c>
      <c r="F4" s="103">
        <v>348</v>
      </c>
      <c r="G4" s="104" t="s">
        <v>90</v>
      </c>
      <c r="H4" s="94" t="s">
        <v>94</v>
      </c>
      <c r="I4" s="158">
        <v>5.8895847468273521</v>
      </c>
      <c r="J4" s="95" t="s">
        <v>9</v>
      </c>
    </row>
    <row r="5" spans="2:12" ht="15" customHeight="1" x14ac:dyDescent="0.25">
      <c r="B5" s="199"/>
      <c r="C5" s="200"/>
      <c r="D5" s="202"/>
      <c r="E5" s="102" t="s">
        <v>150</v>
      </c>
      <c r="F5" s="157">
        <v>9.3649751452144372</v>
      </c>
      <c r="G5" s="104" t="s">
        <v>9</v>
      </c>
      <c r="H5" s="94" t="s">
        <v>95</v>
      </c>
      <c r="I5" s="158">
        <v>1.6735919418368086</v>
      </c>
      <c r="J5" s="95" t="s">
        <v>9</v>
      </c>
    </row>
    <row r="6" spans="2:12" ht="15" customHeight="1" x14ac:dyDescent="0.25">
      <c r="B6" s="96" t="s">
        <v>3</v>
      </c>
      <c r="C6" s="132" t="s">
        <v>171</v>
      </c>
      <c r="D6" s="202"/>
      <c r="E6" s="102" t="s">
        <v>122</v>
      </c>
      <c r="F6" s="157">
        <v>11.82126476176248</v>
      </c>
      <c r="G6" s="104" t="s">
        <v>9</v>
      </c>
      <c r="H6" s="94" t="s">
        <v>96</v>
      </c>
      <c r="I6" s="158">
        <v>0.47096111627281961</v>
      </c>
      <c r="J6" s="95" t="s">
        <v>9</v>
      </c>
    </row>
    <row r="7" spans="2:12" ht="15" customHeight="1" x14ac:dyDescent="0.25">
      <c r="B7" s="96" t="s">
        <v>4</v>
      </c>
      <c r="C7" s="133" t="s">
        <v>173</v>
      </c>
      <c r="D7" s="202"/>
      <c r="E7" s="102" t="s">
        <v>25</v>
      </c>
      <c r="F7" s="157">
        <v>2.2548265829243492</v>
      </c>
      <c r="G7" s="104" t="s">
        <v>35</v>
      </c>
      <c r="H7" s="94" t="s">
        <v>97</v>
      </c>
      <c r="I7" s="158">
        <v>0</v>
      </c>
      <c r="J7" s="95" t="s">
        <v>9</v>
      </c>
    </row>
    <row r="8" spans="2:12" ht="15" customHeight="1" x14ac:dyDescent="0.25">
      <c r="B8" s="96" t="s">
        <v>63</v>
      </c>
      <c r="C8" s="132">
        <v>1830</v>
      </c>
      <c r="D8" s="202"/>
      <c r="E8" s="102" t="s">
        <v>26</v>
      </c>
      <c r="F8" s="157">
        <v>2.6021476969429038</v>
      </c>
      <c r="G8" s="104" t="s">
        <v>35</v>
      </c>
      <c r="H8" s="94" t="s">
        <v>98</v>
      </c>
      <c r="I8" s="158">
        <v>8.0341378049369805</v>
      </c>
      <c r="J8" s="95" t="s">
        <v>9</v>
      </c>
    </row>
    <row r="9" spans="2:12" ht="15" customHeight="1" x14ac:dyDescent="0.25">
      <c r="B9" s="96" t="s">
        <v>70</v>
      </c>
      <c r="C9" s="103" t="s">
        <v>143</v>
      </c>
      <c r="D9" s="202"/>
      <c r="E9" s="173" t="s">
        <v>151</v>
      </c>
      <c r="F9" s="168">
        <v>2.2990453647358713E-3</v>
      </c>
      <c r="G9" s="104" t="s">
        <v>36</v>
      </c>
      <c r="H9" s="94" t="s">
        <v>99</v>
      </c>
      <c r="I9" s="158">
        <v>5.4979274102213731</v>
      </c>
      <c r="J9" s="95" t="s">
        <v>9</v>
      </c>
    </row>
    <row r="10" spans="2:12" ht="15" customHeight="1" x14ac:dyDescent="0.25">
      <c r="B10" s="96" t="s">
        <v>73</v>
      </c>
      <c r="C10" s="134" t="s">
        <v>167</v>
      </c>
      <c r="D10" s="202"/>
      <c r="E10" s="102" t="s">
        <v>152</v>
      </c>
      <c r="F10" s="60">
        <v>2.0209556130885951E-3</v>
      </c>
      <c r="G10" s="104" t="s">
        <v>36</v>
      </c>
      <c r="H10" s="94" t="s">
        <v>101</v>
      </c>
      <c r="I10" s="158">
        <v>3.3942413785363454</v>
      </c>
      <c r="J10" s="95" t="s">
        <v>9</v>
      </c>
      <c r="L10" s="160"/>
    </row>
    <row r="11" spans="2:12" ht="15" customHeight="1" thickBot="1" x14ac:dyDescent="0.3">
      <c r="B11" s="96" t="s">
        <v>77</v>
      </c>
      <c r="C11" s="134" t="s">
        <v>110</v>
      </c>
      <c r="D11" s="203"/>
      <c r="E11" s="115" t="s">
        <v>131</v>
      </c>
      <c r="F11" s="61">
        <v>1.9106368357688361E-3</v>
      </c>
      <c r="G11" s="117" t="s">
        <v>36</v>
      </c>
      <c r="H11" s="135" t="s">
        <v>100</v>
      </c>
      <c r="I11" s="174">
        <v>1.5619484010659303E-2</v>
      </c>
      <c r="J11" s="136" t="s">
        <v>139</v>
      </c>
    </row>
    <row r="12" spans="2:12" ht="15.75" customHeight="1" x14ac:dyDescent="0.25">
      <c r="B12" s="137"/>
      <c r="C12" s="138"/>
      <c r="D12" s="138"/>
      <c r="E12" s="139"/>
      <c r="F12" s="139"/>
      <c r="G12" s="139"/>
      <c r="H12" s="139"/>
      <c r="I12" s="139"/>
      <c r="J12" s="139"/>
    </row>
    <row r="13" spans="2:12" ht="15.75" customHeight="1" x14ac:dyDescent="0.25">
      <c r="B13" s="140"/>
      <c r="C13" s="141"/>
      <c r="D13" s="141"/>
      <c r="E13" s="93"/>
      <c r="F13" s="93"/>
      <c r="G13" s="93"/>
      <c r="H13" s="93"/>
      <c r="I13" s="93"/>
      <c r="J13" s="93"/>
    </row>
    <row r="14" spans="2:12" ht="15" customHeight="1" x14ac:dyDescent="0.25">
      <c r="B14" s="140"/>
      <c r="C14" s="141"/>
      <c r="D14" s="141"/>
      <c r="E14" s="93"/>
      <c r="F14" s="93"/>
      <c r="G14" s="93"/>
      <c r="H14" s="93"/>
      <c r="I14" s="93"/>
      <c r="J14" s="93"/>
    </row>
    <row r="15" spans="2:12" ht="15" customHeight="1" x14ac:dyDescent="0.25">
      <c r="B15" s="140"/>
      <c r="C15" s="141"/>
      <c r="D15" s="141"/>
      <c r="E15" s="93"/>
      <c r="F15" s="93"/>
      <c r="G15" s="93"/>
      <c r="H15" s="93"/>
      <c r="I15" s="93"/>
      <c r="J15" s="93"/>
    </row>
    <row r="16" spans="2:12" ht="15" customHeight="1" x14ac:dyDescent="0.25">
      <c r="B16" s="140"/>
      <c r="C16" s="141"/>
      <c r="D16" s="141"/>
      <c r="E16" s="93"/>
      <c r="F16" s="93"/>
      <c r="G16" s="93"/>
      <c r="H16" s="93"/>
      <c r="I16" s="93"/>
      <c r="J16" s="93"/>
    </row>
    <row r="17" spans="2:10" ht="15" customHeight="1" x14ac:dyDescent="0.25">
      <c r="B17" s="140"/>
      <c r="C17" s="141"/>
      <c r="D17" s="141"/>
      <c r="E17" s="93"/>
      <c r="F17" s="93"/>
      <c r="G17" s="93"/>
      <c r="H17" s="93"/>
      <c r="I17" s="93"/>
      <c r="J17" s="93"/>
    </row>
    <row r="18" spans="2:10" ht="15" customHeight="1" x14ac:dyDescent="0.25">
      <c r="B18" s="140"/>
      <c r="C18" s="141"/>
      <c r="D18" s="141"/>
      <c r="E18" s="93"/>
      <c r="F18" s="93"/>
      <c r="G18" s="93"/>
      <c r="H18" s="93"/>
      <c r="I18" s="93"/>
      <c r="J18" s="93"/>
    </row>
    <row r="19" spans="2:10" ht="15" customHeight="1" x14ac:dyDescent="0.25">
      <c r="B19" s="140"/>
      <c r="C19" s="141"/>
      <c r="D19" s="141"/>
      <c r="E19" s="93"/>
      <c r="F19" s="93"/>
      <c r="G19" s="93"/>
      <c r="H19" s="93"/>
      <c r="I19" s="93"/>
      <c r="J19" s="93"/>
    </row>
    <row r="20" spans="2:10" ht="15" customHeight="1" x14ac:dyDescent="0.25">
      <c r="B20" s="140"/>
      <c r="C20" s="141"/>
      <c r="D20" s="141"/>
      <c r="E20" s="93"/>
      <c r="F20" s="93"/>
      <c r="G20" s="93"/>
      <c r="H20" s="93"/>
      <c r="I20" s="93"/>
      <c r="J20" s="93"/>
    </row>
    <row r="21" spans="2:10" ht="15" customHeight="1" x14ac:dyDescent="0.25">
      <c r="B21" s="140"/>
      <c r="C21" s="141"/>
      <c r="D21" s="141"/>
      <c r="E21" s="93"/>
      <c r="F21" s="93"/>
      <c r="G21" s="93"/>
      <c r="H21" s="93"/>
      <c r="I21" s="93"/>
      <c r="J21" s="93"/>
    </row>
    <row r="22" spans="2:10" ht="15" customHeight="1" x14ac:dyDescent="0.25">
      <c r="B22" s="140"/>
      <c r="C22" s="141"/>
      <c r="D22" s="141"/>
      <c r="E22" s="93"/>
      <c r="F22" s="93"/>
      <c r="G22" s="93"/>
      <c r="H22" s="93"/>
      <c r="I22" s="93"/>
      <c r="J22" s="93"/>
    </row>
    <row r="23" spans="2:10" ht="15" customHeight="1" x14ac:dyDescent="0.25">
      <c r="B23" s="140"/>
      <c r="C23" s="141"/>
      <c r="D23" s="141"/>
      <c r="E23" s="93"/>
      <c r="F23" s="93"/>
      <c r="G23" s="93"/>
      <c r="H23" s="93"/>
      <c r="I23" s="93"/>
      <c r="J23" s="93"/>
    </row>
    <row r="24" spans="2:10" ht="15" customHeight="1" x14ac:dyDescent="0.25">
      <c r="B24" s="140"/>
      <c r="C24" s="141"/>
      <c r="D24" s="141"/>
      <c r="E24" s="93"/>
      <c r="F24" s="93"/>
      <c r="G24" s="93"/>
      <c r="H24" s="93"/>
      <c r="I24" s="93"/>
      <c r="J24" s="93"/>
    </row>
    <row r="25" spans="2:10" ht="15" customHeight="1" x14ac:dyDescent="0.25">
      <c r="B25" s="140"/>
      <c r="C25" s="141"/>
      <c r="D25" s="141"/>
      <c r="E25" s="93"/>
      <c r="F25" s="93"/>
      <c r="G25" s="93"/>
      <c r="H25" s="93"/>
      <c r="I25" s="93"/>
      <c r="J25" s="93"/>
    </row>
    <row r="26" spans="2:10" ht="15" customHeight="1" x14ac:dyDescent="0.25">
      <c r="B26" s="140"/>
      <c r="C26" s="141"/>
      <c r="D26" s="141"/>
      <c r="E26" s="93"/>
      <c r="F26" s="93"/>
      <c r="G26" s="93"/>
      <c r="H26" s="93"/>
      <c r="I26" s="93"/>
      <c r="J26" s="93"/>
    </row>
    <row r="27" spans="2:10" ht="15" customHeight="1" x14ac:dyDescent="0.25">
      <c r="B27" s="140"/>
      <c r="C27" s="141"/>
      <c r="D27" s="141"/>
      <c r="E27" s="93"/>
      <c r="F27" s="93"/>
      <c r="G27" s="93"/>
      <c r="H27" s="93"/>
      <c r="I27" s="93"/>
      <c r="J27" s="93"/>
    </row>
    <row r="28" spans="2:10" ht="15" customHeight="1" x14ac:dyDescent="0.25">
      <c r="B28" s="140"/>
      <c r="C28" s="141"/>
      <c r="D28" s="141"/>
      <c r="E28" s="93"/>
      <c r="F28" s="93"/>
      <c r="G28" s="93"/>
      <c r="H28" s="93"/>
      <c r="I28" s="93"/>
      <c r="J28" s="93"/>
    </row>
    <row r="29" spans="2:10" ht="15" customHeight="1" x14ac:dyDescent="0.25">
      <c r="B29" s="140"/>
      <c r="C29" s="141"/>
      <c r="D29" s="141"/>
    </row>
    <row r="30" spans="2:10" ht="15" customHeight="1" x14ac:dyDescent="0.25">
      <c r="B30" s="140"/>
      <c r="C30" s="141"/>
      <c r="D30" s="141"/>
    </row>
    <row r="31" spans="2:10" ht="15" customHeight="1" x14ac:dyDescent="0.25">
      <c r="B31" s="140"/>
      <c r="C31" s="141"/>
      <c r="D31" s="141"/>
    </row>
    <row r="32" spans="2:10" ht="15" customHeight="1" x14ac:dyDescent="0.25">
      <c r="B32" s="140"/>
      <c r="C32" s="141"/>
      <c r="D32" s="141"/>
    </row>
    <row r="33" spans="2:4" ht="15" customHeight="1" x14ac:dyDescent="0.25">
      <c r="B33" s="140"/>
      <c r="C33" s="141"/>
      <c r="D33" s="141"/>
    </row>
    <row r="34" spans="2:4" ht="15" customHeight="1" x14ac:dyDescent="0.25">
      <c r="B34" s="140"/>
      <c r="C34" s="141"/>
      <c r="D34" s="141"/>
    </row>
    <row r="35" spans="2:4" ht="15" customHeight="1" x14ac:dyDescent="0.25">
      <c r="B35" s="140"/>
      <c r="C35" s="141"/>
      <c r="D35" s="141"/>
    </row>
    <row r="36" spans="2:4" ht="15" customHeight="1" x14ac:dyDescent="0.25">
      <c r="B36" s="140"/>
      <c r="C36" s="141"/>
      <c r="D36" s="141"/>
    </row>
    <row r="37" spans="2:4" ht="15" customHeight="1" x14ac:dyDescent="0.25">
      <c r="B37" s="140"/>
      <c r="C37" s="141"/>
      <c r="D37" s="141"/>
    </row>
    <row r="38" spans="2:4" ht="15.75" customHeight="1" x14ac:dyDescent="0.25">
      <c r="B38" s="140"/>
      <c r="C38" s="141"/>
      <c r="D38" s="141"/>
    </row>
    <row r="39" spans="2:4" ht="15" customHeight="1" x14ac:dyDescent="0.25">
      <c r="B39" s="140"/>
      <c r="C39" s="141"/>
      <c r="D39" s="141"/>
    </row>
    <row r="40" spans="2:4" ht="15" customHeight="1" x14ac:dyDescent="0.25">
      <c r="B40" s="140"/>
      <c r="C40" s="141"/>
      <c r="D40" s="141"/>
    </row>
    <row r="41" spans="2:4" ht="15" customHeight="1" x14ac:dyDescent="0.25">
      <c r="B41" s="140"/>
      <c r="C41" s="141"/>
      <c r="D41" s="141"/>
    </row>
    <row r="42" spans="2:4" ht="15" customHeight="1" x14ac:dyDescent="0.25">
      <c r="B42" s="140"/>
      <c r="C42" s="141"/>
      <c r="D42" s="141"/>
    </row>
    <row r="43" spans="2:4" ht="15" customHeight="1" x14ac:dyDescent="0.25">
      <c r="B43" s="140"/>
      <c r="C43" s="141"/>
      <c r="D43" s="141"/>
    </row>
    <row r="44" spans="2:4" ht="15.75" customHeight="1" x14ac:dyDescent="0.25">
      <c r="B44" s="140"/>
      <c r="C44" s="141"/>
      <c r="D44" s="141"/>
    </row>
    <row r="45" spans="2:4" ht="9.9499999999999993" customHeight="1" x14ac:dyDescent="0.25">
      <c r="B45" s="69"/>
    </row>
    <row r="46" spans="2:4" x14ac:dyDescent="0.25">
      <c r="B46" s="69"/>
    </row>
    <row r="47" spans="2:4" x14ac:dyDescent="0.25">
      <c r="B47" s="69"/>
    </row>
    <row r="48" spans="2:4" x14ac:dyDescent="0.25">
      <c r="B48" s="69"/>
    </row>
    <row r="49" spans="2:10" x14ac:dyDescent="0.25">
      <c r="B49" s="69"/>
    </row>
    <row r="50" spans="2:10" ht="15.75" thickBot="1" x14ac:dyDescent="0.3">
      <c r="B50" s="67"/>
      <c r="C50" s="68"/>
      <c r="D50" s="68"/>
      <c r="E50" s="68"/>
      <c r="F50" s="68"/>
      <c r="G50" s="68"/>
      <c r="H50" s="68"/>
      <c r="I50" s="68"/>
      <c r="J50" s="68"/>
    </row>
  </sheetData>
  <mergeCells count="4">
    <mergeCell ref="B2:C5"/>
    <mergeCell ref="D2:D11"/>
    <mergeCell ref="E2:G2"/>
    <mergeCell ref="H2:J2"/>
  </mergeCells>
  <pageMargins left="0.25" right="0.25" top="0.75" bottom="0.75" header="0.3" footer="0.3"/>
  <pageSetup scale="69" orientation="landscape" r:id="rId1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9784E46-EC85-4B3E-A773-0C32ED2E0BDA}">
  <sheetPr>
    <pageSetUpPr fitToPage="1"/>
  </sheetPr>
  <dimension ref="B1:AI87"/>
  <sheetViews>
    <sheetView showGridLines="0" view="pageBreakPreview" zoomScale="70" zoomScaleNormal="90" zoomScaleSheetLayoutView="70" workbookViewId="0">
      <pane ySplit="15" topLeftCell="A16" activePane="bottomLeft" state="frozen"/>
      <selection pane="bottomLeft" activeCell="D5" sqref="D5"/>
    </sheetView>
  </sheetViews>
  <sheetFormatPr defaultRowHeight="15" x14ac:dyDescent="0.25"/>
  <cols>
    <col min="1" max="1" width="2.7109375" style="145" customWidth="1"/>
    <col min="2" max="26" width="12.7109375" style="145" customWidth="1"/>
    <col min="27" max="27" width="2.7109375" style="145" customWidth="1"/>
    <col min="28" max="34" width="12.7109375" style="145" customWidth="1"/>
    <col min="35" max="35" width="12.7109375" style="145" hidden="1" customWidth="1"/>
    <col min="36" max="37" width="12.7109375" style="145" customWidth="1"/>
    <col min="38" max="16384" width="9.140625" style="145"/>
  </cols>
  <sheetData>
    <row r="1" spans="2:26" ht="55.5" customHeight="1" x14ac:dyDescent="0.25">
      <c r="B1" s="191" t="s">
        <v>0</v>
      </c>
      <c r="C1" s="191"/>
      <c r="D1" s="191"/>
      <c r="E1" s="191"/>
      <c r="F1" s="191"/>
      <c r="G1" s="191"/>
      <c r="H1" s="191"/>
      <c r="I1" s="191"/>
      <c r="J1" s="191"/>
      <c r="K1" s="191"/>
      <c r="L1" s="191"/>
      <c r="M1" s="191"/>
      <c r="N1" s="191"/>
      <c r="O1" s="191"/>
      <c r="P1" s="191"/>
      <c r="Q1" s="191"/>
      <c r="R1" s="191"/>
      <c r="S1" s="191"/>
      <c r="T1" s="191"/>
      <c r="U1" s="191"/>
      <c r="V1" s="191"/>
      <c r="W1" s="191"/>
      <c r="X1" s="191"/>
      <c r="Y1" s="191"/>
      <c r="Z1" s="191"/>
    </row>
    <row r="2" spans="2:26" ht="15.75" thickBot="1" x14ac:dyDescent="0.3">
      <c r="B2" s="3" t="s">
        <v>1</v>
      </c>
      <c r="F2" s="3" t="s">
        <v>48</v>
      </c>
      <c r="G2" s="3"/>
      <c r="K2" s="3" t="s">
        <v>53</v>
      </c>
      <c r="O2" s="3" t="s">
        <v>108</v>
      </c>
      <c r="T2" s="70" t="s">
        <v>111</v>
      </c>
      <c r="V2" s="155" t="s">
        <v>49</v>
      </c>
      <c r="W2" s="155" t="s">
        <v>50</v>
      </c>
      <c r="X2" s="155" t="s">
        <v>51</v>
      </c>
      <c r="Y2" s="155" t="s">
        <v>52</v>
      </c>
    </row>
    <row r="3" spans="2:26" x14ac:dyDescent="0.25">
      <c r="B3" s="145" t="s">
        <v>2</v>
      </c>
      <c r="D3" s="32" t="s">
        <v>140</v>
      </c>
      <c r="E3" s="32"/>
      <c r="F3" s="145" t="s">
        <v>141</v>
      </c>
      <c r="I3" s="64">
        <v>5.0900386669421559E-2</v>
      </c>
      <c r="J3" s="64"/>
      <c r="K3" s="145" t="s">
        <v>55</v>
      </c>
      <c r="M3" s="64">
        <v>14.265599999999999</v>
      </c>
      <c r="O3" s="6" t="s">
        <v>56</v>
      </c>
      <c r="R3" s="64">
        <v>0.47</v>
      </c>
      <c r="T3" s="65" t="s">
        <v>54</v>
      </c>
      <c r="U3" s="66"/>
      <c r="V3" s="72">
        <v>140</v>
      </c>
      <c r="W3" s="105">
        <v>0</v>
      </c>
      <c r="X3" s="105">
        <v>0</v>
      </c>
      <c r="Y3" s="106">
        <v>0</v>
      </c>
    </row>
    <row r="4" spans="2:26" ht="15.75" thickBot="1" x14ac:dyDescent="0.3">
      <c r="B4" s="145" t="s">
        <v>3</v>
      </c>
      <c r="D4" s="32" t="s">
        <v>171</v>
      </c>
      <c r="E4" s="32"/>
      <c r="F4" s="145" t="s">
        <v>112</v>
      </c>
      <c r="I4" s="64">
        <v>8.2758852261050272E-2</v>
      </c>
      <c r="J4" s="64"/>
      <c r="K4" s="145" t="s">
        <v>58</v>
      </c>
      <c r="M4" s="64">
        <v>85.79</v>
      </c>
      <c r="O4" s="6" t="s">
        <v>59</v>
      </c>
      <c r="R4" s="64">
        <v>0.28699999999999998</v>
      </c>
      <c r="T4" s="67" t="s">
        <v>57</v>
      </c>
      <c r="U4" s="68"/>
      <c r="V4" s="47">
        <v>485</v>
      </c>
      <c r="W4" s="48">
        <v>0</v>
      </c>
      <c r="X4" s="48">
        <v>0</v>
      </c>
      <c r="Y4" s="107">
        <v>0</v>
      </c>
    </row>
    <row r="5" spans="2:26" x14ac:dyDescent="0.25">
      <c r="B5" s="145" t="s">
        <v>4</v>
      </c>
      <c r="D5" s="108" t="s">
        <v>174</v>
      </c>
      <c r="E5" s="108"/>
      <c r="F5" s="145" t="s">
        <v>64</v>
      </c>
      <c r="I5" s="158">
        <v>2.2387358516133817</v>
      </c>
      <c r="J5" s="64"/>
      <c r="K5" s="145" t="s">
        <v>61</v>
      </c>
      <c r="M5" s="64">
        <v>3</v>
      </c>
      <c r="O5" s="6" t="s">
        <v>62</v>
      </c>
      <c r="R5" s="64">
        <v>0.114</v>
      </c>
      <c r="T5" s="69" t="s">
        <v>60</v>
      </c>
      <c r="V5" s="146">
        <v>0</v>
      </c>
      <c r="W5" s="147">
        <v>0</v>
      </c>
      <c r="X5" s="147">
        <v>0</v>
      </c>
      <c r="Y5" s="99">
        <v>30</v>
      </c>
    </row>
    <row r="6" spans="2:26" x14ac:dyDescent="0.25">
      <c r="B6" s="145" t="s">
        <v>63</v>
      </c>
      <c r="D6" s="109">
        <v>1950</v>
      </c>
      <c r="E6" s="109"/>
      <c r="F6" s="145" t="s">
        <v>67</v>
      </c>
      <c r="I6" s="158">
        <v>2.4941107917102725</v>
      </c>
      <c r="J6" s="64"/>
      <c r="K6" s="145" t="s">
        <v>66</v>
      </c>
      <c r="M6" s="64">
        <v>262.81599999999997</v>
      </c>
      <c r="T6" s="69" t="s">
        <v>65</v>
      </c>
      <c r="V6" s="146">
        <v>0</v>
      </c>
      <c r="W6" s="147">
        <v>70</v>
      </c>
      <c r="X6" s="147">
        <v>24</v>
      </c>
      <c r="Y6" s="99">
        <v>35</v>
      </c>
    </row>
    <row r="7" spans="2:26" x14ac:dyDescent="0.25">
      <c r="B7" s="145" t="s">
        <v>61</v>
      </c>
      <c r="D7" s="110">
        <v>3</v>
      </c>
      <c r="E7" s="110"/>
      <c r="F7" s="145" t="s">
        <v>142</v>
      </c>
      <c r="I7" s="168">
        <v>5.974361948994087E-4</v>
      </c>
      <c r="J7" s="64"/>
      <c r="K7" s="145" t="s">
        <v>113</v>
      </c>
      <c r="M7" s="64">
        <v>0.11090033538535876</v>
      </c>
      <c r="O7" s="70" t="s">
        <v>114</v>
      </c>
      <c r="T7" s="69" t="s">
        <v>68</v>
      </c>
      <c r="V7" s="146">
        <v>0</v>
      </c>
      <c r="W7" s="147">
        <v>0</v>
      </c>
      <c r="X7" s="147">
        <v>0</v>
      </c>
      <c r="Y7" s="99">
        <v>30</v>
      </c>
    </row>
    <row r="8" spans="2:26" ht="15.75" thickBot="1" x14ac:dyDescent="0.3">
      <c r="B8" s="145" t="s">
        <v>70</v>
      </c>
      <c r="D8" s="32" t="s">
        <v>143</v>
      </c>
      <c r="E8" s="32"/>
      <c r="F8" s="145" t="s">
        <v>144</v>
      </c>
      <c r="I8" s="168">
        <v>5.1490519723298457E-4</v>
      </c>
      <c r="J8" s="64"/>
      <c r="K8" s="145" t="s">
        <v>69</v>
      </c>
      <c r="M8" s="64">
        <v>6.8208654405662955E-2</v>
      </c>
      <c r="O8" s="6" t="s">
        <v>72</v>
      </c>
      <c r="R8" s="71">
        <v>162</v>
      </c>
      <c r="T8" s="67" t="s">
        <v>71</v>
      </c>
      <c r="U8" s="68"/>
      <c r="V8" s="47">
        <v>0</v>
      </c>
      <c r="W8" s="48">
        <v>50</v>
      </c>
      <c r="X8" s="48">
        <v>0</v>
      </c>
      <c r="Y8" s="107">
        <v>25</v>
      </c>
    </row>
    <row r="9" spans="2:26" x14ac:dyDescent="0.25">
      <c r="B9" s="145" t="s">
        <v>73</v>
      </c>
      <c r="D9" s="32" t="s">
        <v>167</v>
      </c>
      <c r="E9" s="32"/>
      <c r="F9" s="145" t="s">
        <v>115</v>
      </c>
      <c r="I9" s="168">
        <v>4.4396208411963568E-4</v>
      </c>
      <c r="J9" s="111"/>
      <c r="K9" s="145" t="s">
        <v>75</v>
      </c>
      <c r="M9" s="64">
        <v>1.3400419695954753</v>
      </c>
      <c r="O9" s="6" t="s">
        <v>76</v>
      </c>
      <c r="R9" s="71">
        <v>3380</v>
      </c>
      <c r="T9" s="65" t="s">
        <v>74</v>
      </c>
      <c r="U9" s="66"/>
      <c r="V9" s="72"/>
      <c r="W9" s="73">
        <v>70</v>
      </c>
      <c r="X9" s="73">
        <v>24</v>
      </c>
      <c r="Y9" s="74">
        <v>30.310889132455355</v>
      </c>
    </row>
    <row r="10" spans="2:26" ht="15.75" thickBot="1" x14ac:dyDescent="0.3">
      <c r="B10" s="145" t="s">
        <v>77</v>
      </c>
      <c r="D10" s="32" t="s">
        <v>110</v>
      </c>
      <c r="E10" s="32"/>
      <c r="F10" s="145" t="s">
        <v>109</v>
      </c>
      <c r="I10" s="168">
        <v>9.4906490604197043E-3</v>
      </c>
      <c r="J10" s="155"/>
      <c r="K10" s="145" t="s">
        <v>168</v>
      </c>
      <c r="M10" s="158">
        <v>12.179956203744082</v>
      </c>
      <c r="O10" s="6"/>
      <c r="R10" s="71"/>
      <c r="T10" s="69" t="s">
        <v>78</v>
      </c>
      <c r="V10" s="146"/>
      <c r="W10" s="156">
        <v>50</v>
      </c>
      <c r="X10" s="147"/>
      <c r="Y10" s="148">
        <v>21.650635094610969</v>
      </c>
    </row>
    <row r="11" spans="2:26" ht="15.75" thickBot="1" x14ac:dyDescent="0.3">
      <c r="D11" s="6"/>
      <c r="E11" s="6"/>
      <c r="T11" s="76" t="s">
        <v>79</v>
      </c>
      <c r="U11" s="77"/>
      <c r="V11" s="192">
        <v>371.53155491270428</v>
      </c>
      <c r="W11" s="193"/>
      <c r="X11" s="193"/>
      <c r="Y11" s="194"/>
    </row>
    <row r="12" spans="2:26" ht="15.75" thickBot="1" x14ac:dyDescent="0.3">
      <c r="D12" s="6"/>
      <c r="E12" s="6"/>
      <c r="F12" s="112"/>
      <c r="G12" s="112"/>
      <c r="K12" s="64"/>
    </row>
    <row r="13" spans="2:26" ht="15.75" thickBot="1" x14ac:dyDescent="0.3">
      <c r="B13" s="184" t="s">
        <v>80</v>
      </c>
      <c r="C13" s="185"/>
      <c r="D13" s="186"/>
      <c r="E13" s="177"/>
      <c r="F13" s="78" t="s">
        <v>102</v>
      </c>
      <c r="G13" s="184" t="s">
        <v>116</v>
      </c>
      <c r="H13" s="185"/>
      <c r="I13" s="185"/>
      <c r="J13" s="185"/>
      <c r="K13" s="185"/>
      <c r="L13" s="185"/>
      <c r="M13" s="187"/>
      <c r="N13" s="189" t="s">
        <v>145</v>
      </c>
      <c r="O13" s="189"/>
      <c r="P13" s="189"/>
      <c r="Q13" s="189"/>
      <c r="R13" s="189"/>
      <c r="S13" s="190"/>
      <c r="T13" s="188" t="s">
        <v>146</v>
      </c>
      <c r="U13" s="189"/>
      <c r="V13" s="189"/>
      <c r="W13" s="189"/>
      <c r="X13" s="189"/>
      <c r="Y13" s="189"/>
      <c r="Z13" s="190"/>
    </row>
    <row r="14" spans="2:26" ht="69.75" customHeight="1" x14ac:dyDescent="0.25">
      <c r="B14" s="9" t="s">
        <v>81</v>
      </c>
      <c r="C14" s="10" t="s">
        <v>82</v>
      </c>
      <c r="D14" s="79" t="s">
        <v>83</v>
      </c>
      <c r="E14" s="41" t="s">
        <v>117</v>
      </c>
      <c r="F14" s="178" t="s">
        <v>47</v>
      </c>
      <c r="G14" s="9" t="s">
        <v>118</v>
      </c>
      <c r="H14" s="40" t="s">
        <v>119</v>
      </c>
      <c r="I14" s="40" t="s">
        <v>120</v>
      </c>
      <c r="J14" s="40" t="s">
        <v>121</v>
      </c>
      <c r="K14" s="40" t="s">
        <v>122</v>
      </c>
      <c r="L14" s="10" t="s">
        <v>123</v>
      </c>
      <c r="M14" s="11" t="s">
        <v>124</v>
      </c>
      <c r="N14" s="80" t="s">
        <v>82</v>
      </c>
      <c r="O14" s="10" t="s">
        <v>83</v>
      </c>
      <c r="P14" s="10" t="s">
        <v>147</v>
      </c>
      <c r="Q14" s="10" t="s">
        <v>125</v>
      </c>
      <c r="R14" s="10" t="s">
        <v>126</v>
      </c>
      <c r="S14" s="11" t="s">
        <v>148</v>
      </c>
      <c r="T14" s="9" t="s">
        <v>84</v>
      </c>
      <c r="U14" s="10" t="s">
        <v>85</v>
      </c>
      <c r="V14" s="10" t="s">
        <v>86</v>
      </c>
      <c r="W14" s="10" t="s">
        <v>87</v>
      </c>
      <c r="X14" s="10" t="s">
        <v>88</v>
      </c>
      <c r="Y14" s="10" t="s">
        <v>89</v>
      </c>
      <c r="Z14" s="11" t="s">
        <v>149</v>
      </c>
    </row>
    <row r="15" spans="2:26" ht="15.75" thickBot="1" x14ac:dyDescent="0.3">
      <c r="B15" s="13" t="s">
        <v>90</v>
      </c>
      <c r="C15" s="14" t="s">
        <v>91</v>
      </c>
      <c r="D15" s="81" t="s">
        <v>91</v>
      </c>
      <c r="E15" s="15" t="s">
        <v>127</v>
      </c>
      <c r="F15" s="82" t="s">
        <v>5</v>
      </c>
      <c r="G15" s="13" t="s">
        <v>128</v>
      </c>
      <c r="H15" s="14" t="s">
        <v>129</v>
      </c>
      <c r="I15" s="14" t="s">
        <v>129</v>
      </c>
      <c r="J15" s="14" t="s">
        <v>129</v>
      </c>
      <c r="K15" s="14" t="s">
        <v>92</v>
      </c>
      <c r="L15" s="127" t="s">
        <v>92</v>
      </c>
      <c r="M15" s="128" t="s">
        <v>92</v>
      </c>
      <c r="N15" s="83" t="s">
        <v>91</v>
      </c>
      <c r="O15" s="16" t="s">
        <v>91</v>
      </c>
      <c r="P15" s="14" t="s">
        <v>92</v>
      </c>
      <c r="Q15" s="14" t="s">
        <v>92</v>
      </c>
      <c r="R15" s="14" t="s">
        <v>92</v>
      </c>
      <c r="S15" s="15" t="s">
        <v>92</v>
      </c>
      <c r="T15" s="169"/>
      <c r="U15" s="14" t="s">
        <v>90</v>
      </c>
      <c r="V15" s="14" t="s">
        <v>90</v>
      </c>
      <c r="W15" s="14" t="s">
        <v>90</v>
      </c>
      <c r="X15" s="14" t="s">
        <v>6</v>
      </c>
      <c r="Y15" s="14" t="s">
        <v>6</v>
      </c>
      <c r="Z15" s="170"/>
    </row>
    <row r="16" spans="2:26" x14ac:dyDescent="0.25">
      <c r="B16" s="90">
        <v>1.4641278982162476</v>
      </c>
      <c r="C16" s="86">
        <v>0</v>
      </c>
      <c r="D16" s="84">
        <v>0</v>
      </c>
      <c r="E16" s="129">
        <v>34.966667175292969</v>
      </c>
      <c r="F16" s="85">
        <v>73.588161941899884</v>
      </c>
      <c r="G16" s="130"/>
      <c r="H16" s="153"/>
      <c r="I16" s="153"/>
      <c r="J16" s="153"/>
      <c r="K16" s="153"/>
      <c r="L16" s="153"/>
      <c r="M16" s="154"/>
      <c r="N16" s="87"/>
      <c r="O16" s="86"/>
      <c r="P16" s="86"/>
      <c r="Q16" s="149"/>
      <c r="R16" s="149"/>
      <c r="S16" s="88"/>
      <c r="T16" s="171"/>
      <c r="U16" s="89"/>
      <c r="V16" s="89"/>
      <c r="W16" s="89"/>
      <c r="X16" s="149"/>
      <c r="Y16" s="149"/>
      <c r="Z16" s="88"/>
    </row>
    <row r="17" spans="2:26" x14ac:dyDescent="0.25">
      <c r="B17" s="90">
        <v>1.4905421733856201</v>
      </c>
      <c r="C17" s="86">
        <v>8.4840721683576703E-5</v>
      </c>
      <c r="D17" s="84">
        <v>8.4840721683576703E-5</v>
      </c>
      <c r="E17" s="129">
        <v>35.549999237060547</v>
      </c>
      <c r="F17" s="85">
        <v>72.284067282615752</v>
      </c>
      <c r="G17" s="131"/>
      <c r="H17" s="149">
        <v>1.3400419695954753</v>
      </c>
      <c r="I17" s="149">
        <v>1.2028334947954846</v>
      </c>
      <c r="J17" s="149">
        <v>0.11090033538535876</v>
      </c>
      <c r="K17" s="89">
        <v>8.2758852261050272E-2</v>
      </c>
      <c r="L17" s="97">
        <v>1</v>
      </c>
      <c r="M17" s="172">
        <v>1</v>
      </c>
      <c r="N17" s="91">
        <v>0</v>
      </c>
      <c r="O17" s="86">
        <v>0</v>
      </c>
      <c r="P17" s="86">
        <v>0</v>
      </c>
      <c r="Q17" s="149">
        <v>0</v>
      </c>
      <c r="R17" s="149">
        <v>1</v>
      </c>
      <c r="S17" s="92">
        <v>0</v>
      </c>
      <c r="T17" s="171">
        <v>1.4405854414196824E-4</v>
      </c>
      <c r="U17" s="89">
        <v>0.28083643827942328</v>
      </c>
      <c r="V17" s="89">
        <v>9.6286778838659409E-2</v>
      </c>
      <c r="W17" s="89">
        <v>0.12160574492916057</v>
      </c>
      <c r="X17" s="149">
        <v>1.1044129595258219</v>
      </c>
      <c r="Y17" s="149">
        <v>0.80567830653932915</v>
      </c>
      <c r="Z17" s="99">
        <v>0</v>
      </c>
    </row>
    <row r="18" spans="2:26" x14ac:dyDescent="0.25">
      <c r="B18" s="90">
        <v>1.7212212085723877</v>
      </c>
      <c r="C18" s="86">
        <v>6.1998993624001741E-4</v>
      </c>
      <c r="D18" s="84">
        <v>7.0483065792359412E-4</v>
      </c>
      <c r="E18" s="129">
        <v>36.266666412353516</v>
      </c>
      <c r="F18" s="85">
        <v>62.596363031874866</v>
      </c>
      <c r="G18" s="131"/>
      <c r="H18" s="149">
        <v>1.3400419695954753</v>
      </c>
      <c r="I18" s="149">
        <v>1.2028334947954846</v>
      </c>
      <c r="J18" s="149">
        <v>0.11090033538535876</v>
      </c>
      <c r="K18" s="89">
        <v>8.2758852261050272E-2</v>
      </c>
      <c r="L18" s="97">
        <v>1</v>
      </c>
      <c r="M18" s="172">
        <v>1</v>
      </c>
      <c r="N18" s="91">
        <v>0</v>
      </c>
      <c r="O18" s="86">
        <v>0</v>
      </c>
      <c r="P18" s="86">
        <v>0</v>
      </c>
      <c r="Q18" s="149">
        <v>0</v>
      </c>
      <c r="R18" s="149">
        <v>1</v>
      </c>
      <c r="S18" s="92">
        <v>0</v>
      </c>
      <c r="T18" s="171">
        <v>1.6635371438578951E-4</v>
      </c>
      <c r="U18" s="89">
        <v>0.32429999151329253</v>
      </c>
      <c r="V18" s="89">
        <v>0.11118856851884315</v>
      </c>
      <c r="W18" s="89">
        <v>0.14042601554879461</v>
      </c>
      <c r="X18" s="149">
        <v>1.275337045276993</v>
      </c>
      <c r="Y18" s="149">
        <v>0.93036882811190502</v>
      </c>
      <c r="Z18" s="99">
        <v>0</v>
      </c>
    </row>
    <row r="19" spans="2:26" x14ac:dyDescent="0.25">
      <c r="B19" s="90">
        <v>2.0056202411651611</v>
      </c>
      <c r="C19" s="86">
        <v>6.7219958873465657E-4</v>
      </c>
      <c r="D19" s="84">
        <v>1.3770302466582507E-3</v>
      </c>
      <c r="E19" s="129">
        <v>37.016666412353516</v>
      </c>
      <c r="F19" s="85">
        <v>53.719972037284741</v>
      </c>
      <c r="G19" s="131"/>
      <c r="H19" s="149">
        <v>1.3400419695954753</v>
      </c>
      <c r="I19" s="149">
        <v>1.2028334947954846</v>
      </c>
      <c r="J19" s="149">
        <v>0.11090033538535876</v>
      </c>
      <c r="K19" s="89">
        <v>8.2758852261050272E-2</v>
      </c>
      <c r="L19" s="97">
        <v>1</v>
      </c>
      <c r="M19" s="172">
        <v>1</v>
      </c>
      <c r="N19" s="91">
        <v>0</v>
      </c>
      <c r="O19" s="86">
        <v>0</v>
      </c>
      <c r="P19" s="86">
        <v>0</v>
      </c>
      <c r="Q19" s="149">
        <v>0</v>
      </c>
      <c r="R19" s="149">
        <v>1</v>
      </c>
      <c r="S19" s="92">
        <v>0</v>
      </c>
      <c r="T19" s="171">
        <v>1.9384108186367615E-4</v>
      </c>
      <c r="U19" s="89">
        <v>0.37788552804738307</v>
      </c>
      <c r="V19" s="89">
        <v>0.1295607524733885</v>
      </c>
      <c r="W19" s="89">
        <v>0.16362923350576539</v>
      </c>
      <c r="X19" s="149">
        <v>1.4860666833324054</v>
      </c>
      <c r="Y19" s="149">
        <v>1.0840978263654435</v>
      </c>
      <c r="Z19" s="99">
        <v>0</v>
      </c>
    </row>
    <row r="20" spans="2:26" x14ac:dyDescent="0.25">
      <c r="B20" s="90">
        <v>2.33677077293396</v>
      </c>
      <c r="C20" s="86">
        <v>6.5914704464375973E-4</v>
      </c>
      <c r="D20" s="84">
        <v>2.0361772913020104E-3</v>
      </c>
      <c r="E20" s="129">
        <v>37.816665649414063</v>
      </c>
      <c r="F20" s="85">
        <v>46.106998340266344</v>
      </c>
      <c r="G20" s="131"/>
      <c r="H20" s="149">
        <v>1.3400419695954753</v>
      </c>
      <c r="I20" s="149">
        <v>1.2028334947954846</v>
      </c>
      <c r="J20" s="149">
        <v>0.11090033538535876</v>
      </c>
      <c r="K20" s="89">
        <v>8.2758852261050272E-2</v>
      </c>
      <c r="L20" s="97">
        <v>1</v>
      </c>
      <c r="M20" s="172">
        <v>1</v>
      </c>
      <c r="N20" s="91">
        <v>0</v>
      </c>
      <c r="O20" s="86">
        <v>0</v>
      </c>
      <c r="P20" s="86">
        <v>0</v>
      </c>
      <c r="Q20" s="149">
        <v>0</v>
      </c>
      <c r="R20" s="149">
        <v>1</v>
      </c>
      <c r="S20" s="92">
        <v>0</v>
      </c>
      <c r="T20" s="171">
        <v>2.258472221623602E-4</v>
      </c>
      <c r="U20" s="89">
        <v>0.44028023360331231</v>
      </c>
      <c r="V20" s="89">
        <v>0.15095322294970706</v>
      </c>
      <c r="W20" s="89">
        <v>0.19064693354230777</v>
      </c>
      <c r="X20" s="149">
        <v>1.7314391209119024</v>
      </c>
      <c r="Y20" s="149">
        <v>1.263099030829175</v>
      </c>
      <c r="Z20" s="99">
        <v>0</v>
      </c>
    </row>
    <row r="21" spans="2:26" x14ac:dyDescent="0.25">
      <c r="B21" s="90">
        <v>2.7244770526885986</v>
      </c>
      <c r="C21" s="86">
        <v>8.0272392369806767E-4</v>
      </c>
      <c r="D21" s="84">
        <v>2.8389012150000781E-3</v>
      </c>
      <c r="E21" s="129">
        <v>38.650001525878906</v>
      </c>
      <c r="F21" s="85">
        <v>39.545589237334859</v>
      </c>
      <c r="G21" s="131"/>
      <c r="H21" s="149">
        <v>1.3400419695954753</v>
      </c>
      <c r="I21" s="149">
        <v>1.2028334947954846</v>
      </c>
      <c r="J21" s="149">
        <v>0.11090033538535876</v>
      </c>
      <c r="K21" s="89">
        <v>8.2758852261050272E-2</v>
      </c>
      <c r="L21" s="97">
        <v>1</v>
      </c>
      <c r="M21" s="172">
        <v>1</v>
      </c>
      <c r="N21" s="91">
        <v>0</v>
      </c>
      <c r="O21" s="86">
        <v>0</v>
      </c>
      <c r="P21" s="86">
        <v>0</v>
      </c>
      <c r="Q21" s="149">
        <v>0</v>
      </c>
      <c r="R21" s="149">
        <v>1</v>
      </c>
      <c r="S21" s="92">
        <v>0</v>
      </c>
      <c r="T21" s="171">
        <v>2.6331982145717266E-4</v>
      </c>
      <c r="U21" s="89">
        <v>0.51333158492514852</v>
      </c>
      <c r="V21" s="89">
        <v>0.17599940054576521</v>
      </c>
      <c r="W21" s="89">
        <v>0.22227909655505382</v>
      </c>
      <c r="X21" s="149">
        <v>2.0187197159977752</v>
      </c>
      <c r="Y21" s="149">
        <v>1.4726725797032951</v>
      </c>
      <c r="Z21" s="99">
        <v>0</v>
      </c>
    </row>
    <row r="22" spans="2:26" x14ac:dyDescent="0.25">
      <c r="B22" s="90">
        <v>3.1718177795410156</v>
      </c>
      <c r="C22" s="86">
        <v>6.8525201641023159E-4</v>
      </c>
      <c r="D22" s="84">
        <v>3.5241532314103097E-3</v>
      </c>
      <c r="E22" s="129">
        <v>39.483333587646484</v>
      </c>
      <c r="F22" s="85">
        <v>33.968089039526546</v>
      </c>
      <c r="G22" s="131"/>
      <c r="H22" s="149">
        <v>1.3400419695954753</v>
      </c>
      <c r="I22" s="149">
        <v>1.2028334947954846</v>
      </c>
      <c r="J22" s="149">
        <v>0.11090033538535876</v>
      </c>
      <c r="K22" s="89">
        <v>8.2758852261050272E-2</v>
      </c>
      <c r="L22" s="97">
        <v>1</v>
      </c>
      <c r="M22" s="172">
        <v>1</v>
      </c>
      <c r="N22" s="91">
        <v>0</v>
      </c>
      <c r="O22" s="86">
        <v>0</v>
      </c>
      <c r="P22" s="86">
        <v>0</v>
      </c>
      <c r="Q22" s="149">
        <v>0</v>
      </c>
      <c r="R22" s="149">
        <v>1</v>
      </c>
      <c r="S22" s="92">
        <v>0</v>
      </c>
      <c r="T22" s="171">
        <v>3.0655647084758248E-4</v>
      </c>
      <c r="U22" s="89">
        <v>0.59761972409982078</v>
      </c>
      <c r="V22" s="89">
        <v>0.20489819111993857</v>
      </c>
      <c r="W22" s="89">
        <v>0.25877693143654606</v>
      </c>
      <c r="X22" s="149">
        <v>2.3501899262352501</v>
      </c>
      <c r="Y22" s="149">
        <v>1.7144828150404698</v>
      </c>
      <c r="Z22" s="99">
        <v>0</v>
      </c>
    </row>
    <row r="23" spans="2:26" x14ac:dyDescent="0.25">
      <c r="B23" s="90">
        <v>3.6934590339660645</v>
      </c>
      <c r="C23" s="86">
        <v>6.3956831581890583E-4</v>
      </c>
      <c r="D23" s="84">
        <v>4.1637215472292155E-3</v>
      </c>
      <c r="E23" s="129">
        <v>40.349998474121094</v>
      </c>
      <c r="F23" s="85">
        <v>29.170559050032701</v>
      </c>
      <c r="G23" s="131"/>
      <c r="H23" s="149">
        <v>1.3400419695954753</v>
      </c>
      <c r="I23" s="149">
        <v>1.2028334947954846</v>
      </c>
      <c r="J23" s="149">
        <v>0.11090033538535876</v>
      </c>
      <c r="K23" s="89">
        <v>8.2758852261050272E-2</v>
      </c>
      <c r="L23" s="97">
        <v>1</v>
      </c>
      <c r="M23" s="172">
        <v>1</v>
      </c>
      <c r="N23" s="91">
        <v>0</v>
      </c>
      <c r="O23" s="86">
        <v>0</v>
      </c>
      <c r="P23" s="86">
        <v>0</v>
      </c>
      <c r="Q23" s="149">
        <v>0</v>
      </c>
      <c r="R23" s="149">
        <v>1</v>
      </c>
      <c r="S23" s="92">
        <v>0</v>
      </c>
      <c r="T23" s="171">
        <v>3.5697421772182427E-4</v>
      </c>
      <c r="U23" s="89">
        <v>0.69590712900571716</v>
      </c>
      <c r="V23" s="89">
        <v>0.23859672994481734</v>
      </c>
      <c r="W23" s="89">
        <v>0.30133662619682289</v>
      </c>
      <c r="X23" s="149">
        <v>2.7367134286741686</v>
      </c>
      <c r="Y23" s="149">
        <v>1.9964548782950908</v>
      </c>
      <c r="Z23" s="99">
        <v>0</v>
      </c>
    </row>
    <row r="24" spans="2:26" x14ac:dyDescent="0.25">
      <c r="B24" s="90">
        <v>4.3030128479003906</v>
      </c>
      <c r="C24" s="86">
        <v>6.1999028548598289E-4</v>
      </c>
      <c r="D24" s="84">
        <v>4.7837118327151984E-3</v>
      </c>
      <c r="E24" s="129">
        <v>41.216667175292969</v>
      </c>
      <c r="F24" s="85">
        <v>25.038443203718789</v>
      </c>
      <c r="G24" s="131"/>
      <c r="H24" s="149">
        <v>1.3400419695954753</v>
      </c>
      <c r="I24" s="149">
        <v>1.2028334947954846</v>
      </c>
      <c r="J24" s="149">
        <v>0.11090033538535876</v>
      </c>
      <c r="K24" s="89">
        <v>8.2758852261050272E-2</v>
      </c>
      <c r="L24" s="97">
        <v>1</v>
      </c>
      <c r="M24" s="172">
        <v>1</v>
      </c>
      <c r="N24" s="91">
        <v>0</v>
      </c>
      <c r="O24" s="86">
        <v>0</v>
      </c>
      <c r="P24" s="86">
        <v>0</v>
      </c>
      <c r="Q24" s="149">
        <v>0</v>
      </c>
      <c r="R24" s="149">
        <v>1</v>
      </c>
      <c r="S24" s="92">
        <v>0</v>
      </c>
      <c r="T24" s="171">
        <v>4.1588598031714339E-4</v>
      </c>
      <c r="U24" s="89">
        <v>0.81075328185679596</v>
      </c>
      <c r="V24" s="89">
        <v>0.27797255377947289</v>
      </c>
      <c r="W24" s="89">
        <v>0.35106646914479528</v>
      </c>
      <c r="X24" s="149">
        <v>3.1883556028076248</v>
      </c>
      <c r="Y24" s="149">
        <v>2.3259315463104806</v>
      </c>
      <c r="Z24" s="99">
        <v>0</v>
      </c>
    </row>
    <row r="25" spans="2:26" x14ac:dyDescent="0.25">
      <c r="B25" s="90">
        <v>5.0085000991821289</v>
      </c>
      <c r="C25" s="86">
        <v>6.7872554063796997E-4</v>
      </c>
      <c r="D25" s="84">
        <v>5.4624373733531684E-3</v>
      </c>
      <c r="E25" s="129">
        <v>42.099998474121094</v>
      </c>
      <c r="F25" s="85">
        <v>21.512217896679125</v>
      </c>
      <c r="G25" s="131"/>
      <c r="H25" s="149">
        <v>1.3400419695954753</v>
      </c>
      <c r="I25" s="149">
        <v>1.2028334947954846</v>
      </c>
      <c r="J25" s="149">
        <v>0.11090033538535876</v>
      </c>
      <c r="K25" s="89">
        <v>8.2758852261050272E-2</v>
      </c>
      <c r="L25" s="97">
        <v>1</v>
      </c>
      <c r="M25" s="172">
        <v>1</v>
      </c>
      <c r="N25" s="91">
        <v>0</v>
      </c>
      <c r="O25" s="86">
        <v>0</v>
      </c>
      <c r="P25" s="86">
        <v>0</v>
      </c>
      <c r="Q25" s="149">
        <v>0</v>
      </c>
      <c r="R25" s="149">
        <v>1</v>
      </c>
      <c r="S25" s="92">
        <v>0</v>
      </c>
      <c r="T25" s="171">
        <v>4.8405689954456982E-4</v>
      </c>
      <c r="U25" s="89">
        <v>0.94364979461897969</v>
      </c>
      <c r="V25" s="89">
        <v>0.32353707244079305</v>
      </c>
      <c r="W25" s="89">
        <v>0.40861234720800227</v>
      </c>
      <c r="X25" s="149">
        <v>3.7109823383892455</v>
      </c>
      <c r="Y25" s="149">
        <v>2.7071920337429747</v>
      </c>
      <c r="Z25" s="99">
        <v>0</v>
      </c>
    </row>
    <row r="26" spans="2:26" x14ac:dyDescent="0.25">
      <c r="B26" s="90">
        <v>5.8338241577148438</v>
      </c>
      <c r="C26" s="86">
        <v>6.7872600629925728E-4</v>
      </c>
      <c r="D26" s="84">
        <v>6.1411633796524256E-3</v>
      </c>
      <c r="E26" s="129">
        <v>43</v>
      </c>
      <c r="F26" s="85">
        <v>18.470631066445193</v>
      </c>
      <c r="G26" s="131"/>
      <c r="H26" s="149">
        <v>1.3400419695954753</v>
      </c>
      <c r="I26" s="149">
        <v>1.2028334947954846</v>
      </c>
      <c r="J26" s="149">
        <v>0.11090033538535876</v>
      </c>
      <c r="K26" s="89">
        <v>8.2758852261050272E-2</v>
      </c>
      <c r="L26" s="97">
        <v>1</v>
      </c>
      <c r="M26" s="172">
        <v>1</v>
      </c>
      <c r="N26" s="91">
        <v>0</v>
      </c>
      <c r="O26" s="86">
        <v>0</v>
      </c>
      <c r="P26" s="86">
        <v>0</v>
      </c>
      <c r="Q26" s="149">
        <v>0</v>
      </c>
      <c r="R26" s="149">
        <v>1</v>
      </c>
      <c r="S26" s="92">
        <v>0</v>
      </c>
      <c r="T26" s="171">
        <v>5.6376728331230684E-4</v>
      </c>
      <c r="U26" s="89">
        <v>1.0990420374362921</v>
      </c>
      <c r="V26" s="89">
        <v>0.37681441283530015</v>
      </c>
      <c r="W26" s="89">
        <v>0.47589916212341848</v>
      </c>
      <c r="X26" s="149">
        <v>4.3220754281202503</v>
      </c>
      <c r="Y26" s="149">
        <v>3.1529894516614942</v>
      </c>
      <c r="Z26" s="99">
        <v>0</v>
      </c>
    </row>
    <row r="27" spans="2:26" x14ac:dyDescent="0.25">
      <c r="B27" s="90">
        <v>6.7899231910705566</v>
      </c>
      <c r="C27" s="86">
        <v>7.8314496204257011E-4</v>
      </c>
      <c r="D27" s="84">
        <v>6.9243083416949958E-3</v>
      </c>
      <c r="E27" s="129">
        <v>43.933334350585938</v>
      </c>
      <c r="F27" s="85">
        <v>15.873601869542455</v>
      </c>
      <c r="G27" s="131"/>
      <c r="H27" s="149">
        <v>1.3400419695954753</v>
      </c>
      <c r="I27" s="149">
        <v>1.2028334947954846</v>
      </c>
      <c r="J27" s="149">
        <v>0.11090033538535876</v>
      </c>
      <c r="K27" s="89">
        <v>8.2758852261050272E-2</v>
      </c>
      <c r="L27" s="97">
        <v>1</v>
      </c>
      <c r="M27" s="172">
        <v>1</v>
      </c>
      <c r="N27" s="91">
        <v>0</v>
      </c>
      <c r="O27" s="86">
        <v>0</v>
      </c>
      <c r="P27" s="86">
        <v>0</v>
      </c>
      <c r="Q27" s="149">
        <v>0</v>
      </c>
      <c r="R27" s="149">
        <v>1</v>
      </c>
      <c r="S27" s="92">
        <v>0</v>
      </c>
      <c r="T27" s="171">
        <v>6.5600344414420281E-4</v>
      </c>
      <c r="U27" s="89">
        <v>1.278852787592633</v>
      </c>
      <c r="V27" s="89">
        <v>0.43846381288890274</v>
      </c>
      <c r="W27" s="89">
        <v>0.5537595008778825</v>
      </c>
      <c r="X27" s="149">
        <v>5.029196355701365</v>
      </c>
      <c r="Y27" s="149">
        <v>3.6688399644050951</v>
      </c>
      <c r="Z27" s="99">
        <v>0</v>
      </c>
    </row>
    <row r="28" spans="2:26" x14ac:dyDescent="0.25">
      <c r="B28" s="90">
        <v>7.9036974906921387</v>
      </c>
      <c r="C28" s="86">
        <v>8.0272369086742401E-4</v>
      </c>
      <c r="D28" s="84">
        <v>7.7270320325624198E-3</v>
      </c>
      <c r="E28" s="129">
        <v>44.900001525878906</v>
      </c>
      <c r="F28" s="85">
        <v>13.64371058452665</v>
      </c>
      <c r="G28" s="131"/>
      <c r="H28" s="149">
        <v>1.3400419695954753</v>
      </c>
      <c r="I28" s="149">
        <v>1.2028334947954846</v>
      </c>
      <c r="J28" s="149">
        <v>0.11090033538535876</v>
      </c>
      <c r="K28" s="89">
        <v>8.2758852261050272E-2</v>
      </c>
      <c r="L28" s="97">
        <v>1</v>
      </c>
      <c r="M28" s="172">
        <v>1</v>
      </c>
      <c r="N28" s="91">
        <v>0</v>
      </c>
      <c r="O28" s="86">
        <v>0</v>
      </c>
      <c r="P28" s="86">
        <v>0</v>
      </c>
      <c r="Q28" s="149">
        <v>0</v>
      </c>
      <c r="R28" s="149">
        <v>1</v>
      </c>
      <c r="S28" s="92">
        <v>0</v>
      </c>
      <c r="T28" s="171">
        <v>7.6321887897587459E-4</v>
      </c>
      <c r="U28" s="89">
        <v>1.4878650403961409</v>
      </c>
      <c r="V28" s="89">
        <v>0.51012515670724834</v>
      </c>
      <c r="W28" s="89">
        <v>0.64426446119290903</v>
      </c>
      <c r="X28" s="149">
        <v>5.8511546532432499</v>
      </c>
      <c r="Y28" s="149">
        <v>4.2684652798249951</v>
      </c>
      <c r="Z28" s="99">
        <v>0</v>
      </c>
    </row>
    <row r="29" spans="2:26" x14ac:dyDescent="0.25">
      <c r="B29" s="90">
        <v>9.2001838684082031</v>
      </c>
      <c r="C29" s="86">
        <v>7.8314496204257011E-4</v>
      </c>
      <c r="D29" s="84">
        <v>8.5101769946049899E-3</v>
      </c>
      <c r="E29" s="129">
        <v>45.883335113525391</v>
      </c>
      <c r="F29" s="85">
        <v>11.732141916400288</v>
      </c>
      <c r="G29" s="131"/>
      <c r="H29" s="149">
        <v>1.3400419695954753</v>
      </c>
      <c r="I29" s="149">
        <v>1.2028334947954846</v>
      </c>
      <c r="J29" s="149">
        <v>0.11090033538535876</v>
      </c>
      <c r="K29" s="89">
        <v>8.2758852261050272E-2</v>
      </c>
      <c r="L29" s="97">
        <v>1</v>
      </c>
      <c r="M29" s="172">
        <v>1</v>
      </c>
      <c r="N29" s="91">
        <v>0</v>
      </c>
      <c r="O29" s="86">
        <v>0</v>
      </c>
      <c r="P29" s="86">
        <v>0</v>
      </c>
      <c r="Q29" s="149">
        <v>0</v>
      </c>
      <c r="R29" s="149">
        <v>1</v>
      </c>
      <c r="S29" s="92">
        <v>0</v>
      </c>
      <c r="T29" s="171">
        <v>8.8757343472271194E-4</v>
      </c>
      <c r="U29" s="89">
        <v>1.7302893320462442</v>
      </c>
      <c r="V29" s="89">
        <v>0.59324205670156949</v>
      </c>
      <c r="W29" s="89">
        <v>0.74923725872462765</v>
      </c>
      <c r="X29" s="149">
        <v>6.8045086091706235</v>
      </c>
      <c r="Y29" s="149">
        <v>4.9639448050507013</v>
      </c>
      <c r="Z29" s="99">
        <v>0</v>
      </c>
    </row>
    <row r="30" spans="2:26" x14ac:dyDescent="0.25">
      <c r="B30" s="90">
        <v>10.705310821533203</v>
      </c>
      <c r="C30" s="86">
        <v>8.9409109205007553E-4</v>
      </c>
      <c r="D30" s="84">
        <v>9.4042680866550654E-3</v>
      </c>
      <c r="E30" s="129">
        <v>46.916667938232422</v>
      </c>
      <c r="F30" s="85">
        <v>10.098378966537366</v>
      </c>
      <c r="G30" s="131"/>
      <c r="H30" s="149">
        <v>1.3400419695954753</v>
      </c>
      <c r="I30" s="149">
        <v>1.2028334947954846</v>
      </c>
      <c r="J30" s="149">
        <v>0.11090033538535876</v>
      </c>
      <c r="K30" s="89">
        <v>8.2758852261050272E-2</v>
      </c>
      <c r="L30" s="97">
        <v>1</v>
      </c>
      <c r="M30" s="172">
        <v>1</v>
      </c>
      <c r="N30" s="91">
        <v>0</v>
      </c>
      <c r="O30" s="86">
        <v>0</v>
      </c>
      <c r="P30" s="86">
        <v>0</v>
      </c>
      <c r="Q30" s="149">
        <v>0</v>
      </c>
      <c r="R30" s="149">
        <v>1</v>
      </c>
      <c r="S30" s="92">
        <v>0</v>
      </c>
      <c r="T30" s="171">
        <v>1.0311692135836199E-3</v>
      </c>
      <c r="U30" s="89">
        <v>2.0102236276997898</v>
      </c>
      <c r="V30" s="89">
        <v>0.68921952949707088</v>
      </c>
      <c r="W30" s="89">
        <v>0.87045236443786489</v>
      </c>
      <c r="X30" s="149">
        <v>7.905373816796927</v>
      </c>
      <c r="Y30" s="149">
        <v>5.7670349974993975</v>
      </c>
      <c r="Z30" s="99">
        <v>0</v>
      </c>
    </row>
    <row r="31" spans="2:26" x14ac:dyDescent="0.25">
      <c r="B31" s="90">
        <v>12.461616516113281</v>
      </c>
      <c r="C31" s="86">
        <v>9.7893085330724716E-4</v>
      </c>
      <c r="D31" s="84">
        <v>1.0383198939962313E-2</v>
      </c>
      <c r="E31" s="129">
        <v>47.983333587646484</v>
      </c>
      <c r="F31" s="85">
        <v>8.6955376002015612</v>
      </c>
      <c r="G31" s="131"/>
      <c r="H31" s="149">
        <v>1.3400419695954753</v>
      </c>
      <c r="I31" s="149">
        <v>1.2028334947954846</v>
      </c>
      <c r="J31" s="149">
        <v>0.11090033538535876</v>
      </c>
      <c r="K31" s="89">
        <v>8.2758852261050272E-2</v>
      </c>
      <c r="L31" s="97">
        <v>1</v>
      </c>
      <c r="M31" s="172">
        <v>1</v>
      </c>
      <c r="N31" s="91">
        <v>0</v>
      </c>
      <c r="O31" s="86">
        <v>0</v>
      </c>
      <c r="P31" s="86">
        <v>0</v>
      </c>
      <c r="Q31" s="149">
        <v>0</v>
      </c>
      <c r="R31" s="149">
        <v>1</v>
      </c>
      <c r="S31" s="92">
        <v>0</v>
      </c>
      <c r="T31" s="171">
        <v>1.1975265907828781E-3</v>
      </c>
      <c r="U31" s="89">
        <v>2.3345307597231768</v>
      </c>
      <c r="V31" s="89">
        <v>0.80041054619080343</v>
      </c>
      <c r="W31" s="89">
        <v>1.0108814719182282</v>
      </c>
      <c r="X31" s="149">
        <v>9.180738942731594</v>
      </c>
      <c r="Y31" s="149">
        <v>6.6974243106812441</v>
      </c>
      <c r="Z31" s="99">
        <v>0</v>
      </c>
    </row>
    <row r="32" spans="2:26" x14ac:dyDescent="0.25">
      <c r="B32" s="90">
        <v>14.500537872314453</v>
      </c>
      <c r="C32" s="86">
        <v>9.0714357793331146E-4</v>
      </c>
      <c r="D32" s="84">
        <v>1.1290342517895624E-2</v>
      </c>
      <c r="E32" s="129">
        <v>49.099998474121094</v>
      </c>
      <c r="F32" s="85">
        <v>7.4971310683146068</v>
      </c>
      <c r="G32" s="131"/>
      <c r="H32" s="149">
        <v>1.3400419695954753</v>
      </c>
      <c r="I32" s="149">
        <v>1.2028334947954846</v>
      </c>
      <c r="J32" s="149">
        <v>0.11090033538535876</v>
      </c>
      <c r="K32" s="89">
        <v>8.2758852261050272E-2</v>
      </c>
      <c r="L32" s="97">
        <v>1</v>
      </c>
      <c r="M32" s="172">
        <v>1</v>
      </c>
      <c r="N32" s="91">
        <v>0</v>
      </c>
      <c r="O32" s="86">
        <v>0</v>
      </c>
      <c r="P32" s="86">
        <v>0</v>
      </c>
      <c r="Q32" s="149">
        <v>0</v>
      </c>
      <c r="R32" s="149">
        <v>1</v>
      </c>
      <c r="S32" s="92">
        <v>0</v>
      </c>
      <c r="T32" s="171">
        <v>1.3889496398699925E-3</v>
      </c>
      <c r="U32" s="89">
        <v>2.7077024284388753</v>
      </c>
      <c r="V32" s="89">
        <v>0.92835511832189999</v>
      </c>
      <c r="W32" s="89">
        <v>1.172469544458441</v>
      </c>
      <c r="X32" s="149">
        <v>10.648267977006814</v>
      </c>
      <c r="Y32" s="149">
        <v>7.7679987701115278</v>
      </c>
      <c r="Z32" s="99">
        <v>0</v>
      </c>
    </row>
    <row r="33" spans="2:26" x14ac:dyDescent="0.25">
      <c r="B33" s="90">
        <v>16.873447418212891</v>
      </c>
      <c r="C33" s="86">
        <v>9.5935352146625519E-4</v>
      </c>
      <c r="D33" s="84">
        <v>1.2249696039361879E-2</v>
      </c>
      <c r="E33" s="129">
        <v>50.266666412353516</v>
      </c>
      <c r="F33" s="85">
        <v>6.4698195155016434</v>
      </c>
      <c r="G33" s="131"/>
      <c r="H33" s="149">
        <v>1.3400419695954753</v>
      </c>
      <c r="I33" s="149">
        <v>1.2028334947954846</v>
      </c>
      <c r="J33" s="149">
        <v>0.11090033538535876</v>
      </c>
      <c r="K33" s="89">
        <v>8.2758852261050272E-2</v>
      </c>
      <c r="L33" s="97">
        <v>1</v>
      </c>
      <c r="M33" s="172">
        <v>1</v>
      </c>
      <c r="N33" s="91">
        <v>0</v>
      </c>
      <c r="O33" s="86">
        <v>0</v>
      </c>
      <c r="P33" s="86">
        <v>0</v>
      </c>
      <c r="Q33" s="149">
        <v>0</v>
      </c>
      <c r="R33" s="149">
        <v>1</v>
      </c>
      <c r="S33" s="92">
        <v>0</v>
      </c>
      <c r="T33" s="171">
        <v>1.6094942791593952E-3</v>
      </c>
      <c r="U33" s="89">
        <v>3.1376454863016408</v>
      </c>
      <c r="V33" s="89">
        <v>1.0757641667319913</v>
      </c>
      <c r="W33" s="89">
        <v>1.3586403496034001</v>
      </c>
      <c r="X33" s="149">
        <v>12.339055283208697</v>
      </c>
      <c r="Y33" s="149">
        <v>9.0014419688981508</v>
      </c>
      <c r="Z33" s="99">
        <v>0</v>
      </c>
    </row>
    <row r="34" spans="2:26" x14ac:dyDescent="0.25">
      <c r="B34" s="90">
        <v>19.633249282836914</v>
      </c>
      <c r="C34" s="86">
        <v>1.005035825073719E-3</v>
      </c>
      <c r="D34" s="84">
        <v>1.3254731864435598E-2</v>
      </c>
      <c r="E34" s="129">
        <v>51.533332824707031</v>
      </c>
      <c r="F34" s="85">
        <v>5.5886575572403228</v>
      </c>
      <c r="G34" s="131"/>
      <c r="H34" s="149">
        <v>1.3400419695954753</v>
      </c>
      <c r="I34" s="149">
        <v>1.2028334947954846</v>
      </c>
      <c r="J34" s="149">
        <v>0.11090033538535876</v>
      </c>
      <c r="K34" s="89">
        <v>8.2758852261050272E-2</v>
      </c>
      <c r="L34" s="97">
        <v>1</v>
      </c>
      <c r="M34" s="172">
        <v>1</v>
      </c>
      <c r="N34" s="91">
        <v>0</v>
      </c>
      <c r="O34" s="86">
        <v>0</v>
      </c>
      <c r="P34" s="86">
        <v>0</v>
      </c>
      <c r="Q34" s="149">
        <v>0</v>
      </c>
      <c r="R34" s="149">
        <v>1</v>
      </c>
      <c r="S34" s="92">
        <v>0</v>
      </c>
      <c r="T34" s="171">
        <v>1.8632627586750385E-3</v>
      </c>
      <c r="U34" s="89">
        <v>3.6323571076028021</v>
      </c>
      <c r="V34" s="89">
        <v>1.2453795797495322</v>
      </c>
      <c r="W34" s="89">
        <v>1.5728567654004963</v>
      </c>
      <c r="X34" s="149">
        <v>14.284550423157087</v>
      </c>
      <c r="Y34" s="149">
        <v>10.420696620171976</v>
      </c>
      <c r="Z34" s="99">
        <v>0</v>
      </c>
    </row>
    <row r="35" spans="2:26" x14ac:dyDescent="0.25">
      <c r="B35" s="90">
        <v>22.846714019775391</v>
      </c>
      <c r="C35" s="86">
        <v>1.1290339753031731E-3</v>
      </c>
      <c r="D35" s="84">
        <v>1.4383765839738771E-2</v>
      </c>
      <c r="E35" s="129">
        <v>52.883335113525391</v>
      </c>
      <c r="F35" s="85">
        <v>4.8307544976863737</v>
      </c>
      <c r="G35" s="131"/>
      <c r="H35" s="149">
        <v>1.3400419695954753</v>
      </c>
      <c r="I35" s="149">
        <v>1.2028334947954846</v>
      </c>
      <c r="J35" s="149">
        <v>0.11090033538535876</v>
      </c>
      <c r="K35" s="89">
        <v>8.2758852261050272E-2</v>
      </c>
      <c r="L35" s="97">
        <v>1</v>
      </c>
      <c r="M35" s="172">
        <v>1</v>
      </c>
      <c r="N35" s="91">
        <v>0</v>
      </c>
      <c r="O35" s="86">
        <v>0</v>
      </c>
      <c r="P35" s="86">
        <v>0</v>
      </c>
      <c r="Q35" s="149">
        <v>0</v>
      </c>
      <c r="R35" s="149">
        <v>1</v>
      </c>
      <c r="S35" s="92">
        <v>0</v>
      </c>
      <c r="T35" s="171">
        <v>2.1555923618931452E-3</v>
      </c>
      <c r="U35" s="89">
        <v>4.2022421155375245</v>
      </c>
      <c r="V35" s="89">
        <v>1.4407687253271513</v>
      </c>
      <c r="W35" s="89">
        <v>1.8196242124541793</v>
      </c>
      <c r="X35" s="149">
        <v>16.525671240877905</v>
      </c>
      <c r="Y35" s="149">
        <v>12.05561262654208</v>
      </c>
      <c r="Z35" s="99">
        <v>0</v>
      </c>
    </row>
    <row r="36" spans="2:26" x14ac:dyDescent="0.25">
      <c r="B36" s="90">
        <v>26.584007263183594</v>
      </c>
      <c r="C36" s="86">
        <v>1.1225081980228424E-3</v>
      </c>
      <c r="D36" s="84">
        <v>1.5506274037761614E-2</v>
      </c>
      <c r="E36" s="129">
        <v>54.349998474121094</v>
      </c>
      <c r="F36" s="85">
        <v>4.1784080501960164</v>
      </c>
      <c r="G36" s="131"/>
      <c r="H36" s="149">
        <v>1.3400419695954753</v>
      </c>
      <c r="I36" s="149">
        <v>1.2028334947954846</v>
      </c>
      <c r="J36" s="149">
        <v>0.11090033538535876</v>
      </c>
      <c r="K36" s="89">
        <v>8.2758852261050272E-2</v>
      </c>
      <c r="L36" s="97">
        <v>1</v>
      </c>
      <c r="M36" s="172">
        <v>1</v>
      </c>
      <c r="N36" s="91">
        <v>0</v>
      </c>
      <c r="O36" s="86">
        <v>0</v>
      </c>
      <c r="P36" s="86">
        <v>0</v>
      </c>
      <c r="Q36" s="149">
        <v>0</v>
      </c>
      <c r="R36" s="149">
        <v>1</v>
      </c>
      <c r="S36" s="92">
        <v>0</v>
      </c>
      <c r="T36" s="171">
        <v>2.4921303454087515E-3</v>
      </c>
      <c r="U36" s="89">
        <v>4.8583096136452468</v>
      </c>
      <c r="V36" s="89">
        <v>1.665706153249799</v>
      </c>
      <c r="W36" s="89">
        <v>2.1037097724334726</v>
      </c>
      <c r="X36" s="149">
        <v>19.105711963773444</v>
      </c>
      <c r="Y36" s="149">
        <v>13.937773481769153</v>
      </c>
      <c r="Z36" s="99">
        <v>0</v>
      </c>
    </row>
    <row r="37" spans="2:26" x14ac:dyDescent="0.25">
      <c r="B37" s="90">
        <v>30.933124542236328</v>
      </c>
      <c r="C37" s="86">
        <v>1.2595588341355324E-3</v>
      </c>
      <c r="D37" s="84">
        <v>1.6765832871897146E-2</v>
      </c>
      <c r="E37" s="129">
        <v>56.033332824707031</v>
      </c>
      <c r="F37" s="85">
        <v>3.6154607642296295</v>
      </c>
      <c r="G37" s="131"/>
      <c r="H37" s="149">
        <v>1.3400419695954753</v>
      </c>
      <c r="I37" s="149">
        <v>1.2028334947954846</v>
      </c>
      <c r="J37" s="149">
        <v>0.11090033538535876</v>
      </c>
      <c r="K37" s="89">
        <v>8.2758852261050272E-2</v>
      </c>
      <c r="L37" s="97">
        <v>1</v>
      </c>
      <c r="M37" s="172">
        <v>1</v>
      </c>
      <c r="N37" s="91">
        <v>0</v>
      </c>
      <c r="O37" s="86">
        <v>0</v>
      </c>
      <c r="P37" s="86">
        <v>0</v>
      </c>
      <c r="Q37" s="149">
        <v>0</v>
      </c>
      <c r="R37" s="149">
        <v>1</v>
      </c>
      <c r="S37" s="92">
        <v>0</v>
      </c>
      <c r="T37" s="171">
        <v>2.8801688571532605E-3</v>
      </c>
      <c r="U37" s="89">
        <v>5.6147753561157669</v>
      </c>
      <c r="V37" s="89">
        <v>1.9250658363825486</v>
      </c>
      <c r="W37" s="89">
        <v>2.4312690474695362</v>
      </c>
      <c r="X37" s="149">
        <v>22.080577243151893</v>
      </c>
      <c r="Y37" s="149">
        <v>16.107962087217366</v>
      </c>
      <c r="Z37" s="99">
        <v>0</v>
      </c>
    </row>
    <row r="38" spans="2:26" x14ac:dyDescent="0.25">
      <c r="B38" s="90">
        <v>35.025501251220703</v>
      </c>
      <c r="C38" s="86">
        <v>2.1090172231197357E-4</v>
      </c>
      <c r="D38" s="84">
        <v>1.697673459420912E-2</v>
      </c>
      <c r="E38" s="129">
        <v>3.75</v>
      </c>
      <c r="F38" s="85">
        <v>3.2113212463869663</v>
      </c>
      <c r="G38" s="131"/>
      <c r="H38" s="149">
        <v>1.3400419695954753</v>
      </c>
      <c r="I38" s="149">
        <v>1.2028334947954846</v>
      </c>
      <c r="J38" s="149">
        <v>0.11090033538535876</v>
      </c>
      <c r="K38" s="89">
        <v>8.2758852261050272E-2</v>
      </c>
      <c r="L38" s="97">
        <v>1</v>
      </c>
      <c r="M38" s="172">
        <v>1</v>
      </c>
      <c r="N38" s="91">
        <v>0</v>
      </c>
      <c r="O38" s="86">
        <v>0</v>
      </c>
      <c r="P38" s="86">
        <v>0</v>
      </c>
      <c r="Q38" s="149">
        <v>0</v>
      </c>
      <c r="R38" s="149">
        <v>1</v>
      </c>
      <c r="S38" s="92">
        <v>0</v>
      </c>
      <c r="T38" s="171">
        <v>3.2426333893282862E-3</v>
      </c>
      <c r="U38" s="89">
        <v>6.3213856361581326</v>
      </c>
      <c r="V38" s="89">
        <v>2.1673322181113597</v>
      </c>
      <c r="W38" s="89">
        <v>2.7372402740154986</v>
      </c>
      <c r="X38" s="149">
        <v>24.859381715228611</v>
      </c>
      <c r="Y38" s="149">
        <v>18.135122726683168</v>
      </c>
      <c r="Z38" s="99">
        <v>0</v>
      </c>
    </row>
    <row r="39" spans="2:26" x14ac:dyDescent="0.25">
      <c r="B39" s="90">
        <v>41.066390991210938</v>
      </c>
      <c r="C39" s="86">
        <v>2.3043714463710785E-4</v>
      </c>
      <c r="D39" s="84">
        <v>1.7207171738846228E-2</v>
      </c>
      <c r="E39" s="129">
        <v>4.9166665077209473</v>
      </c>
      <c r="F39" s="85">
        <v>2.7590017078306976</v>
      </c>
      <c r="G39" s="131"/>
      <c r="H39" s="149">
        <v>1.3400419695954753</v>
      </c>
      <c r="I39" s="149">
        <v>1.2028334947954846</v>
      </c>
      <c r="J39" s="149">
        <v>0.11090033538535876</v>
      </c>
      <c r="K39" s="89">
        <v>8.2758852261050272E-2</v>
      </c>
      <c r="L39" s="97">
        <v>1</v>
      </c>
      <c r="M39" s="172">
        <v>1</v>
      </c>
      <c r="N39" s="91">
        <v>0</v>
      </c>
      <c r="O39" s="86">
        <v>0</v>
      </c>
      <c r="P39" s="86">
        <v>0</v>
      </c>
      <c r="Q39" s="149">
        <v>0</v>
      </c>
      <c r="R39" s="149">
        <v>1</v>
      </c>
      <c r="S39" s="92">
        <v>0</v>
      </c>
      <c r="T39" s="171">
        <v>3.7742410480713965E-3</v>
      </c>
      <c r="U39" s="89">
        <v>7.357733756519182</v>
      </c>
      <c r="V39" s="89">
        <v>2.5226515736637194</v>
      </c>
      <c r="W39" s="89">
        <v>3.1859921737139598</v>
      </c>
      <c r="X39" s="149">
        <v>28.934908031255212</v>
      </c>
      <c r="Y39" s="149">
        <v>21.108252580177986</v>
      </c>
      <c r="Z39" s="99">
        <v>0</v>
      </c>
    </row>
    <row r="40" spans="2:26" x14ac:dyDescent="0.25">
      <c r="B40" s="90">
        <v>47.679004669189453</v>
      </c>
      <c r="C40" s="86">
        <v>4.212893545627594E-4</v>
      </c>
      <c r="D40" s="84">
        <v>1.7628461093408987E-2</v>
      </c>
      <c r="E40" s="129">
        <v>6.0500001907348633</v>
      </c>
      <c r="F40" s="85">
        <v>2.3922675333204029</v>
      </c>
      <c r="G40" s="131"/>
      <c r="H40" s="149">
        <v>1.3400419695954753</v>
      </c>
      <c r="I40" s="149">
        <v>1.2028334947954846</v>
      </c>
      <c r="J40" s="149">
        <v>0.11090033538535876</v>
      </c>
      <c r="K40" s="89">
        <v>8.2758852261050272E-2</v>
      </c>
      <c r="L40" s="97">
        <v>1</v>
      </c>
      <c r="M40" s="172">
        <v>1</v>
      </c>
      <c r="N40" s="91">
        <v>0</v>
      </c>
      <c r="O40" s="86">
        <v>0</v>
      </c>
      <c r="P40" s="86">
        <v>0</v>
      </c>
      <c r="Q40" s="149">
        <v>0</v>
      </c>
      <c r="R40" s="149">
        <v>1</v>
      </c>
      <c r="S40" s="92">
        <v>0</v>
      </c>
      <c r="T40" s="171">
        <v>4.3528315091667658E-3</v>
      </c>
      <c r="U40" s="89">
        <v>8.4856729931974382</v>
      </c>
      <c r="V40" s="89">
        <v>2.9093735976676935</v>
      </c>
      <c r="W40" s="89">
        <v>3.6744041901582594</v>
      </c>
      <c r="X40" s="149">
        <v>33.370624130551725</v>
      </c>
      <c r="Y40" s="149">
        <v>24.344143832943473</v>
      </c>
      <c r="Z40" s="99">
        <v>0</v>
      </c>
    </row>
    <row r="41" spans="2:26" x14ac:dyDescent="0.25">
      <c r="B41" s="90">
        <v>55.655570983886719</v>
      </c>
      <c r="C41" s="86">
        <v>7.7149830758571625E-4</v>
      </c>
      <c r="D41" s="84">
        <v>1.8399959400994703E-2</v>
      </c>
      <c r="E41" s="129">
        <v>7.2166666984558105</v>
      </c>
      <c r="F41" s="85">
        <v>2.0629698254001543</v>
      </c>
      <c r="G41" s="131"/>
      <c r="H41" s="149">
        <v>1.3400419695954753</v>
      </c>
      <c r="I41" s="149">
        <v>1.2028334947954846</v>
      </c>
      <c r="J41" s="149">
        <v>0.11090033538535876</v>
      </c>
      <c r="K41" s="89">
        <v>8.2758852261050272E-2</v>
      </c>
      <c r="L41" s="97">
        <v>1</v>
      </c>
      <c r="M41" s="172">
        <v>1</v>
      </c>
      <c r="N41" s="91">
        <v>0</v>
      </c>
      <c r="O41" s="86">
        <v>0</v>
      </c>
      <c r="P41" s="86">
        <v>0</v>
      </c>
      <c r="Q41" s="149">
        <v>0</v>
      </c>
      <c r="R41" s="149">
        <v>1</v>
      </c>
      <c r="S41" s="92">
        <v>0</v>
      </c>
      <c r="T41" s="171">
        <v>5.0476441144134852E-3</v>
      </c>
      <c r="U41" s="89">
        <v>9.840182706532028</v>
      </c>
      <c r="V41" s="89">
        <v>3.3737769279538385</v>
      </c>
      <c r="W41" s="89">
        <v>4.2609241008685261</v>
      </c>
      <c r="X41" s="149">
        <v>38.697347722316962</v>
      </c>
      <c r="Y41" s="149">
        <v>28.230032354805008</v>
      </c>
      <c r="Z41" s="99">
        <v>0</v>
      </c>
    </row>
    <row r="42" spans="2:26" x14ac:dyDescent="0.25">
      <c r="B42" s="90">
        <v>65.080856323242188</v>
      </c>
      <c r="C42" s="86">
        <v>7.430054247379303E-4</v>
      </c>
      <c r="D42" s="84">
        <v>1.9142964825732633E-2</v>
      </c>
      <c r="E42" s="129">
        <v>8.3666667938232422</v>
      </c>
      <c r="F42" s="85">
        <v>1.7752425510184542</v>
      </c>
      <c r="G42" s="131"/>
      <c r="H42" s="149">
        <v>1.3400419695954753</v>
      </c>
      <c r="I42" s="149">
        <v>1.2028334947954846</v>
      </c>
      <c r="J42" s="149">
        <v>0.11090033538535876</v>
      </c>
      <c r="K42" s="89">
        <v>8.2758852261050272E-2</v>
      </c>
      <c r="L42" s="97">
        <v>1</v>
      </c>
      <c r="M42" s="172">
        <v>1</v>
      </c>
      <c r="N42" s="91">
        <v>0</v>
      </c>
      <c r="O42" s="86">
        <v>0</v>
      </c>
      <c r="P42" s="86">
        <v>0</v>
      </c>
      <c r="Q42" s="149">
        <v>0</v>
      </c>
      <c r="R42" s="149">
        <v>1</v>
      </c>
      <c r="S42" s="92">
        <v>0</v>
      </c>
      <c r="T42" s="171">
        <v>5.8657547901945582E-3</v>
      </c>
      <c r="U42" s="89">
        <v>11.435057135349712</v>
      </c>
      <c r="V42" s="89">
        <v>3.920591017834187</v>
      </c>
      <c r="W42" s="89">
        <v>4.9515249864696802</v>
      </c>
      <c r="X42" s="149">
        <v>44.969325813173022</v>
      </c>
      <c r="Y42" s="149">
        <v>32.805491781740976</v>
      </c>
      <c r="Z42" s="99">
        <v>0</v>
      </c>
    </row>
    <row r="43" spans="2:26" x14ac:dyDescent="0.25">
      <c r="B43" s="90">
        <v>75.657806396484375</v>
      </c>
      <c r="C43" s="86">
        <v>7.1044266223907471E-4</v>
      </c>
      <c r="D43" s="84">
        <v>1.9853407487971708E-2</v>
      </c>
      <c r="E43" s="129">
        <v>9.5</v>
      </c>
      <c r="F43" s="85">
        <v>1.5355356311290369</v>
      </c>
      <c r="G43" s="131"/>
      <c r="H43" s="149">
        <v>1.3400419695954753</v>
      </c>
      <c r="I43" s="149">
        <v>1.2028334947954846</v>
      </c>
      <c r="J43" s="149">
        <v>0.11090033538535876</v>
      </c>
      <c r="K43" s="89">
        <v>8.2758852261050272E-2</v>
      </c>
      <c r="L43" s="97">
        <v>1</v>
      </c>
      <c r="M43" s="172">
        <v>1</v>
      </c>
      <c r="N43" s="91">
        <v>0</v>
      </c>
      <c r="O43" s="86">
        <v>0</v>
      </c>
      <c r="P43" s="86">
        <v>0</v>
      </c>
      <c r="Q43" s="149">
        <v>0</v>
      </c>
      <c r="R43" s="149">
        <v>1</v>
      </c>
      <c r="S43" s="92">
        <v>0</v>
      </c>
      <c r="T43" s="171">
        <v>6.7814365790634335E-3</v>
      </c>
      <c r="U43" s="89">
        <v>13.220142592897027</v>
      </c>
      <c r="V43" s="89">
        <v>4.5326203175646951</v>
      </c>
      <c r="W43" s="89">
        <v>5.7244896635507514</v>
      </c>
      <c r="X43" s="149">
        <v>51.98932480352763</v>
      </c>
      <c r="Y43" s="149">
        <v>37.926638586179998</v>
      </c>
      <c r="Z43" s="99">
        <v>0</v>
      </c>
    </row>
    <row r="44" spans="2:26" x14ac:dyDescent="0.25">
      <c r="B44" s="90">
        <v>88.35443115234375</v>
      </c>
      <c r="C44" s="86">
        <v>6.4892508089542389E-4</v>
      </c>
      <c r="D44" s="84">
        <v>2.0502332568867132E-2</v>
      </c>
      <c r="E44" s="129">
        <v>10.600000381469727</v>
      </c>
      <c r="F44" s="85">
        <v>1.3217077650185771</v>
      </c>
      <c r="G44" s="131"/>
      <c r="H44" s="149">
        <v>1.3400419695954753</v>
      </c>
      <c r="I44" s="149">
        <v>1.2028334947954846</v>
      </c>
      <c r="J44" s="149">
        <v>0.11090033538535876</v>
      </c>
      <c r="K44" s="89">
        <v>8.2758852261050272E-2</v>
      </c>
      <c r="L44" s="97">
        <v>1</v>
      </c>
      <c r="M44" s="172">
        <v>1</v>
      </c>
      <c r="N44" s="91">
        <v>0</v>
      </c>
      <c r="O44" s="86">
        <v>0</v>
      </c>
      <c r="P44" s="86">
        <v>0</v>
      </c>
      <c r="Q44" s="149">
        <v>0</v>
      </c>
      <c r="R44" s="149">
        <v>1</v>
      </c>
      <c r="S44" s="92">
        <v>0</v>
      </c>
      <c r="T44" s="171">
        <v>7.8785475677729307E-3</v>
      </c>
      <c r="U44" s="89">
        <v>15.358917105033937</v>
      </c>
      <c r="V44" s="89">
        <v>5.2659144360116352</v>
      </c>
      <c r="W44" s="89">
        <v>6.6506061937893683</v>
      </c>
      <c r="X44" s="149">
        <v>60.400235806313241</v>
      </c>
      <c r="Y44" s="149">
        <v>44.06246710460556</v>
      </c>
      <c r="Z44" s="99">
        <v>0</v>
      </c>
    </row>
    <row r="45" spans="2:26" x14ac:dyDescent="0.25">
      <c r="B45" s="90">
        <v>102.88227844238281</v>
      </c>
      <c r="C45" s="86">
        <v>5.5949576199054718E-4</v>
      </c>
      <c r="D45" s="84">
        <v>2.1061828330857679E-2</v>
      </c>
      <c r="E45" s="129">
        <v>11.716666221618652</v>
      </c>
      <c r="F45" s="85">
        <v>1.1402630706472072</v>
      </c>
      <c r="G45" s="131"/>
      <c r="H45" s="149">
        <v>1.3400419695954753</v>
      </c>
      <c r="I45" s="149">
        <v>1.2028334947954846</v>
      </c>
      <c r="J45" s="149">
        <v>0.11090033538535876</v>
      </c>
      <c r="K45" s="89">
        <v>8.2758852261050272E-2</v>
      </c>
      <c r="L45" s="97">
        <v>1</v>
      </c>
      <c r="M45" s="172">
        <v>1</v>
      </c>
      <c r="N45" s="91">
        <v>0</v>
      </c>
      <c r="O45" s="86">
        <v>0</v>
      </c>
      <c r="P45" s="86">
        <v>0</v>
      </c>
      <c r="Q45" s="149">
        <v>0</v>
      </c>
      <c r="R45" s="149">
        <v>1</v>
      </c>
      <c r="S45" s="92">
        <v>0</v>
      </c>
      <c r="T45" s="171">
        <v>9.1322237520884211E-3</v>
      </c>
      <c r="U45" s="89">
        <v>17.80290927818773</v>
      </c>
      <c r="V45" s="89">
        <v>6.1038546096643644</v>
      </c>
      <c r="W45" s="89">
        <v>7.7088858480901301</v>
      </c>
      <c r="X45" s="149">
        <v>70.011440981637136</v>
      </c>
      <c r="Y45" s="149">
        <v>51.073920060374647</v>
      </c>
      <c r="Z45" s="99">
        <v>0</v>
      </c>
    </row>
    <row r="46" spans="2:26" x14ac:dyDescent="0.25">
      <c r="B46" s="90">
        <v>119.93900299072266</v>
      </c>
      <c r="C46" s="86">
        <v>5.9481151401996613E-4</v>
      </c>
      <c r="D46" s="84">
        <v>2.1656639844877645E-2</v>
      </c>
      <c r="E46" s="129">
        <v>12.800000190734863</v>
      </c>
      <c r="F46" s="85">
        <v>0.98210740737366664</v>
      </c>
      <c r="G46" s="131"/>
      <c r="H46" s="149">
        <v>1.3400419695954753</v>
      </c>
      <c r="I46" s="149">
        <v>1.2028334947954846</v>
      </c>
      <c r="J46" s="149">
        <v>0.11090033538535876</v>
      </c>
      <c r="K46" s="89">
        <v>8.2758852261050272E-2</v>
      </c>
      <c r="L46" s="97">
        <v>1</v>
      </c>
      <c r="M46" s="172">
        <v>1</v>
      </c>
      <c r="N46" s="91">
        <v>0</v>
      </c>
      <c r="O46" s="86">
        <v>0</v>
      </c>
      <c r="P46" s="86">
        <v>0</v>
      </c>
      <c r="Q46" s="149">
        <v>0</v>
      </c>
      <c r="R46" s="149">
        <v>1</v>
      </c>
      <c r="S46" s="92">
        <v>0</v>
      </c>
      <c r="T46" s="171">
        <v>1.0602849972632142E-2</v>
      </c>
      <c r="U46" s="89">
        <v>20.669836972603516</v>
      </c>
      <c r="V46" s="89">
        <v>7.0868012477497775</v>
      </c>
      <c r="W46" s="89">
        <v>8.9503019551787411</v>
      </c>
      <c r="X46" s="149">
        <v>81.285875734957642</v>
      </c>
      <c r="Y46" s="149">
        <v>59.298712626321574</v>
      </c>
      <c r="Z46" s="99">
        <v>0</v>
      </c>
    </row>
    <row r="47" spans="2:26" x14ac:dyDescent="0.25">
      <c r="B47" s="90">
        <v>140.16960144042969</v>
      </c>
      <c r="C47" s="86">
        <v>5.6081078946590424E-4</v>
      </c>
      <c r="D47" s="84">
        <v>2.221745063434355E-2</v>
      </c>
      <c r="E47" s="129">
        <v>13.899999618530273</v>
      </c>
      <c r="F47" s="85">
        <v>0.84342588902548532</v>
      </c>
      <c r="G47" s="131"/>
      <c r="H47" s="149">
        <v>1.3400419695954753</v>
      </c>
      <c r="I47" s="149">
        <v>1.2028334947954846</v>
      </c>
      <c r="J47" s="149">
        <v>0.11090033538535876</v>
      </c>
      <c r="K47" s="89">
        <v>8.2758852261050272E-2</v>
      </c>
      <c r="L47" s="97">
        <v>1</v>
      </c>
      <c r="M47" s="172">
        <v>1</v>
      </c>
      <c r="N47" s="91">
        <v>0</v>
      </c>
      <c r="O47" s="86">
        <v>0</v>
      </c>
      <c r="P47" s="86">
        <v>0</v>
      </c>
      <c r="Q47" s="149">
        <v>0</v>
      </c>
      <c r="R47" s="149">
        <v>1</v>
      </c>
      <c r="S47" s="92">
        <v>0</v>
      </c>
      <c r="T47" s="171">
        <v>1.2346238872777899E-2</v>
      </c>
      <c r="U47" s="89">
        <v>24.068504730694372</v>
      </c>
      <c r="V47" s="89">
        <v>8.2520587648094992</v>
      </c>
      <c r="W47" s="89">
        <v>10.421968263943633</v>
      </c>
      <c r="X47" s="149">
        <v>94.651423098236293</v>
      </c>
      <c r="Y47" s="149">
        <v>69.048988981500258</v>
      </c>
      <c r="Z47" s="99">
        <v>0</v>
      </c>
    </row>
    <row r="48" spans="2:26" x14ac:dyDescent="0.25">
      <c r="B48" s="90">
        <v>162.09941101074219</v>
      </c>
      <c r="C48" s="86">
        <v>5.1889196038246155E-4</v>
      </c>
      <c r="D48" s="84">
        <v>2.2736342594726011E-2</v>
      </c>
      <c r="E48" s="129">
        <v>15.083333015441895</v>
      </c>
      <c r="F48" s="85">
        <v>0.73148205683964218</v>
      </c>
      <c r="G48" s="131">
        <v>0.14022377514901982</v>
      </c>
      <c r="H48" s="149">
        <v>1.3386698353763018</v>
      </c>
      <c r="I48" s="149">
        <v>1.2028222824339152</v>
      </c>
      <c r="J48" s="149">
        <v>0.10912515430796317</v>
      </c>
      <c r="K48" s="89">
        <v>8.151760159538364E-2</v>
      </c>
      <c r="L48" s="97">
        <v>0.98500159642437657</v>
      </c>
      <c r="M48" s="172">
        <v>1</v>
      </c>
      <c r="N48" s="91">
        <v>0</v>
      </c>
      <c r="O48" s="86">
        <v>0</v>
      </c>
      <c r="P48" s="86">
        <v>0</v>
      </c>
      <c r="Q48" s="149">
        <v>0</v>
      </c>
      <c r="R48" s="149">
        <v>1</v>
      </c>
      <c r="S48" s="92">
        <v>0</v>
      </c>
      <c r="T48" s="171">
        <v>1.4235670444718108E-2</v>
      </c>
      <c r="U48" s="89">
        <v>27.751876905505867</v>
      </c>
      <c r="V48" s="89">
        <v>9.5149292247448685</v>
      </c>
      <c r="W48" s="89">
        <v>12.016915201433379</v>
      </c>
      <c r="X48" s="149">
        <v>109.13659457221408</v>
      </c>
      <c r="Y48" s="149">
        <v>79.616040302680773</v>
      </c>
      <c r="Z48" s="99">
        <v>0</v>
      </c>
    </row>
    <row r="49" spans="2:26" x14ac:dyDescent="0.25">
      <c r="B49" s="90">
        <v>188.98616027832031</v>
      </c>
      <c r="C49" s="86">
        <v>5.2408501505851746E-4</v>
      </c>
      <c r="D49" s="84">
        <v>2.3260427609784529E-2</v>
      </c>
      <c r="E49" s="129">
        <v>16.216667175292969</v>
      </c>
      <c r="F49" s="85">
        <v>0.62910637273098768</v>
      </c>
      <c r="G49" s="131">
        <v>0.16325479300111903</v>
      </c>
      <c r="H49" s="149">
        <v>1.3372266206096226</v>
      </c>
      <c r="I49" s="149">
        <v>1.2028085356528737</v>
      </c>
      <c r="J49" s="149">
        <v>0.10727728717339514</v>
      </c>
      <c r="K49" s="89">
        <v>8.0223714903677995E-2</v>
      </c>
      <c r="L49" s="97">
        <v>0.96936717598045496</v>
      </c>
      <c r="M49" s="172">
        <v>0.97882256867493034</v>
      </c>
      <c r="N49" s="91">
        <v>0</v>
      </c>
      <c r="O49" s="86">
        <v>0</v>
      </c>
      <c r="P49" s="86">
        <v>0</v>
      </c>
      <c r="Q49" s="149">
        <v>0</v>
      </c>
      <c r="R49" s="149">
        <v>1</v>
      </c>
      <c r="S49" s="92">
        <v>0</v>
      </c>
      <c r="T49" s="171">
        <v>1.6552268342457994E-2</v>
      </c>
      <c r="U49" s="89">
        <v>32.267992949867143</v>
      </c>
      <c r="V49" s="89">
        <v>11.063311868525876</v>
      </c>
      <c r="W49" s="89">
        <v>13.972450811861055</v>
      </c>
      <c r="X49" s="149">
        <v>126.89660148824157</v>
      </c>
      <c r="Y49" s="149">
        <v>92.57211092175001</v>
      </c>
      <c r="Z49" s="99">
        <v>0</v>
      </c>
    </row>
    <row r="50" spans="2:26" x14ac:dyDescent="0.25">
      <c r="B50" s="90">
        <v>219.57466125488281</v>
      </c>
      <c r="C50" s="86">
        <v>4.6636909246444702E-4</v>
      </c>
      <c r="D50" s="84">
        <v>2.3726796702248976E-2</v>
      </c>
      <c r="E50" s="129">
        <v>17.350000381469727</v>
      </c>
      <c r="F50" s="85">
        <v>0.54267687223252736</v>
      </c>
      <c r="G50" s="131">
        <v>0.18937895060622659</v>
      </c>
      <c r="H50" s="149">
        <v>1.3358127758182217</v>
      </c>
      <c r="I50" s="149">
        <v>1.2027928962101373</v>
      </c>
      <c r="J50" s="149">
        <v>0.10548468488621143</v>
      </c>
      <c r="K50" s="89">
        <v>7.8966668679747568E-2</v>
      </c>
      <c r="L50" s="97">
        <v>0.95417790994320661</v>
      </c>
      <c r="M50" s="172">
        <v>0.95855415959374979</v>
      </c>
      <c r="N50" s="91">
        <v>0</v>
      </c>
      <c r="O50" s="86">
        <v>0</v>
      </c>
      <c r="P50" s="86">
        <v>0</v>
      </c>
      <c r="Q50" s="149">
        <v>0</v>
      </c>
      <c r="R50" s="149">
        <v>1</v>
      </c>
      <c r="S50" s="92">
        <v>0</v>
      </c>
      <c r="T50" s="171">
        <v>1.9188467447589813E-2</v>
      </c>
      <c r="U50" s="89">
        <v>37.40715891666342</v>
      </c>
      <c r="V50" s="89">
        <v>12.825311628570315</v>
      </c>
      <c r="W50" s="89">
        <v>16.197774952616051</v>
      </c>
      <c r="X50" s="149">
        <v>147.10680472845164</v>
      </c>
      <c r="Y50" s="149">
        <v>107.31561984288686</v>
      </c>
      <c r="Z50" s="99">
        <v>0</v>
      </c>
    </row>
    <row r="51" spans="2:26" x14ac:dyDescent="0.25">
      <c r="B51" s="90">
        <v>256.5999755859375</v>
      </c>
      <c r="C51" s="86">
        <v>5.1181018352508545E-4</v>
      </c>
      <c r="D51" s="84">
        <v>2.4238606885774061E-2</v>
      </c>
      <c r="E51" s="129">
        <v>18.666666030883789</v>
      </c>
      <c r="F51" s="85">
        <v>0.46527020919172268</v>
      </c>
      <c r="G51" s="131">
        <v>0.22089029567295801</v>
      </c>
      <c r="H51" s="149">
        <v>1.3343472932870726</v>
      </c>
      <c r="I51" s="149">
        <v>1.2027739656936547</v>
      </c>
      <c r="J51" s="149">
        <v>0.10364608295794432</v>
      </c>
      <c r="K51" s="89">
        <v>7.7675492339493821E-2</v>
      </c>
      <c r="L51" s="97">
        <v>0.93857623948768931</v>
      </c>
      <c r="M51" s="172">
        <v>0.93794538350758572</v>
      </c>
      <c r="N51" s="91">
        <v>0</v>
      </c>
      <c r="O51" s="86">
        <v>0</v>
      </c>
      <c r="P51" s="86">
        <v>0</v>
      </c>
      <c r="Q51" s="149">
        <v>0</v>
      </c>
      <c r="R51" s="149">
        <v>1</v>
      </c>
      <c r="S51" s="92">
        <v>0</v>
      </c>
      <c r="T51" s="171">
        <v>2.2380838686155362E-2</v>
      </c>
      <c r="U51" s="89">
        <v>43.630560476385519</v>
      </c>
      <c r="V51" s="89">
        <v>14.959049306189321</v>
      </c>
      <c r="W51" s="89">
        <v>18.892586876951572</v>
      </c>
      <c r="X51" s="149">
        <v>171.58085580601048</v>
      </c>
      <c r="Y51" s="149">
        <v>125.16964071094208</v>
      </c>
      <c r="Z51" s="99">
        <v>0</v>
      </c>
    </row>
    <row r="52" spans="2:26" x14ac:dyDescent="0.25">
      <c r="B52" s="90">
        <v>298.10498046875</v>
      </c>
      <c r="C52" s="86">
        <v>4.9094296991825104E-4</v>
      </c>
      <c r="D52" s="84">
        <v>2.4729549855692312E-2</v>
      </c>
      <c r="E52" s="129">
        <v>19.983333587646484</v>
      </c>
      <c r="F52" s="85">
        <v>0.40109573171008228</v>
      </c>
      <c r="G52" s="131">
        <v>0.25607154542333843</v>
      </c>
      <c r="H52" s="149">
        <v>1.3329318763900702</v>
      </c>
      <c r="I52" s="149">
        <v>1.2027527447537334</v>
      </c>
      <c r="J52" s="149">
        <v>0.10188917309906084</v>
      </c>
      <c r="K52" s="89">
        <v>7.6439895319334331E-2</v>
      </c>
      <c r="L52" s="97">
        <v>0.92364615060412214</v>
      </c>
      <c r="M52" s="172">
        <v>0.91853509687648927</v>
      </c>
      <c r="N52" s="91">
        <v>0</v>
      </c>
      <c r="O52" s="86">
        <v>0</v>
      </c>
      <c r="P52" s="86">
        <v>0</v>
      </c>
      <c r="Q52" s="149">
        <v>0</v>
      </c>
      <c r="R52" s="149">
        <v>1</v>
      </c>
      <c r="S52" s="92">
        <v>0</v>
      </c>
      <c r="T52" s="171">
        <v>2.5961726027342695E-2</v>
      </c>
      <c r="U52" s="89">
        <v>50.611358823117889</v>
      </c>
      <c r="V52" s="89">
        <v>17.352465882211845</v>
      </c>
      <c r="W52" s="89">
        <v>21.91536123043489</v>
      </c>
      <c r="X52" s="149">
        <v>199.0334335740591</v>
      </c>
      <c r="Y52" s="149">
        <v>145.19652121386281</v>
      </c>
      <c r="Z52" s="99">
        <v>0</v>
      </c>
    </row>
    <row r="53" spans="2:26" x14ac:dyDescent="0.25">
      <c r="B53" s="90">
        <v>347.44512939453125</v>
      </c>
      <c r="C53" s="86">
        <v>4.8298388719558716E-4</v>
      </c>
      <c r="D53" s="84">
        <v>2.5212533742887899E-2</v>
      </c>
      <c r="E53" s="129">
        <v>21.299999237060547</v>
      </c>
      <c r="F53" s="85">
        <v>0.3445539532898409</v>
      </c>
      <c r="G53" s="131">
        <v>0.29769928037550447</v>
      </c>
      <c r="H53" s="149">
        <v>1.3314861837320771</v>
      </c>
      <c r="I53" s="149">
        <v>1.2027275177676175</v>
      </c>
      <c r="J53" s="149">
        <v>0.10011316225228456</v>
      </c>
      <c r="K53" s="89">
        <v>7.5189035737249096E-2</v>
      </c>
      <c r="L53" s="97">
        <v>0.90853163961332695</v>
      </c>
      <c r="M53" s="172">
        <v>0.89912087412391906</v>
      </c>
      <c r="N53" s="91">
        <v>0</v>
      </c>
      <c r="O53" s="86">
        <v>0</v>
      </c>
      <c r="P53" s="86">
        <v>0</v>
      </c>
      <c r="Q53" s="149">
        <v>0</v>
      </c>
      <c r="R53" s="149">
        <v>1</v>
      </c>
      <c r="S53" s="92">
        <v>0</v>
      </c>
      <c r="T53" s="171">
        <v>3.0222081035402051E-2</v>
      </c>
      <c r="U53" s="89">
        <v>58.91675253229068</v>
      </c>
      <c r="V53" s="89">
        <v>20.20002943964252</v>
      </c>
      <c r="W53" s="89">
        <v>25.511702200722446</v>
      </c>
      <c r="X53" s="149">
        <v>231.69509422810941</v>
      </c>
      <c r="Y53" s="149">
        <v>169.02347037952248</v>
      </c>
      <c r="Z53" s="99">
        <v>0</v>
      </c>
    </row>
    <row r="54" spans="2:26" x14ac:dyDescent="0.25">
      <c r="B54" s="90">
        <v>404.58413696289063</v>
      </c>
      <c r="C54" s="86">
        <v>4.7960877418518066E-4</v>
      </c>
      <c r="D54" s="84">
        <v>2.569214251707308E-2</v>
      </c>
      <c r="E54" s="129">
        <v>22.633333206176758</v>
      </c>
      <c r="F54" s="85">
        <v>0.29615694865214348</v>
      </c>
      <c r="G54" s="131">
        <v>0.34564429677512598</v>
      </c>
      <c r="H54" s="149">
        <v>1.3300458554876302</v>
      </c>
      <c r="I54" s="149">
        <v>1.2026983032737144</v>
      </c>
      <c r="J54" s="149">
        <v>9.8362376248066249E-2</v>
      </c>
      <c r="K54" s="89">
        <v>7.3954124094468901E-2</v>
      </c>
      <c r="L54" s="97">
        <v>0.89360983234991964</v>
      </c>
      <c r="M54" s="172">
        <v>0.88022847189762254</v>
      </c>
      <c r="N54" s="91">
        <v>0</v>
      </c>
      <c r="O54" s="86">
        <v>0</v>
      </c>
      <c r="P54" s="86">
        <v>0</v>
      </c>
      <c r="Q54" s="149">
        <v>0</v>
      </c>
      <c r="R54" s="149">
        <v>1</v>
      </c>
      <c r="S54" s="92">
        <v>0</v>
      </c>
      <c r="T54" s="171">
        <v>3.5160875153480341E-2</v>
      </c>
      <c r="U54" s="89">
        <v>68.544736472969717</v>
      </c>
      <c r="V54" s="89">
        <v>23.50105250501819</v>
      </c>
      <c r="W54" s="89">
        <v>29.680741540650775</v>
      </c>
      <c r="X54" s="149">
        <v>269.55795242179101</v>
      </c>
      <c r="Y54" s="149">
        <v>196.64473578310989</v>
      </c>
      <c r="Z54" s="99">
        <v>0</v>
      </c>
    </row>
    <row r="55" spans="2:26" x14ac:dyDescent="0.25">
      <c r="B55" s="90">
        <v>470.63018798828125</v>
      </c>
      <c r="C55" s="86">
        <v>4.7166459262371063E-4</v>
      </c>
      <c r="D55" s="84">
        <v>2.6163807109696791E-2</v>
      </c>
      <c r="E55" s="129">
        <v>24</v>
      </c>
      <c r="F55" s="85">
        <v>0.25474604788610328</v>
      </c>
      <c r="G55" s="131">
        <v>0.40071518727082961</v>
      </c>
      <c r="H55" s="149">
        <v>1.3286114179159085</v>
      </c>
      <c r="I55" s="149">
        <v>1.2026645346469209</v>
      </c>
      <c r="J55" s="149">
        <v>9.6637094093281861E-2</v>
      </c>
      <c r="K55" s="89">
        <v>7.2735408404715582E-2</v>
      </c>
      <c r="L55" s="97">
        <v>0.87888372563798667</v>
      </c>
      <c r="M55" s="172">
        <v>0.86185805551951866</v>
      </c>
      <c r="N55" s="91">
        <v>0</v>
      </c>
      <c r="O55" s="86">
        <v>0</v>
      </c>
      <c r="P55" s="86">
        <v>0</v>
      </c>
      <c r="Q55" s="149">
        <v>0</v>
      </c>
      <c r="R55" s="149">
        <v>1</v>
      </c>
      <c r="S55" s="92">
        <v>0</v>
      </c>
      <c r="T55" s="171">
        <v>4.0876541888686765E-2</v>
      </c>
      <c r="U55" s="89">
        <v>79.687202876945548</v>
      </c>
      <c r="V55" s="89">
        <v>27.321326700667047</v>
      </c>
      <c r="W55" s="89">
        <v>34.505571023979634</v>
      </c>
      <c r="X55" s="149">
        <v>313.37664052731395</v>
      </c>
      <c r="Y55" s="149">
        <v>228.61082792566353</v>
      </c>
      <c r="Z55" s="99">
        <v>0</v>
      </c>
    </row>
    <row r="56" spans="2:26" x14ac:dyDescent="0.25">
      <c r="B56" s="90">
        <v>548.44586181640625</v>
      </c>
      <c r="C56" s="86">
        <v>4.8084929585456848E-4</v>
      </c>
      <c r="D56" s="84">
        <v>2.6644656405551359E-2</v>
      </c>
      <c r="E56" s="129">
        <v>25.366666793823242</v>
      </c>
      <c r="F56" s="85">
        <v>0.21866867993336675</v>
      </c>
      <c r="G56" s="131">
        <v>0.46512597505369024</v>
      </c>
      <c r="H56" s="149">
        <v>1.3271570512444499</v>
      </c>
      <c r="I56" s="149">
        <v>1.2026247482347723</v>
      </c>
      <c r="J56" s="149">
        <v>9.4906680772776655E-2</v>
      </c>
      <c r="K56" s="89">
        <v>7.1511265892596862E-2</v>
      </c>
      <c r="L56" s="97">
        <v>0.86409204500595782</v>
      </c>
      <c r="M56" s="172">
        <v>0.84365883595309732</v>
      </c>
      <c r="N56" s="91">
        <v>0</v>
      </c>
      <c r="O56" s="86">
        <v>0</v>
      </c>
      <c r="P56" s="86">
        <v>0</v>
      </c>
      <c r="Q56" s="149">
        <v>0</v>
      </c>
      <c r="R56" s="149">
        <v>1</v>
      </c>
      <c r="S56" s="92">
        <v>0</v>
      </c>
      <c r="T56" s="171">
        <v>4.7620617184714428E-2</v>
      </c>
      <c r="U56" s="89">
        <v>92.834511125168277</v>
      </c>
      <c r="V56" s="89">
        <v>31.828975242914836</v>
      </c>
      <c r="W56" s="89">
        <v>40.198522491152417</v>
      </c>
      <c r="X56" s="149">
        <v>365.07953813268421</v>
      </c>
      <c r="Y56" s="149">
        <v>266.32851552302384</v>
      </c>
      <c r="Z56" s="99">
        <v>0</v>
      </c>
    </row>
    <row r="57" spans="2:26" x14ac:dyDescent="0.25">
      <c r="B57" s="90">
        <v>638.19561767578125</v>
      </c>
      <c r="C57" s="86">
        <v>4.7570466995239258E-4</v>
      </c>
      <c r="D57" s="84">
        <v>2.7120361075503752E-2</v>
      </c>
      <c r="E57" s="129">
        <v>26.75</v>
      </c>
      <c r="F57" s="85">
        <v>0.18792058673080028</v>
      </c>
      <c r="G57" s="131">
        <v>0.53878588322799614</v>
      </c>
      <c r="H57" s="149">
        <v>1.3257106083951731</v>
      </c>
      <c r="I57" s="149">
        <v>1.2025788599170399</v>
      </c>
      <c r="J57" s="149">
        <v>9.3204497777911802E-2</v>
      </c>
      <c r="K57" s="89">
        <v>7.0305311874014245E-2</v>
      </c>
      <c r="L57" s="97">
        <v>0.84952014138918674</v>
      </c>
      <c r="M57" s="172">
        <v>0.82601206906210889</v>
      </c>
      <c r="N57" s="91">
        <v>0</v>
      </c>
      <c r="O57" s="86">
        <v>0</v>
      </c>
      <c r="P57" s="86">
        <v>0</v>
      </c>
      <c r="Q57" s="149">
        <v>0</v>
      </c>
      <c r="R57" s="149">
        <v>1</v>
      </c>
      <c r="S57" s="92">
        <v>0</v>
      </c>
      <c r="T57" s="171">
        <v>5.5412436064339862E-2</v>
      </c>
      <c r="U57" s="89">
        <v>108.02435408037611</v>
      </c>
      <c r="V57" s="89">
        <v>37.036921398986095</v>
      </c>
      <c r="W57" s="89">
        <v>46.775917430505451</v>
      </c>
      <c r="X57" s="149">
        <v>424.81487559698468</v>
      </c>
      <c r="Y57" s="149">
        <v>309.90593383714463</v>
      </c>
      <c r="Z57" s="99">
        <v>0</v>
      </c>
    </row>
    <row r="58" spans="2:26" x14ac:dyDescent="0.25">
      <c r="B58" s="90">
        <v>742.29913330078125</v>
      </c>
      <c r="C58" s="86">
        <v>4.7637335956096649E-4</v>
      </c>
      <c r="D58" s="84">
        <v>2.7596734435064718E-2</v>
      </c>
      <c r="E58" s="129">
        <v>28.133333206176758</v>
      </c>
      <c r="F58" s="85">
        <v>0.16152252207805901</v>
      </c>
      <c r="G58" s="131">
        <v>0.6233935716836958</v>
      </c>
      <c r="H58" s="149">
        <v>1.32426218834066</v>
      </c>
      <c r="I58" s="149">
        <v>1.2025256324671747</v>
      </c>
      <c r="J58" s="149">
        <v>9.15188192620182E-2</v>
      </c>
      <c r="K58" s="89">
        <v>6.9109289737173576E-2</v>
      </c>
      <c r="L58" s="97">
        <v>0.83506824767432475</v>
      </c>
      <c r="M58" s="172">
        <v>0.80878504697327647</v>
      </c>
      <c r="N58" s="91">
        <v>0</v>
      </c>
      <c r="O58" s="86">
        <v>0</v>
      </c>
      <c r="P58" s="86">
        <v>0</v>
      </c>
      <c r="Q58" s="149">
        <v>0</v>
      </c>
      <c r="R58" s="149">
        <v>1</v>
      </c>
      <c r="S58" s="92">
        <v>0</v>
      </c>
      <c r="T58" s="171">
        <v>6.4468641050325778E-2</v>
      </c>
      <c r="U58" s="89">
        <v>125.67906777848366</v>
      </c>
      <c r="V58" s="89">
        <v>43.089966095480108</v>
      </c>
      <c r="W58" s="89">
        <v>54.420632710056573</v>
      </c>
      <c r="X58" s="149">
        <v>494.24352497156491</v>
      </c>
      <c r="Y58" s="149">
        <v>360.55470264319086</v>
      </c>
      <c r="Z58" s="99">
        <v>0</v>
      </c>
    </row>
    <row r="59" spans="2:26" x14ac:dyDescent="0.25">
      <c r="B59" s="90">
        <v>863.510986328125</v>
      </c>
      <c r="C59" s="86">
        <v>5.0543993711471558E-4</v>
      </c>
      <c r="D59" s="84">
        <v>2.8102174372179434E-2</v>
      </c>
      <c r="E59" s="129">
        <v>29.583333969116211</v>
      </c>
      <c r="F59" s="85">
        <v>0.13877153389533606</v>
      </c>
      <c r="G59" s="131">
        <v>0.72079647976631944</v>
      </c>
      <c r="H59" s="149">
        <v>1.3228053829628807</v>
      </c>
      <c r="I59" s="149">
        <v>1.2024636573971974</v>
      </c>
      <c r="J59" s="149">
        <v>8.9843377472751715E-2</v>
      </c>
      <c r="K59" s="89">
        <v>6.7918817559931871E-2</v>
      </c>
      <c r="L59" s="97">
        <v>0.82068341578363413</v>
      </c>
      <c r="M59" s="172">
        <v>0.79190108500763057</v>
      </c>
      <c r="N59" s="91">
        <v>0</v>
      </c>
      <c r="O59" s="86">
        <v>0</v>
      </c>
      <c r="P59" s="86">
        <v>0</v>
      </c>
      <c r="Q59" s="149">
        <v>0</v>
      </c>
      <c r="R59" s="149">
        <v>1</v>
      </c>
      <c r="S59" s="92">
        <v>0</v>
      </c>
      <c r="T59" s="171">
        <v>7.5037993780824527E-2</v>
      </c>
      <c r="U59" s="89">
        <v>146.28360320143625</v>
      </c>
      <c r="V59" s="89">
        <v>50.154378240492427</v>
      </c>
      <c r="W59" s="89">
        <v>63.342658264783218</v>
      </c>
      <c r="X59" s="149">
        <v>575.27259685958074</v>
      </c>
      <c r="Y59" s="149">
        <v>419.66607475821883</v>
      </c>
      <c r="Z59" s="99">
        <v>0</v>
      </c>
    </row>
    <row r="60" spans="2:26" x14ac:dyDescent="0.25">
      <c r="B60" s="90">
        <v>1006.80810546875</v>
      </c>
      <c r="C60" s="86">
        <v>4.8994459211826324E-4</v>
      </c>
      <c r="D60" s="84">
        <v>2.8592118964297697E-2</v>
      </c>
      <c r="E60" s="129">
        <v>31.033332824707031</v>
      </c>
      <c r="F60" s="85">
        <v>0.11891513531861175</v>
      </c>
      <c r="G60" s="131">
        <v>0.83443535294696158</v>
      </c>
      <c r="H60" s="149">
        <v>1.3213194111630804</v>
      </c>
      <c r="I60" s="149">
        <v>1.2023903898668726</v>
      </c>
      <c r="J60" s="149">
        <v>8.8154108316746957E-2</v>
      </c>
      <c r="K60" s="89">
        <v>6.6716728424620689E-2</v>
      </c>
      <c r="L60" s="97">
        <v>0.80615821270905097</v>
      </c>
      <c r="M60" s="172">
        <v>0.77512311841133974</v>
      </c>
      <c r="N60" s="91">
        <v>0</v>
      </c>
      <c r="O60" s="86">
        <v>0</v>
      </c>
      <c r="P60" s="86">
        <v>0</v>
      </c>
      <c r="Q60" s="149">
        <v>0</v>
      </c>
      <c r="R60" s="149">
        <v>1</v>
      </c>
      <c r="S60" s="92">
        <v>0</v>
      </c>
      <c r="T60" s="171">
        <v>8.7567805977713215E-2</v>
      </c>
      <c r="U60" s="89">
        <v>170.70997687224417</v>
      </c>
      <c r="V60" s="89">
        <v>58.529134927626572</v>
      </c>
      <c r="W60" s="89">
        <v>73.919588325408725</v>
      </c>
      <c r="X60" s="149">
        <v>671.33136972230852</v>
      </c>
      <c r="Y60" s="149">
        <v>489.74173692856942</v>
      </c>
      <c r="Z60" s="99">
        <v>0</v>
      </c>
    </row>
    <row r="61" spans="2:26" x14ac:dyDescent="0.25">
      <c r="B61" s="90">
        <v>1170.608154296875</v>
      </c>
      <c r="C61" s="86">
        <v>5.0191394984722137E-4</v>
      </c>
      <c r="D61" s="84">
        <v>2.9094032914144918E-2</v>
      </c>
      <c r="E61" s="129">
        <v>32.450000762939453</v>
      </c>
      <c r="F61" s="85">
        <v>0.10215306070171279</v>
      </c>
      <c r="G61" s="131">
        <v>0.96237035759772904</v>
      </c>
      <c r="H61" s="149">
        <v>1.3198484079280857</v>
      </c>
      <c r="I61" s="149">
        <v>1.2023066388432584</v>
      </c>
      <c r="J61" s="149">
        <v>8.6502053661204503E-2</v>
      </c>
      <c r="K61" s="89">
        <v>6.5539385539735207E-2</v>
      </c>
      <c r="L61" s="97">
        <v>0.79193202599041779</v>
      </c>
      <c r="M61" s="172">
        <v>0.75899649090263421</v>
      </c>
      <c r="N61" s="91">
        <v>0</v>
      </c>
      <c r="O61" s="86">
        <v>0</v>
      </c>
      <c r="P61" s="86">
        <v>0</v>
      </c>
      <c r="Q61" s="149">
        <v>0</v>
      </c>
      <c r="R61" s="149">
        <v>1</v>
      </c>
      <c r="S61" s="92">
        <v>0</v>
      </c>
      <c r="T61" s="171">
        <v>0.10193661771721255</v>
      </c>
      <c r="U61" s="89">
        <v>198.72140746987554</v>
      </c>
      <c r="V61" s="89">
        <v>68.133053989671609</v>
      </c>
      <c r="W61" s="89">
        <v>86.048893572355468</v>
      </c>
      <c r="X61" s="149">
        <v>781.4886810613084</v>
      </c>
      <c r="Y61" s="149">
        <v>570.10239847915125</v>
      </c>
      <c r="Z61" s="99">
        <v>0</v>
      </c>
    </row>
    <row r="62" spans="2:26" x14ac:dyDescent="0.25">
      <c r="B62" s="90">
        <v>1362.2822265625</v>
      </c>
      <c r="C62" s="86">
        <v>5.0056725740432739E-4</v>
      </c>
      <c r="D62" s="84">
        <v>2.9594600171549246E-2</v>
      </c>
      <c r="E62" s="129">
        <v>33.833332061767578</v>
      </c>
      <c r="F62" s="85">
        <v>8.764273703311358E-2</v>
      </c>
      <c r="G62" s="131">
        <v>1.1094815570821759</v>
      </c>
      <c r="H62" s="149">
        <v>1.3183570975504306</v>
      </c>
      <c r="I62" s="149">
        <v>1.2022086352068286</v>
      </c>
      <c r="J62" s="149">
        <v>8.4847334207885233E-2</v>
      </c>
      <c r="K62" s="89">
        <v>6.4358385421928219E-2</v>
      </c>
      <c r="L62" s="97">
        <v>0.7776616478309708</v>
      </c>
      <c r="M62" s="172">
        <v>0.7431121313203769</v>
      </c>
      <c r="N62" s="91">
        <v>0</v>
      </c>
      <c r="O62" s="86">
        <v>0</v>
      </c>
      <c r="P62" s="86">
        <v>0</v>
      </c>
      <c r="Q62" s="149">
        <v>0</v>
      </c>
      <c r="R62" s="149">
        <v>1</v>
      </c>
      <c r="S62" s="92">
        <v>0</v>
      </c>
      <c r="T62" s="171">
        <v>0.11881346760609912</v>
      </c>
      <c r="U62" s="89">
        <v>231.62215931629518</v>
      </c>
      <c r="V62" s="89">
        <v>79.413311765586911</v>
      </c>
      <c r="W62" s="89">
        <v>100.29533702365907</v>
      </c>
      <c r="X62" s="149">
        <v>910.87366023262143</v>
      </c>
      <c r="Y62" s="149">
        <v>664.48980131724045</v>
      </c>
      <c r="Z62" s="99">
        <v>0</v>
      </c>
    </row>
    <row r="63" spans="2:26" x14ac:dyDescent="0.25">
      <c r="B63" s="90">
        <v>1586.574462890625</v>
      </c>
      <c r="C63" s="86">
        <v>5.0645507872104645E-4</v>
      </c>
      <c r="D63" s="84">
        <v>3.0101055250270292E-2</v>
      </c>
      <c r="E63" s="129">
        <v>35.200000762939453</v>
      </c>
      <c r="F63" s="85">
        <v>7.5104424568346775E-2</v>
      </c>
      <c r="G63" s="131">
        <v>1.2781739136701233</v>
      </c>
      <c r="H63" s="149">
        <v>1.3168441445089578</v>
      </c>
      <c r="I63" s="149">
        <v>1.2020939529451633</v>
      </c>
      <c r="J63" s="149">
        <v>8.3189145188325792E-2</v>
      </c>
      <c r="K63" s="89">
        <v>6.3173113944586398E-2</v>
      </c>
      <c r="L63" s="97">
        <v>0.76333965755489663</v>
      </c>
      <c r="M63" s="172">
        <v>0.72748126846932715</v>
      </c>
      <c r="N63" s="91">
        <v>0</v>
      </c>
      <c r="O63" s="86">
        <v>0</v>
      </c>
      <c r="P63" s="86">
        <v>0</v>
      </c>
      <c r="Q63" s="149">
        <v>0</v>
      </c>
      <c r="R63" s="149">
        <v>1</v>
      </c>
      <c r="S63" s="92">
        <v>0</v>
      </c>
      <c r="T63" s="171">
        <v>0.13864878876633302</v>
      </c>
      <c r="U63" s="89">
        <v>270.29033398061023</v>
      </c>
      <c r="V63" s="89">
        <v>92.670971650494934</v>
      </c>
      <c r="W63" s="89">
        <v>117.03914781229439</v>
      </c>
      <c r="X63" s="149">
        <v>1062.9395156540852</v>
      </c>
      <c r="Y63" s="149">
        <v>775.42308928863599</v>
      </c>
      <c r="Z63" s="99">
        <v>0</v>
      </c>
    </row>
    <row r="64" spans="2:26" x14ac:dyDescent="0.25">
      <c r="B64" s="90">
        <v>1843.5938720703125</v>
      </c>
      <c r="C64" s="86">
        <v>5.5394135415554047E-4</v>
      </c>
      <c r="D64" s="84">
        <v>3.0654996604425833E-2</v>
      </c>
      <c r="E64" s="129">
        <v>36.533332824707031</v>
      </c>
      <c r="F64" s="85">
        <v>6.4480246326159785E-2</v>
      </c>
      <c r="G64" s="131">
        <v>1.4670483890853279</v>
      </c>
      <c r="H64" s="149">
        <v>1.3153356479189824</v>
      </c>
      <c r="I64" s="149">
        <v>1.201962536072825</v>
      </c>
      <c r="J64" s="149">
        <v>8.1558001208769382E-2</v>
      </c>
      <c r="K64" s="89">
        <v>6.2005467074357674E-2</v>
      </c>
      <c r="L64" s="97">
        <v>0.74923063068553453</v>
      </c>
      <c r="M64" s="172">
        <v>0.7124053364244346</v>
      </c>
      <c r="N64" s="91">
        <v>0</v>
      </c>
      <c r="O64" s="86">
        <v>0</v>
      </c>
      <c r="P64" s="86">
        <v>0</v>
      </c>
      <c r="Q64" s="149">
        <v>0</v>
      </c>
      <c r="R64" s="149">
        <v>1</v>
      </c>
      <c r="S64" s="92">
        <v>0</v>
      </c>
      <c r="T64" s="171">
        <v>0.16149345095118026</v>
      </c>
      <c r="U64" s="89">
        <v>314.82510003632297</v>
      </c>
      <c r="V64" s="89">
        <v>107.94003429816787</v>
      </c>
      <c r="W64" s="89">
        <v>136.32326719021646</v>
      </c>
      <c r="X64" s="149">
        <v>1238.0762360978993</v>
      </c>
      <c r="Y64" s="149">
        <v>903.18676239928732</v>
      </c>
      <c r="Z64" s="99">
        <v>0</v>
      </c>
    </row>
    <row r="65" spans="2:26" x14ac:dyDescent="0.25">
      <c r="B65" s="90">
        <v>2145.634521484375</v>
      </c>
      <c r="C65" s="86">
        <v>5.4417736828327179E-4</v>
      </c>
      <c r="D65" s="84">
        <v>3.1199173972709104E-2</v>
      </c>
      <c r="E65" s="129">
        <v>37.849998474121094</v>
      </c>
      <c r="F65" s="85">
        <v>5.5242817946344239E-2</v>
      </c>
      <c r="G65" s="131">
        <v>1.6831798739130088</v>
      </c>
      <c r="H65" s="149">
        <v>1.3137925423537424</v>
      </c>
      <c r="I65" s="149">
        <v>1.201808097776955</v>
      </c>
      <c r="J65" s="149">
        <v>7.9911227249823719E-2</v>
      </c>
      <c r="K65" s="89">
        <v>6.0824844618662319E-2</v>
      </c>
      <c r="L65" s="97">
        <v>0.73496481593050078</v>
      </c>
      <c r="M65" s="172">
        <v>0.69748821320907639</v>
      </c>
      <c r="N65" s="91">
        <v>0</v>
      </c>
      <c r="O65" s="86">
        <v>0</v>
      </c>
      <c r="P65" s="86">
        <v>0</v>
      </c>
      <c r="Q65" s="149">
        <v>0</v>
      </c>
      <c r="R65" s="149">
        <v>1</v>
      </c>
      <c r="S65" s="92">
        <v>0</v>
      </c>
      <c r="T65" s="171">
        <v>0.1884975800385072</v>
      </c>
      <c r="U65" s="89">
        <v>367.46858242671118</v>
      </c>
      <c r="V65" s="89">
        <v>125.9892282605867</v>
      </c>
      <c r="W65" s="89">
        <v>159.11856373709392</v>
      </c>
      <c r="X65" s="149">
        <v>1445.1011668466169</v>
      </c>
      <c r="Y65" s="149">
        <v>1054.2131463061389</v>
      </c>
      <c r="Z65" s="99">
        <v>0</v>
      </c>
    </row>
    <row r="66" spans="2:26" x14ac:dyDescent="0.25">
      <c r="B66" s="90">
        <v>2496.999267578125</v>
      </c>
      <c r="C66" s="86">
        <v>5.6536681950092316E-4</v>
      </c>
      <c r="D66" s="84">
        <v>3.1764540792210028E-2</v>
      </c>
      <c r="E66" s="129">
        <v>39.150001525878906</v>
      </c>
      <c r="F66" s="85">
        <v>4.7305076953735689E-2</v>
      </c>
      <c r="G66" s="131">
        <v>1.9270163209201423</v>
      </c>
      <c r="H66" s="149">
        <v>1.3122267054591286</v>
      </c>
      <c r="I66" s="149">
        <v>1.2016284372744419</v>
      </c>
      <c r="J66" s="149">
        <v>7.8262765118116334E-2</v>
      </c>
      <c r="K66" s="89">
        <v>5.9641192175503975E-2</v>
      </c>
      <c r="L66" s="97">
        <v>0.72066238892940249</v>
      </c>
      <c r="M66" s="172">
        <v>0.68288954356215337</v>
      </c>
      <c r="N66" s="91">
        <v>0</v>
      </c>
      <c r="O66" s="86">
        <v>0</v>
      </c>
      <c r="P66" s="86">
        <v>0</v>
      </c>
      <c r="Q66" s="149">
        <v>0</v>
      </c>
      <c r="R66" s="149">
        <v>1</v>
      </c>
      <c r="S66" s="92">
        <v>0</v>
      </c>
      <c r="T66" s="171">
        <v>0.22012727106601568</v>
      </c>
      <c r="U66" s="89">
        <v>429.12941500662555</v>
      </c>
      <c r="V66" s="89">
        <v>147.13008514512876</v>
      </c>
      <c r="W66" s="89">
        <v>185.81848745344641</v>
      </c>
      <c r="X66" s="149">
        <v>1687.5875871047074</v>
      </c>
      <c r="Y66" s="149">
        <v>1231.1089774780241</v>
      </c>
      <c r="Z66" s="99">
        <v>0</v>
      </c>
    </row>
    <row r="67" spans="2:26" x14ac:dyDescent="0.25">
      <c r="B67" s="90">
        <v>2904.069580078125</v>
      </c>
      <c r="C67" s="86">
        <v>5.9947371482849121E-4</v>
      </c>
      <c r="D67" s="84">
        <v>3.2364014507038519E-2</v>
      </c>
      <c r="E67" s="129">
        <v>40.433334350585938</v>
      </c>
      <c r="F67" s="85">
        <v>4.0508061538406998E-2</v>
      </c>
      <c r="G67" s="131">
        <v>2.1997948972784802</v>
      </c>
      <c r="H67" s="149">
        <v>1.3106398509596615</v>
      </c>
      <c r="I67" s="149">
        <v>1.2014202906849047</v>
      </c>
      <c r="J67" s="149">
        <v>7.6615753180988205E-2</v>
      </c>
      <c r="K67" s="89">
        <v>5.8456755396907478E-2</v>
      </c>
      <c r="L67" s="97">
        <v>0.70635048456827909</v>
      </c>
      <c r="M67" s="172">
        <v>0.66865528066101032</v>
      </c>
      <c r="N67" s="91">
        <v>0</v>
      </c>
      <c r="O67" s="86">
        <v>0</v>
      </c>
      <c r="P67" s="86">
        <v>2.3078339173806129E-2</v>
      </c>
      <c r="Q67" s="149">
        <v>0</v>
      </c>
      <c r="R67" s="149">
        <v>1</v>
      </c>
      <c r="S67" s="92">
        <v>0</v>
      </c>
      <c r="T67" s="171">
        <v>0.25706333756604655</v>
      </c>
      <c r="U67" s="89">
        <v>501.13481685004638</v>
      </c>
      <c r="V67" s="89">
        <v>171.81765149144448</v>
      </c>
      <c r="W67" s="89">
        <v>216.99774105650107</v>
      </c>
      <c r="X67" s="149">
        <v>1970.7548977249014</v>
      </c>
      <c r="Y67" s="149">
        <v>1437.6818516189855</v>
      </c>
      <c r="Z67" s="99">
        <v>0</v>
      </c>
    </row>
    <row r="68" spans="2:26" x14ac:dyDescent="0.25">
      <c r="B68" s="90">
        <v>3380.175537109375</v>
      </c>
      <c r="C68" s="86">
        <v>6.5907835960388184E-4</v>
      </c>
      <c r="D68" s="84">
        <v>3.3023092866642401E-2</v>
      </c>
      <c r="E68" s="129">
        <v>41.683334350585938</v>
      </c>
      <c r="F68" s="85">
        <v>3.4633855658439162E-2</v>
      </c>
      <c r="G68" s="131">
        <v>2.5063269833062258</v>
      </c>
      <c r="H68" s="149">
        <v>1.3090134347242706</v>
      </c>
      <c r="I68" s="149">
        <v>1.201176840431831</v>
      </c>
      <c r="J68" s="149">
        <v>7.4953185939115513E-2</v>
      </c>
      <c r="K68" s="89">
        <v>5.7259294634285848E-2</v>
      </c>
      <c r="L68" s="97">
        <v>0.69188120750720505</v>
      </c>
      <c r="M68" s="172">
        <v>0.65464546731865747</v>
      </c>
      <c r="N68" s="91">
        <v>1.0488927897964878E-4</v>
      </c>
      <c r="O68" s="86">
        <v>1.0488927897964878E-4</v>
      </c>
      <c r="P68" s="86">
        <v>6.3546324769323162E-2</v>
      </c>
      <c r="Q68" s="149">
        <v>4.613312484769109E-3</v>
      </c>
      <c r="R68" s="149">
        <v>0.99538668751523085</v>
      </c>
      <c r="S68" s="92">
        <v>2.348193893016176E-4</v>
      </c>
      <c r="T68" s="171">
        <v>0.30066353570588827</v>
      </c>
      <c r="U68" s="89">
        <v>586.1316799434527</v>
      </c>
      <c r="V68" s="89">
        <v>200.95943312346947</v>
      </c>
      <c r="W68" s="89">
        <v>253.80246239693997</v>
      </c>
      <c r="X68" s="149">
        <v>2305.0122244967238</v>
      </c>
      <c r="Y68" s="149">
        <v>1681.5253113131841</v>
      </c>
      <c r="Z68" s="99">
        <v>1.3648144701722433E-4</v>
      </c>
    </row>
    <row r="69" spans="2:26" x14ac:dyDescent="0.25">
      <c r="B69" s="90">
        <v>3931.412109375</v>
      </c>
      <c r="C69" s="86">
        <v>7.3843449354171753E-4</v>
      </c>
      <c r="D69" s="84">
        <v>3.3761527360184118E-2</v>
      </c>
      <c r="E69" s="129">
        <v>42.866664886474609</v>
      </c>
      <c r="F69" s="85">
        <v>2.9609105589307044E-2</v>
      </c>
      <c r="G69" s="131">
        <v>2.8454325333646073</v>
      </c>
      <c r="H69" s="149">
        <v>1.3073577211189646</v>
      </c>
      <c r="I69" s="149">
        <v>1.2008949684037815</v>
      </c>
      <c r="J69" s="149">
        <v>7.3288542004763604E-2</v>
      </c>
      <c r="K69" s="89">
        <v>5.6058522331620224E-2</v>
      </c>
      <c r="L69" s="97">
        <v>0.67737191611589898</v>
      </c>
      <c r="M69" s="172">
        <v>0.64099566437864774</v>
      </c>
      <c r="N69" s="91">
        <v>1.8355318209108129E-4</v>
      </c>
      <c r="O69" s="86">
        <v>2.8844246107073007E-4</v>
      </c>
      <c r="P69" s="86">
        <v>0.13574342008538223</v>
      </c>
      <c r="Q69" s="149">
        <v>1.2686474916595736E-2</v>
      </c>
      <c r="R69" s="149">
        <v>0.98731352508340431</v>
      </c>
      <c r="S69" s="92">
        <v>6.4574647872664057E-4</v>
      </c>
      <c r="T69" s="171">
        <v>0.35168699932477115</v>
      </c>
      <c r="U69" s="89">
        <v>685.59990570370644</v>
      </c>
      <c r="V69" s="89">
        <v>235.06282481269938</v>
      </c>
      <c r="W69" s="89">
        <v>296.87346758581276</v>
      </c>
      <c r="X69" s="149">
        <v>2696.1794044527778</v>
      </c>
      <c r="Y69" s="149">
        <v>1966.8849753794861</v>
      </c>
      <c r="Z69" s="99">
        <v>3.226951172669756E-4</v>
      </c>
    </row>
    <row r="70" spans="2:26" x14ac:dyDescent="0.25">
      <c r="B70" s="90">
        <v>4572.83447265625</v>
      </c>
      <c r="C70" s="86">
        <v>8.8634341955184937E-4</v>
      </c>
      <c r="D70" s="84">
        <v>3.4647870779735968E-2</v>
      </c>
      <c r="E70" s="129">
        <v>44.083332061767578</v>
      </c>
      <c r="F70" s="85">
        <v>2.5286975393727224E-2</v>
      </c>
      <c r="G70" s="131">
        <v>3.2201784943483895</v>
      </c>
      <c r="H70" s="149">
        <v>1.3056589510921004</v>
      </c>
      <c r="I70" s="149">
        <v>1.2005669736726434</v>
      </c>
      <c r="J70" s="149">
        <v>7.1613091966689468E-2</v>
      </c>
      <c r="K70" s="89">
        <v>5.4848237287991389E-2</v>
      </c>
      <c r="L70" s="97">
        <v>0.66274767942625556</v>
      </c>
      <c r="M70" s="172">
        <v>0.62762490712645447</v>
      </c>
      <c r="N70" s="91">
        <v>3.2786007352713503E-4</v>
      </c>
      <c r="O70" s="86">
        <v>6.163025345978651E-4</v>
      </c>
      <c r="P70" s="86">
        <v>0.3536866614388321</v>
      </c>
      <c r="Q70" s="149">
        <v>2.7106642403432194E-2</v>
      </c>
      <c r="R70" s="149">
        <v>0.97289335759656781</v>
      </c>
      <c r="S70" s="92">
        <v>1.3797385796444372E-3</v>
      </c>
      <c r="T70" s="171">
        <v>0.41179845890057787</v>
      </c>
      <c r="U70" s="89">
        <v>802.78482040345909</v>
      </c>
      <c r="V70" s="89">
        <v>275.24050985261454</v>
      </c>
      <c r="W70" s="89">
        <v>347.61602412096187</v>
      </c>
      <c r="X70" s="149">
        <v>3157.0189566428166</v>
      </c>
      <c r="Y70" s="149">
        <v>2303.0712060754977</v>
      </c>
      <c r="Z70" s="99">
        <v>5.9277549986817249E-4</v>
      </c>
    </row>
    <row r="71" spans="2:26" x14ac:dyDescent="0.25">
      <c r="B71" s="90">
        <v>5320.71240234375</v>
      </c>
      <c r="C71" s="86">
        <v>1.6484856605529785E-3</v>
      </c>
      <c r="D71" s="84">
        <v>3.6296356440288946E-2</v>
      </c>
      <c r="E71" s="129">
        <v>45.299999237060547</v>
      </c>
      <c r="F71" s="85">
        <v>2.1563645295996893E-2</v>
      </c>
      <c r="G71" s="131">
        <v>3.6323112463211489</v>
      </c>
      <c r="H71" s="149">
        <v>1.3039099619757595</v>
      </c>
      <c r="I71" s="149">
        <v>1.2001845331616157</v>
      </c>
      <c r="J71" s="149">
        <v>6.9947207511834461E-2</v>
      </c>
      <c r="K71" s="89">
        <v>5.3644200559558902E-2</v>
      </c>
      <c r="L71" s="97">
        <v>0.64819894300063985</v>
      </c>
      <c r="M71" s="172">
        <v>0.61450396577593547</v>
      </c>
      <c r="N71" s="91">
        <v>1.0931908422679784E-3</v>
      </c>
      <c r="O71" s="86">
        <v>1.7094933768658435E-3</v>
      </c>
      <c r="P71" s="86">
        <v>0.79015179822970005</v>
      </c>
      <c r="Q71" s="149">
        <v>7.5188114694309874E-2</v>
      </c>
      <c r="R71" s="149">
        <v>0.92481188530569014</v>
      </c>
      <c r="S71" s="92">
        <v>3.8271041108851899E-3</v>
      </c>
      <c r="T71" s="171">
        <v>0.48290246637134282</v>
      </c>
      <c r="U71" s="89">
        <v>941.39927277363063</v>
      </c>
      <c r="V71" s="89">
        <v>322.76546495095909</v>
      </c>
      <c r="W71" s="89">
        <v>407.63784266308022</v>
      </c>
      <c r="X71" s="149">
        <v>3702.1319715816931</v>
      </c>
      <c r="Y71" s="149">
        <v>2700.735618612875</v>
      </c>
      <c r="Z71" s="99">
        <v>1.4131211952217123E-3</v>
      </c>
    </row>
    <row r="72" spans="2:26" x14ac:dyDescent="0.25">
      <c r="B72" s="90">
        <v>6191.84912109375</v>
      </c>
      <c r="C72" s="86">
        <v>2.7081742882728577E-3</v>
      </c>
      <c r="D72" s="84">
        <v>3.9004530728561804E-2</v>
      </c>
      <c r="E72" s="129">
        <v>46.533332824707031</v>
      </c>
      <c r="F72" s="85">
        <v>1.8361397227423238E-2</v>
      </c>
      <c r="G72" s="131">
        <v>4.081696260662552</v>
      </c>
      <c r="H72" s="149">
        <v>1.3021089321779844</v>
      </c>
      <c r="I72" s="149">
        <v>1.199739049749279</v>
      </c>
      <c r="J72" s="149">
        <v>6.832697215523699E-2</v>
      </c>
      <c r="K72" s="89">
        <v>5.2474082979332037E-2</v>
      </c>
      <c r="L72" s="97">
        <v>0.63406006180233732</v>
      </c>
      <c r="M72" s="172">
        <v>0.60164452057005136</v>
      </c>
      <c r="N72" s="91">
        <v>2.1680958360737017E-3</v>
      </c>
      <c r="O72" s="86">
        <v>3.8775892129395452E-3</v>
      </c>
      <c r="P72" s="86">
        <v>1.1484443954269361</v>
      </c>
      <c r="Q72" s="149">
        <v>0.17054679849911888</v>
      </c>
      <c r="R72" s="149">
        <v>0.82945320150088109</v>
      </c>
      <c r="S72" s="92">
        <v>8.6808979888370746E-3</v>
      </c>
      <c r="T72" s="171">
        <v>0.56712119281649254</v>
      </c>
      <c r="U72" s="89">
        <v>1105.5803514604763</v>
      </c>
      <c r="V72" s="89">
        <v>379.05612050073472</v>
      </c>
      <c r="W72" s="89">
        <v>478.73033514485036</v>
      </c>
      <c r="X72" s="149">
        <v>4347.7878990018726</v>
      </c>
      <c r="Y72" s="149">
        <v>3171.7469099275968</v>
      </c>
      <c r="Z72" s="99">
        <v>2.7543758764747308E-3</v>
      </c>
    </row>
    <row r="73" spans="2:26" x14ac:dyDescent="0.25">
      <c r="B73" s="90">
        <v>7203.8388671875</v>
      </c>
      <c r="C73" s="86">
        <v>2.4880692362785339E-3</v>
      </c>
      <c r="D73" s="84">
        <v>4.1492599964840338E-2</v>
      </c>
      <c r="E73" s="129">
        <v>47.799999237060547</v>
      </c>
      <c r="F73" s="85">
        <v>1.5614938326463023E-2</v>
      </c>
      <c r="G73" s="131">
        <v>4.5664358349417418</v>
      </c>
      <c r="H73" s="149">
        <v>1.3002501537005355</v>
      </c>
      <c r="I73" s="149">
        <v>1.1992215202681136</v>
      </c>
      <c r="J73" s="149">
        <v>6.6737282672318488E-2</v>
      </c>
      <c r="K73" s="89">
        <v>5.1326494738249379E-2</v>
      </c>
      <c r="L73" s="97">
        <v>0.62019340935695577</v>
      </c>
      <c r="M73" s="172">
        <v>0.58907441340642286</v>
      </c>
      <c r="N73" s="91">
        <v>1.9581727419723666E-3</v>
      </c>
      <c r="O73" s="86">
        <v>5.8357619549119118E-3</v>
      </c>
      <c r="P73" s="86">
        <v>1.2369405246886567</v>
      </c>
      <c r="Q73" s="149">
        <v>0.25667250024627686</v>
      </c>
      <c r="R73" s="149">
        <v>0.74332749975372314</v>
      </c>
      <c r="S73" s="92">
        <v>1.3064729509942693E-2</v>
      </c>
      <c r="T73" s="171">
        <v>0.66687022898747561</v>
      </c>
      <c r="U73" s="89">
        <v>1300.037155164237</v>
      </c>
      <c r="V73" s="89">
        <v>445.72702462773839</v>
      </c>
      <c r="W73" s="89">
        <v>562.93260111794064</v>
      </c>
      <c r="X73" s="149">
        <v>5112.5056663762125</v>
      </c>
      <c r="Y73" s="149">
        <v>3729.614789405598</v>
      </c>
      <c r="Z73" s="99">
        <v>3.5629961327339641E-3</v>
      </c>
    </row>
    <row r="74" spans="2:26" x14ac:dyDescent="0.25">
      <c r="B74" s="90">
        <v>8379.931640625</v>
      </c>
      <c r="C74" s="86">
        <v>2.0225644111633301E-3</v>
      </c>
      <c r="D74" s="84">
        <v>4.3515164376003668E-2</v>
      </c>
      <c r="E74" s="129">
        <v>49.083332061767578</v>
      </c>
      <c r="F74" s="85">
        <v>1.3258040487130879E-2</v>
      </c>
      <c r="G74" s="131">
        <v>5.0850021374655903</v>
      </c>
      <c r="H74" s="149">
        <v>1.2983198727455529</v>
      </c>
      <c r="I74" s="149">
        <v>1.1986200466255097</v>
      </c>
      <c r="J74" s="149">
        <v>6.514654325610067E-2</v>
      </c>
      <c r="K74" s="89">
        <v>5.0177575360019315E-2</v>
      </c>
      <c r="L74" s="97">
        <v>0.60631067238271685</v>
      </c>
      <c r="M74" s="172">
        <v>0.57677936904980265</v>
      </c>
      <c r="N74" s="91">
        <v>1.4923179390907253E-3</v>
      </c>
      <c r="O74" s="86">
        <v>7.328079894002637E-3</v>
      </c>
      <c r="P74" s="86">
        <v>1.1013661030310327</v>
      </c>
      <c r="Q74" s="149">
        <v>0.32230865531020786</v>
      </c>
      <c r="R74" s="149">
        <v>0.67769134468979209</v>
      </c>
      <c r="S74" s="92">
        <v>1.6405635182190893E-2</v>
      </c>
      <c r="T74" s="171">
        <v>0.78542055347480477</v>
      </c>
      <c r="U74" s="89">
        <v>1531.1463273705119</v>
      </c>
      <c r="V74" s="89">
        <v>524.96445509846126</v>
      </c>
      <c r="W74" s="89">
        <v>663.00580820705397</v>
      </c>
      <c r="X74" s="149">
        <v>6021.3619615694288</v>
      </c>
      <c r="Y74" s="149">
        <v>4392.6329063908133</v>
      </c>
      <c r="Z74" s="99">
        <v>3.846196712962316E-3</v>
      </c>
    </row>
    <row r="75" spans="2:26" x14ac:dyDescent="0.25">
      <c r="B75" s="90">
        <v>9750.376953125</v>
      </c>
      <c r="C75" s="86">
        <v>2.0861923694610596E-3</v>
      </c>
      <c r="D75" s="84">
        <v>4.5601356745464727E-2</v>
      </c>
      <c r="E75" s="129">
        <v>50.383335113525391</v>
      </c>
      <c r="F75" s="85">
        <v>1.1230837347547406E-2</v>
      </c>
      <c r="G75" s="131">
        <v>5.6360150678903782</v>
      </c>
      <c r="H75" s="149">
        <v>1.296300928513251</v>
      </c>
      <c r="I75" s="149">
        <v>1.1979191471705972</v>
      </c>
      <c r="J75" s="149">
        <v>6.353948522285785E-2</v>
      </c>
      <c r="K75" s="89">
        <v>4.9015999159803376E-2</v>
      </c>
      <c r="L75" s="97">
        <v>0.59227499923742088</v>
      </c>
      <c r="M75" s="172">
        <v>0.56472200140299511</v>
      </c>
      <c r="N75" s="91">
        <v>1.5505063583801174E-3</v>
      </c>
      <c r="O75" s="86">
        <v>8.8785862523827544E-3</v>
      </c>
      <c r="P75" s="86">
        <v>1.0707454641442125</v>
      </c>
      <c r="Q75" s="149">
        <v>0.39050409349428333</v>
      </c>
      <c r="R75" s="149">
        <v>0.60949590650571661</v>
      </c>
      <c r="S75" s="92">
        <v>1.987680935485097E-2</v>
      </c>
      <c r="T75" s="171">
        <v>0.92719155083015503</v>
      </c>
      <c r="U75" s="89">
        <v>1807.5232835985394</v>
      </c>
      <c r="V75" s="89">
        <v>619.72226866235633</v>
      </c>
      <c r="W75" s="89">
        <v>782.68054076409976</v>
      </c>
      <c r="X75" s="149">
        <v>7108.2376321290876</v>
      </c>
      <c r="Y75" s="149">
        <v>5185.5176168810558</v>
      </c>
      <c r="Z75" s="99">
        <v>4.0050153483463698E-3</v>
      </c>
    </row>
    <row r="76" spans="2:26" x14ac:dyDescent="0.25">
      <c r="B76" s="90">
        <v>11345.1689453125</v>
      </c>
      <c r="C76" s="86">
        <v>2.362322062253952E-3</v>
      </c>
      <c r="D76" s="84">
        <v>4.7963678807718679E-2</v>
      </c>
      <c r="E76" s="129">
        <v>51.700000762939453</v>
      </c>
      <c r="F76" s="85">
        <v>9.4906490604197043E-3</v>
      </c>
      <c r="G76" s="131">
        <v>6.2148770639611239</v>
      </c>
      <c r="H76" s="149">
        <v>1.2941827581536103</v>
      </c>
      <c r="I76" s="149">
        <v>1.1971034668517446</v>
      </c>
      <c r="J76" s="149">
        <v>6.1913315533506069E-2</v>
      </c>
      <c r="K76" s="89">
        <v>4.7839700493179801E-2</v>
      </c>
      <c r="L76" s="97">
        <v>0.57806143012081301</v>
      </c>
      <c r="M76" s="172">
        <v>0.55291515602319397</v>
      </c>
      <c r="N76" s="91">
        <v>1.8202654991366918E-3</v>
      </c>
      <c r="O76" s="86">
        <v>1.0698851751519446E-2</v>
      </c>
      <c r="P76" s="86">
        <v>1.2549882058423405</v>
      </c>
      <c r="Q76" s="149">
        <v>0.47056426393735684</v>
      </c>
      <c r="R76" s="149">
        <v>0.52943573606264316</v>
      </c>
      <c r="S76" s="92">
        <v>2.3951902987223207E-2</v>
      </c>
      <c r="T76" s="171">
        <v>1.097199720598794</v>
      </c>
      <c r="U76" s="89">
        <v>2138.9474914482062</v>
      </c>
      <c r="V76" s="89">
        <v>733.35342563938491</v>
      </c>
      <c r="W76" s="89">
        <v>926.19143247757245</v>
      </c>
      <c r="X76" s="149">
        <v>8411.5912585041824</v>
      </c>
      <c r="Y76" s="149">
        <v>6136.3247705481326</v>
      </c>
      <c r="Z76" s="99">
        <v>4.1477060959218288E-3</v>
      </c>
    </row>
    <row r="77" spans="2:26" x14ac:dyDescent="0.25">
      <c r="B77" s="90">
        <v>13200.6953125</v>
      </c>
      <c r="C77" s="86">
        <v>2.8798617422580719E-3</v>
      </c>
      <c r="D77" s="84">
        <v>5.0843540549976751E-2</v>
      </c>
      <c r="E77" s="129">
        <v>53.033332824707031</v>
      </c>
      <c r="F77" s="85">
        <v>7.9978743833032783E-3</v>
      </c>
      <c r="G77" s="131">
        <v>6.8165419811450461</v>
      </c>
      <c r="H77" s="149">
        <v>1.2919519226491742</v>
      </c>
      <c r="I77" s="149">
        <v>1.1961543743361527</v>
      </c>
      <c r="J77" s="149">
        <v>6.0270533896794307E-2</v>
      </c>
      <c r="K77" s="89">
        <v>4.6650755991916731E-2</v>
      </c>
      <c r="L77" s="97">
        <v>0.56369505759654548</v>
      </c>
      <c r="M77" s="172">
        <v>0.54135580768703395</v>
      </c>
      <c r="N77" s="91">
        <v>2.332267863354151E-3</v>
      </c>
      <c r="O77" s="86">
        <v>1.3031119614873597E-2</v>
      </c>
      <c r="P77" s="86">
        <v>1.3296747864048317</v>
      </c>
      <c r="Q77" s="149">
        <v>0.573143674879109</v>
      </c>
      <c r="R77" s="149">
        <v>0.426856325120891</v>
      </c>
      <c r="S77" s="92">
        <v>2.9173234668479885E-2</v>
      </c>
      <c r="T77" s="171">
        <v>1.3019881281372256</v>
      </c>
      <c r="U77" s="89">
        <v>2538.1743982350094</v>
      </c>
      <c r="V77" s="89">
        <v>870.23122225200325</v>
      </c>
      <c r="W77" s="89">
        <v>1099.0617540533995</v>
      </c>
      <c r="X77" s="149">
        <v>9981.5847121601491</v>
      </c>
      <c r="Y77" s="149">
        <v>7281.6478637889622</v>
      </c>
      <c r="Z77" s="99">
        <v>4.3417688334673396E-3</v>
      </c>
    </row>
    <row r="78" spans="2:26" x14ac:dyDescent="0.25">
      <c r="B78" s="90">
        <v>15357.7138671875</v>
      </c>
      <c r="C78" s="86">
        <v>2.4540387094020844E-3</v>
      </c>
      <c r="D78" s="84">
        <v>5.3297579259378836E-2</v>
      </c>
      <c r="E78" s="129">
        <v>54.400001525878906</v>
      </c>
      <c r="F78" s="85">
        <v>6.7191029944166725E-3</v>
      </c>
      <c r="G78" s="131">
        <v>7.4346336127861328</v>
      </c>
      <c r="H78" s="149">
        <v>1.2895888077310196</v>
      </c>
      <c r="I78" s="149">
        <v>1.1950509952076853</v>
      </c>
      <c r="J78" s="149">
        <v>5.8573431385189834E-2</v>
      </c>
      <c r="K78" s="89">
        <v>4.5420238632690575E-2</v>
      </c>
      <c r="L78" s="97">
        <v>0.54882634777750794</v>
      </c>
      <c r="M78" s="172">
        <v>0.53004766682711002</v>
      </c>
      <c r="N78" s="91">
        <v>1.8883378722005951E-3</v>
      </c>
      <c r="O78" s="86">
        <v>1.4919457487074192E-2</v>
      </c>
      <c r="P78" s="86">
        <v>1.243677836692672</v>
      </c>
      <c r="Q78" s="149">
        <v>0.65619785130237906</v>
      </c>
      <c r="R78" s="149">
        <v>0.34380214869762094</v>
      </c>
      <c r="S78" s="92">
        <v>3.3400724362934689E-2</v>
      </c>
      <c r="T78" s="171">
        <v>1.5497809017136126</v>
      </c>
      <c r="U78" s="89">
        <v>3021.2366169812476</v>
      </c>
      <c r="V78" s="89">
        <v>1035.8525543935707</v>
      </c>
      <c r="W78" s="89">
        <v>1308.2338305747583</v>
      </c>
      <c r="X78" s="149">
        <v>11881.267594870076</v>
      </c>
      <c r="Y78" s="149">
        <v>8667.482097897022</v>
      </c>
      <c r="Z78" s="99">
        <v>4.272757371163019E-3</v>
      </c>
    </row>
    <row r="79" spans="2:26" x14ac:dyDescent="0.25">
      <c r="B79" s="90">
        <v>17868.439453125</v>
      </c>
      <c r="C79" s="86">
        <v>2.027466893196106E-3</v>
      </c>
      <c r="D79" s="84">
        <v>5.5325046152574942E-2</v>
      </c>
      <c r="E79" s="129">
        <v>55.766666412353516</v>
      </c>
      <c r="F79" s="85">
        <v>5.6231149566704558E-3</v>
      </c>
      <c r="G79" s="131">
        <v>8.063357898834159</v>
      </c>
      <c r="H79" s="149">
        <v>1.2870655503598138</v>
      </c>
      <c r="I79" s="149">
        <v>1.1937665821827965</v>
      </c>
      <c r="J79" s="149">
        <v>5.6777208904193611E-2</v>
      </c>
      <c r="K79" s="89">
        <v>4.4113688606086068E-2</v>
      </c>
      <c r="L79" s="97">
        <v>0.53303891246505108</v>
      </c>
      <c r="M79" s="172">
        <v>0.51897068844094907</v>
      </c>
      <c r="N79" s="91">
        <v>1.4287260661973653E-3</v>
      </c>
      <c r="O79" s="86">
        <v>1.6348183553271556E-2</v>
      </c>
      <c r="P79" s="86">
        <v>1.0130545432120066</v>
      </c>
      <c r="Q79" s="149">
        <v>0.71903706482945662</v>
      </c>
      <c r="R79" s="149">
        <v>0.28096293517054338</v>
      </c>
      <c r="S79" s="92">
        <v>3.6599264629465278E-2</v>
      </c>
      <c r="T79" s="171">
        <v>1.8518450320922308</v>
      </c>
      <c r="U79" s="89">
        <v>3610.0987008844613</v>
      </c>
      <c r="V79" s="89">
        <v>1237.7481260175296</v>
      </c>
      <c r="W79" s="89">
        <v>1563.2185925675715</v>
      </c>
      <c r="X79" s="149">
        <v>14197.017363028779</v>
      </c>
      <c r="Y79" s="149">
        <v>10356.840535324274</v>
      </c>
      <c r="Z79" s="99">
        <v>4.0240619037590587E-3</v>
      </c>
    </row>
    <row r="80" spans="2:26" x14ac:dyDescent="0.25">
      <c r="B80" s="90">
        <v>20789.201171875</v>
      </c>
      <c r="C80" s="86">
        <v>1.9265301525592804E-3</v>
      </c>
      <c r="D80" s="84">
        <v>5.7251576305134222E-2</v>
      </c>
      <c r="E80" s="129">
        <v>57.150001525878906</v>
      </c>
      <c r="F80" s="85">
        <v>4.6854141394773105E-3</v>
      </c>
      <c r="G80" s="131">
        <v>8.6952899507409018</v>
      </c>
      <c r="H80" s="149">
        <v>1.2843567072773834</v>
      </c>
      <c r="I80" s="149">
        <v>1.1922722689035083</v>
      </c>
      <c r="J80" s="149">
        <v>5.484921902837403E-2</v>
      </c>
      <c r="K80" s="89">
        <v>4.2705596286132221E-2</v>
      </c>
      <c r="L80" s="97">
        <v>0.51602451120786308</v>
      </c>
      <c r="M80" s="172">
        <v>0.50812664611646241</v>
      </c>
      <c r="N80" s="91">
        <v>1.2838668606194193E-3</v>
      </c>
      <c r="O80" s="86">
        <v>1.7632050413890973E-2</v>
      </c>
      <c r="P80" s="86">
        <v>0.8614864173708674</v>
      </c>
      <c r="Q80" s="149">
        <v>0.77550498104066501</v>
      </c>
      <c r="R80" s="149">
        <v>0.22449501895933499</v>
      </c>
      <c r="S80" s="92">
        <v>3.9473503399032286E-2</v>
      </c>
      <c r="T80" s="171">
        <v>2.2224582902196479</v>
      </c>
      <c r="U80" s="89">
        <v>4332.5946001146021</v>
      </c>
      <c r="V80" s="89">
        <v>1485.4610057535779</v>
      </c>
      <c r="W80" s="89">
        <v>1876.0684939992634</v>
      </c>
      <c r="X80" s="149">
        <v>17038.2933712372</v>
      </c>
      <c r="Y80" s="149">
        <v>12429.574672459925</v>
      </c>
      <c r="Z80" s="99">
        <v>3.7303260218089535E-3</v>
      </c>
    </row>
    <row r="81" spans="2:26" x14ac:dyDescent="0.25">
      <c r="B81" s="90">
        <v>24189.77734375</v>
      </c>
      <c r="C81" s="86">
        <v>1.90020352602005E-3</v>
      </c>
      <c r="D81" s="84">
        <v>5.9151779831154272E-2</v>
      </c>
      <c r="E81" s="129">
        <v>58.433334350585938</v>
      </c>
      <c r="F81" s="85">
        <v>3.8837071969495319E-3</v>
      </c>
      <c r="G81" s="131">
        <v>9.3237166793223221</v>
      </c>
      <c r="H81" s="149">
        <v>1.2814294958834089</v>
      </c>
      <c r="I81" s="149">
        <v>1.1905322861960559</v>
      </c>
      <c r="J81" s="149">
        <v>5.2752344396071127E-2</v>
      </c>
      <c r="K81" s="89">
        <v>4.1166794244660347E-2</v>
      </c>
      <c r="L81" s="97">
        <v>0.49743070523508381</v>
      </c>
      <c r="M81" s="172">
        <v>0.49750233991381015</v>
      </c>
      <c r="N81" s="91">
        <v>1.2012453152524128E-3</v>
      </c>
      <c r="O81" s="86">
        <v>1.8833295729143384E-2</v>
      </c>
      <c r="P81" s="86">
        <v>0.76868567463747361</v>
      </c>
      <c r="Q81" s="149">
        <v>0.82833897955827895</v>
      </c>
      <c r="R81" s="149">
        <v>0.17166102044172105</v>
      </c>
      <c r="S81" s="92">
        <v>4.2162774352870483E-2</v>
      </c>
      <c r="T81" s="171">
        <v>2.6812365014470538</v>
      </c>
      <c r="U81" s="89">
        <v>5226.9645909312339</v>
      </c>
      <c r="V81" s="89">
        <v>1792.1021454621375</v>
      </c>
      <c r="W81" s="89">
        <v>2263.3420602140927</v>
      </c>
      <c r="X81" s="149">
        <v>20555.478728381255</v>
      </c>
      <c r="Y81" s="149">
        <v>14995.390219884692</v>
      </c>
      <c r="Z81" s="99">
        <v>3.424334865869693E-3</v>
      </c>
    </row>
    <row r="82" spans="2:26" x14ac:dyDescent="0.25">
      <c r="B82" s="90">
        <v>28145.087890625</v>
      </c>
      <c r="C82" s="86">
        <v>1.7769187688827515E-3</v>
      </c>
      <c r="D82" s="84">
        <v>6.0928698600037023E-2</v>
      </c>
      <c r="E82" s="129">
        <v>59.683334350585938</v>
      </c>
      <c r="F82" s="85">
        <v>3.2002736223023143E-3</v>
      </c>
      <c r="G82" s="131">
        <v>9.9409687584932822</v>
      </c>
      <c r="H82" s="149">
        <v>1.2782504539346013</v>
      </c>
      <c r="I82" s="149">
        <v>1.1885082082466807</v>
      </c>
      <c r="J82" s="149">
        <v>5.0443518266969564E-2</v>
      </c>
      <c r="K82" s="89">
        <v>3.9462937886467112E-2</v>
      </c>
      <c r="L82" s="97">
        <v>0.47684249851589589</v>
      </c>
      <c r="M82" s="172">
        <v>0.48710382476541142</v>
      </c>
      <c r="N82" s="91">
        <v>1.0073100591822311E-3</v>
      </c>
      <c r="O82" s="86">
        <v>1.9840605788325617E-2</v>
      </c>
      <c r="P82" s="86">
        <v>0.72644670597171157</v>
      </c>
      <c r="Q82" s="149">
        <v>0.87264318411821828</v>
      </c>
      <c r="R82" s="149">
        <v>0.12735681588178172</v>
      </c>
      <c r="S82" s="92">
        <v>4.4417875496052542E-2</v>
      </c>
      <c r="T82" s="171">
        <v>3.253827243028792</v>
      </c>
      <c r="U82" s="89">
        <v>6343.207611540397</v>
      </c>
      <c r="V82" s="89">
        <v>2174.8140382424217</v>
      </c>
      <c r="W82" s="89">
        <v>2746.6894665363989</v>
      </c>
      <c r="X82" s="149">
        <v>24945.198472349875</v>
      </c>
      <c r="Y82" s="149">
        <v>18197.726754419175</v>
      </c>
      <c r="Z82" s="99">
        <v>3.100516820233103E-3</v>
      </c>
    </row>
    <row r="83" spans="2:26" x14ac:dyDescent="0.25">
      <c r="B83" s="90">
        <v>32745.330078125</v>
      </c>
      <c r="C83" s="86">
        <v>1.9453130662441254E-3</v>
      </c>
      <c r="D83" s="84">
        <v>6.2874011666281149E-2</v>
      </c>
      <c r="E83" s="129">
        <v>60.933334350585938</v>
      </c>
      <c r="F83" s="85">
        <v>2.6190643274099875E-3</v>
      </c>
      <c r="G83" s="131">
        <v>10.540508042349042</v>
      </c>
      <c r="H83" s="149">
        <v>1.2747804846207669</v>
      </c>
      <c r="I83" s="149">
        <v>1.1861537533065447</v>
      </c>
      <c r="J83" s="149">
        <v>4.7883236579491728E-2</v>
      </c>
      <c r="K83" s="89">
        <v>3.756194667016452E-2</v>
      </c>
      <c r="L83" s="97">
        <v>0.45387225225986755</v>
      </c>
      <c r="M83" s="172">
        <v>0.47692632578358946</v>
      </c>
      <c r="N83" s="91">
        <v>1.0918858370848501E-3</v>
      </c>
      <c r="O83" s="86">
        <v>2.0932491625410467E-2</v>
      </c>
      <c r="P83" s="86">
        <v>0.62700518978065933</v>
      </c>
      <c r="Q83" s="149">
        <v>0.92066725877263034</v>
      </c>
      <c r="R83" s="149">
        <v>7.9332741227369663E-2</v>
      </c>
      <c r="S83" s="92">
        <v>4.6862319465403285E-2</v>
      </c>
      <c r="T83" s="171">
        <v>3.9758998617996286</v>
      </c>
      <c r="U83" s="89">
        <v>7750.8596438617542</v>
      </c>
      <c r="V83" s="89">
        <v>2657.4375921811729</v>
      </c>
      <c r="W83" s="89">
        <v>3356.2206763759432</v>
      </c>
      <c r="X83" s="149">
        <v>30480.908711815886</v>
      </c>
      <c r="Y83" s="149">
        <v>22236.072748783725</v>
      </c>
      <c r="Z83" s="99">
        <v>2.8115986510933587E-3</v>
      </c>
    </row>
    <row r="84" spans="2:26" x14ac:dyDescent="0.25">
      <c r="B84" s="90">
        <v>38096.01953125</v>
      </c>
      <c r="C84" s="86">
        <v>1.7070770263671875E-3</v>
      </c>
      <c r="D84" s="84">
        <v>6.4581088692648336E-2</v>
      </c>
      <c r="E84" s="129">
        <v>62.166667938232422</v>
      </c>
      <c r="F84" s="85">
        <v>2.1262683193663491E-3</v>
      </c>
      <c r="G84" s="131">
        <v>11.116629604172433</v>
      </c>
      <c r="H84" s="149">
        <v>1.2709700510883724</v>
      </c>
      <c r="I84" s="149">
        <v>1.1834147485217832</v>
      </c>
      <c r="J84" s="149">
        <v>4.5007608348907283E-2</v>
      </c>
      <c r="K84" s="89">
        <v>3.5412013296745919E-2</v>
      </c>
      <c r="L84" s="97">
        <v>0.4278939633556551</v>
      </c>
      <c r="M84" s="172">
        <v>0.46696395423538922</v>
      </c>
      <c r="N84" s="91">
        <v>7.4853428283903466E-4</v>
      </c>
      <c r="O84" s="86">
        <v>2.1681025908249503E-2</v>
      </c>
      <c r="P84" s="86">
        <v>0.56912937372339123</v>
      </c>
      <c r="Q84" s="149">
        <v>0.9535898089692908</v>
      </c>
      <c r="R84" s="149">
        <v>4.6410191030709202E-2</v>
      </c>
      <c r="S84" s="92">
        <v>4.8538090000556741E-2</v>
      </c>
      <c r="T84" s="171">
        <v>4.8973769691009332</v>
      </c>
      <c r="U84" s="89">
        <v>9547.2428456487633</v>
      </c>
      <c r="V84" s="89">
        <v>3273.3404042224333</v>
      </c>
      <c r="W84" s="89">
        <v>4134.0774202155317</v>
      </c>
      <c r="X84" s="149">
        <v>37545.337033450189</v>
      </c>
      <c r="Y84" s="149">
        <v>27389.631114566124</v>
      </c>
      <c r="Z84" s="99">
        <v>2.5031219027674668E-3</v>
      </c>
    </row>
    <row r="85" spans="2:26" x14ac:dyDescent="0.25">
      <c r="B85" s="90">
        <v>44324.5625</v>
      </c>
      <c r="C85" s="86">
        <v>1.8282383680343628E-3</v>
      </c>
      <c r="D85" s="84">
        <v>6.6409327060682699E-2</v>
      </c>
      <c r="E85" s="129">
        <v>63.400001525878906</v>
      </c>
      <c r="F85" s="85">
        <v>1.7098116541462893E-3</v>
      </c>
      <c r="G85" s="131">
        <v>11.6649270813844</v>
      </c>
      <c r="H85" s="149">
        <v>1.2667624157078068</v>
      </c>
      <c r="I85" s="149">
        <v>1.1802257425849332</v>
      </c>
      <c r="J85" s="149">
        <v>4.1756011608825819E-2</v>
      </c>
      <c r="K85" s="89">
        <v>3.2962780621727347E-2</v>
      </c>
      <c r="L85" s="97">
        <v>0.39829915134336619</v>
      </c>
      <c r="M85" s="172">
        <v>0.45720459891130916</v>
      </c>
      <c r="N85" s="91">
        <v>7.4437278800720732E-4</v>
      </c>
      <c r="O85" s="86">
        <v>2.2425398696256711E-2</v>
      </c>
      <c r="P85" s="86">
        <v>0.39747411045416464</v>
      </c>
      <c r="Q85" s="149">
        <v>0.98632932543505214</v>
      </c>
      <c r="R85" s="149">
        <v>1.367067456494786E-2</v>
      </c>
      <c r="S85" s="92">
        <v>5.0204544048033886E-2</v>
      </c>
      <c r="T85" s="171">
        <v>6.0902248923978668</v>
      </c>
      <c r="U85" s="89">
        <v>11872.652728019804</v>
      </c>
      <c r="V85" s="89">
        <v>4070.6237924639327</v>
      </c>
      <c r="W85" s="89">
        <v>5141.0094363878843</v>
      </c>
      <c r="X85" s="149">
        <v>46690.207357381245</v>
      </c>
      <c r="Y85" s="149">
        <v>34060.888973827314</v>
      </c>
      <c r="Z85" s="99">
        <v>2.2252432281425275E-3</v>
      </c>
    </row>
    <row r="86" spans="2:26" x14ac:dyDescent="0.25">
      <c r="B86" s="90">
        <v>51550.27734375</v>
      </c>
      <c r="C86" s="86">
        <v>1.5442818403244019E-3</v>
      </c>
      <c r="D86" s="84">
        <v>6.7953608901007101E-2</v>
      </c>
      <c r="E86" s="129">
        <v>64.650001525878906</v>
      </c>
      <c r="F86" s="85">
        <v>1.3607524387274107E-3</v>
      </c>
      <c r="G86" s="131">
        <v>12.179956203744082</v>
      </c>
      <c r="H86" s="149">
        <v>1.2621055863891144</v>
      </c>
      <c r="I86" s="149">
        <v>1.1765253553808528</v>
      </c>
      <c r="J86" s="149">
        <v>3.8055624404745428E-2</v>
      </c>
      <c r="K86" s="89">
        <v>3.0152488678560258E-2</v>
      </c>
      <c r="L86" s="97">
        <v>0.36434155204870167</v>
      </c>
      <c r="M86" s="172">
        <v>0.4476748457632273</v>
      </c>
      <c r="N86" s="91">
        <v>3.1081943896427155E-4</v>
      </c>
      <c r="O86" s="86">
        <v>2.2736218135220983E-2</v>
      </c>
      <c r="P86" s="86">
        <v>0</v>
      </c>
      <c r="Q86" s="149">
        <v>1</v>
      </c>
      <c r="R86" s="149">
        <v>0</v>
      </c>
      <c r="S86" s="92">
        <v>5.0900386669421559E-2</v>
      </c>
      <c r="T86" s="171">
        <v>7.6524849054337727</v>
      </c>
      <c r="U86" s="89">
        <v>14918.216879320651</v>
      </c>
      <c r="V86" s="89">
        <v>5114.8172157670806</v>
      </c>
      <c r="W86" s="89">
        <v>6459.7773983287479</v>
      </c>
      <c r="X86" s="149">
        <v>58667.145031036263</v>
      </c>
      <c r="Y86" s="149">
        <v>42798.16317837892</v>
      </c>
      <c r="Z86" s="99">
        <v>1.9398537729132914E-3</v>
      </c>
    </row>
    <row r="87" spans="2:26" x14ac:dyDescent="0.25">
      <c r="B87" s="90">
        <v>0</v>
      </c>
      <c r="C87" s="86">
        <v>0</v>
      </c>
      <c r="D87" s="84">
        <v>6.7953608901007101E-2</v>
      </c>
      <c r="E87" s="129">
        <v>0</v>
      </c>
      <c r="F87" s="85">
        <v>0</v>
      </c>
      <c r="G87" s="131"/>
      <c r="H87" s="149">
        <v>0</v>
      </c>
      <c r="I87" s="149">
        <v>0</v>
      </c>
      <c r="J87" s="149">
        <v>0</v>
      </c>
      <c r="K87" s="89">
        <v>0</v>
      </c>
      <c r="L87" s="97">
        <v>0</v>
      </c>
      <c r="M87" s="172">
        <v>1</v>
      </c>
      <c r="N87" s="91">
        <v>0</v>
      </c>
      <c r="O87" s="86">
        <v>0</v>
      </c>
      <c r="P87" s="86">
        <v>0</v>
      </c>
      <c r="Q87" s="149">
        <v>0</v>
      </c>
      <c r="R87" s="149">
        <v>0</v>
      </c>
      <c r="S87" s="92">
        <v>0</v>
      </c>
      <c r="T87" s="171">
        <v>0</v>
      </c>
      <c r="U87" s="89">
        <v>0</v>
      </c>
      <c r="V87" s="89">
        <v>0</v>
      </c>
      <c r="W87" s="89">
        <v>0</v>
      </c>
      <c r="X87" s="149">
        <v>0</v>
      </c>
      <c r="Y87" s="149">
        <v>0</v>
      </c>
      <c r="Z87" s="99"/>
    </row>
  </sheetData>
  <mergeCells count="6">
    <mergeCell ref="B1:Z1"/>
    <mergeCell ref="V11:Y11"/>
    <mergeCell ref="B13:D13"/>
    <mergeCell ref="G13:M13"/>
    <mergeCell ref="N13:S13"/>
    <mergeCell ref="T13:Z13"/>
  </mergeCells>
  <dataValidations count="1">
    <dataValidation type="list" allowBlank="1" showInputMessage="1" showErrorMessage="1" sqref="D11:E12" xr:uid="{B8D38286-EACC-4A12-ABED-683CFCFD7A61}">
      <formula1>$R$2:$R$2</formula1>
    </dataValidation>
  </dataValidations>
  <pageMargins left="0.25" right="0.25" top="0.25" bottom="0.25" header="0.3" footer="0.3"/>
  <pageSetup scale="41" fitToHeight="0" orientation="landscape" r:id="rId1"/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163477B-CC7B-4735-BDD9-4D96BE4E99A0}">
  <sheetPr>
    <pageSetUpPr fitToPage="1"/>
  </sheetPr>
  <dimension ref="B1:L50"/>
  <sheetViews>
    <sheetView showGridLines="0" view="pageBreakPreview" zoomScale="80" zoomScaleNormal="100" zoomScaleSheetLayoutView="80" workbookViewId="0">
      <selection activeCell="C7" sqref="C7"/>
    </sheetView>
  </sheetViews>
  <sheetFormatPr defaultRowHeight="15" x14ac:dyDescent="0.25"/>
  <cols>
    <col min="1" max="1" width="1.7109375" style="145" customWidth="1"/>
    <col min="2" max="2" width="22.85546875" style="145" bestFit="1" customWidth="1"/>
    <col min="3" max="3" width="26.28515625" style="145" customWidth="1"/>
    <col min="4" max="4" width="43" style="145" customWidth="1"/>
    <col min="5" max="5" width="28.42578125" style="145" customWidth="1"/>
    <col min="6" max="6" width="12.140625" style="145" customWidth="1"/>
    <col min="7" max="7" width="6" style="145" customWidth="1"/>
    <col min="8" max="8" width="28.42578125" style="145" bestFit="1" customWidth="1"/>
    <col min="9" max="9" width="12.140625" style="145" customWidth="1"/>
    <col min="10" max="10" width="6" style="145" customWidth="1"/>
    <col min="11" max="11" width="1.7109375" style="145" customWidth="1"/>
    <col min="12" max="16384" width="9.140625" style="145"/>
  </cols>
  <sheetData>
    <row r="1" spans="2:12" ht="7.5" customHeight="1" thickBot="1" x14ac:dyDescent="0.3"/>
    <row r="2" spans="2:12" ht="15" customHeight="1" thickBot="1" x14ac:dyDescent="0.3">
      <c r="B2" s="195"/>
      <c r="C2" s="196"/>
      <c r="D2" s="201" t="s">
        <v>130</v>
      </c>
      <c r="E2" s="188" t="s">
        <v>48</v>
      </c>
      <c r="F2" s="189"/>
      <c r="G2" s="190"/>
      <c r="H2" s="188" t="s">
        <v>8</v>
      </c>
      <c r="I2" s="189"/>
      <c r="J2" s="190"/>
    </row>
    <row r="3" spans="2:12" ht="15" customHeight="1" x14ac:dyDescent="0.25">
      <c r="B3" s="197"/>
      <c r="C3" s="198"/>
      <c r="D3" s="202"/>
      <c r="E3" s="100" t="s">
        <v>103</v>
      </c>
      <c r="F3" s="123">
        <v>3</v>
      </c>
      <c r="G3" s="101" t="s">
        <v>104</v>
      </c>
      <c r="H3" s="94" t="s">
        <v>93</v>
      </c>
      <c r="I3" s="113">
        <v>3.4075772037697578</v>
      </c>
      <c r="J3" s="95" t="s">
        <v>9</v>
      </c>
    </row>
    <row r="4" spans="2:12" ht="15" customHeight="1" x14ac:dyDescent="0.25">
      <c r="B4" s="197"/>
      <c r="C4" s="198"/>
      <c r="D4" s="202"/>
      <c r="E4" s="102" t="s">
        <v>105</v>
      </c>
      <c r="F4" s="103">
        <v>3380</v>
      </c>
      <c r="G4" s="104" t="s">
        <v>90</v>
      </c>
      <c r="H4" s="94" t="s">
        <v>94</v>
      </c>
      <c r="I4" s="158">
        <v>3.3681392706620428</v>
      </c>
      <c r="J4" s="95" t="s">
        <v>9</v>
      </c>
    </row>
    <row r="5" spans="2:12" ht="15" customHeight="1" x14ac:dyDescent="0.25">
      <c r="B5" s="199"/>
      <c r="C5" s="200"/>
      <c r="D5" s="202"/>
      <c r="E5" s="102" t="s">
        <v>150</v>
      </c>
      <c r="F5" s="157">
        <v>5.0900386669421556</v>
      </c>
      <c r="G5" s="104" t="s">
        <v>9</v>
      </c>
      <c r="H5" s="94" t="s">
        <v>95</v>
      </c>
      <c r="I5" s="158">
        <v>1.5001687516732265</v>
      </c>
      <c r="J5" s="95" t="s">
        <v>9</v>
      </c>
    </row>
    <row r="6" spans="2:12" ht="15" customHeight="1" x14ac:dyDescent="0.25">
      <c r="B6" s="96" t="s">
        <v>3</v>
      </c>
      <c r="C6" s="132" t="s">
        <v>171</v>
      </c>
      <c r="D6" s="202"/>
      <c r="E6" s="102" t="s">
        <v>122</v>
      </c>
      <c r="F6" s="157">
        <v>8.2758852261050269</v>
      </c>
      <c r="G6" s="104" t="s">
        <v>9</v>
      </c>
      <c r="H6" s="94" t="s">
        <v>96</v>
      </c>
      <c r="I6" s="158">
        <v>0</v>
      </c>
      <c r="J6" s="95" t="s">
        <v>9</v>
      </c>
    </row>
    <row r="7" spans="2:12" ht="15" customHeight="1" x14ac:dyDescent="0.25">
      <c r="B7" s="96" t="s">
        <v>4</v>
      </c>
      <c r="C7" s="133" t="s">
        <v>174</v>
      </c>
      <c r="D7" s="202"/>
      <c r="E7" s="102" t="s">
        <v>25</v>
      </c>
      <c r="F7" s="157">
        <v>2.2387358516133817</v>
      </c>
      <c r="G7" s="104" t="s">
        <v>35</v>
      </c>
      <c r="H7" s="94" t="s">
        <v>97</v>
      </c>
      <c r="I7" s="158">
        <v>0</v>
      </c>
      <c r="J7" s="95" t="s">
        <v>9</v>
      </c>
    </row>
    <row r="8" spans="2:12" ht="15" customHeight="1" x14ac:dyDescent="0.25">
      <c r="B8" s="96" t="s">
        <v>63</v>
      </c>
      <c r="C8" s="132">
        <v>1950</v>
      </c>
      <c r="D8" s="202"/>
      <c r="E8" s="102" t="s">
        <v>26</v>
      </c>
      <c r="F8" s="157">
        <v>2.4941107917102725</v>
      </c>
      <c r="G8" s="104" t="s">
        <v>35</v>
      </c>
      <c r="H8" s="94" t="s">
        <v>98</v>
      </c>
      <c r="I8" s="158">
        <v>4.8683080223352695</v>
      </c>
      <c r="J8" s="95" t="s">
        <v>9</v>
      </c>
    </row>
    <row r="9" spans="2:12" ht="15" customHeight="1" x14ac:dyDescent="0.25">
      <c r="B9" s="96" t="s">
        <v>70</v>
      </c>
      <c r="C9" s="103" t="s">
        <v>143</v>
      </c>
      <c r="D9" s="202"/>
      <c r="E9" s="173" t="s">
        <v>151</v>
      </c>
      <c r="F9" s="168">
        <v>5.974361948994087E-4</v>
      </c>
      <c r="G9" s="104" t="s">
        <v>36</v>
      </c>
      <c r="H9" s="94" t="s">
        <v>99</v>
      </c>
      <c r="I9" s="158">
        <v>2.9542176052827487</v>
      </c>
      <c r="J9" s="95" t="s">
        <v>9</v>
      </c>
    </row>
    <row r="10" spans="2:12" ht="15" customHeight="1" x14ac:dyDescent="0.25">
      <c r="B10" s="96" t="s">
        <v>73</v>
      </c>
      <c r="C10" s="134" t="s">
        <v>167</v>
      </c>
      <c r="D10" s="202"/>
      <c r="E10" s="102" t="s">
        <v>152</v>
      </c>
      <c r="F10" s="60">
        <v>5.1490519723298457E-4</v>
      </c>
      <c r="G10" s="104" t="s">
        <v>36</v>
      </c>
      <c r="H10" s="94" t="s">
        <v>101</v>
      </c>
      <c r="I10" s="158">
        <v>2.1660879409819778</v>
      </c>
      <c r="J10" s="95" t="s">
        <v>9</v>
      </c>
      <c r="L10" s="160"/>
    </row>
    <row r="11" spans="2:12" ht="15" customHeight="1" thickBot="1" x14ac:dyDescent="0.3">
      <c r="B11" s="96" t="s">
        <v>77</v>
      </c>
      <c r="C11" s="134" t="s">
        <v>110</v>
      </c>
      <c r="D11" s="203"/>
      <c r="E11" s="115" t="s">
        <v>131</v>
      </c>
      <c r="F11" s="61">
        <v>4.4396208411963568E-4</v>
      </c>
      <c r="G11" s="117" t="s">
        <v>36</v>
      </c>
      <c r="H11" s="135" t="s">
        <v>100</v>
      </c>
      <c r="I11" s="174">
        <v>9.4906490604197043E-3</v>
      </c>
      <c r="J11" s="136" t="s">
        <v>139</v>
      </c>
    </row>
    <row r="12" spans="2:12" ht="15.75" customHeight="1" x14ac:dyDescent="0.25">
      <c r="B12" s="137"/>
      <c r="C12" s="138"/>
      <c r="D12" s="138"/>
      <c r="E12" s="139"/>
      <c r="F12" s="139"/>
      <c r="G12" s="139"/>
      <c r="H12" s="139"/>
      <c r="I12" s="139"/>
      <c r="J12" s="139"/>
    </row>
    <row r="13" spans="2:12" ht="15.75" customHeight="1" x14ac:dyDescent="0.25">
      <c r="B13" s="140"/>
      <c r="C13" s="141"/>
      <c r="D13" s="141"/>
      <c r="E13" s="93"/>
      <c r="F13" s="93"/>
      <c r="G13" s="93"/>
      <c r="H13" s="93"/>
      <c r="I13" s="93"/>
      <c r="J13" s="93"/>
    </row>
    <row r="14" spans="2:12" ht="15" customHeight="1" x14ac:dyDescent="0.25">
      <c r="B14" s="140"/>
      <c r="C14" s="141"/>
      <c r="D14" s="141"/>
      <c r="E14" s="93"/>
      <c r="F14" s="93"/>
      <c r="G14" s="93"/>
      <c r="H14" s="93"/>
      <c r="I14" s="93"/>
      <c r="J14" s="93"/>
    </row>
    <row r="15" spans="2:12" ht="15" customHeight="1" x14ac:dyDescent="0.25">
      <c r="B15" s="140"/>
      <c r="C15" s="141"/>
      <c r="D15" s="141"/>
      <c r="E15" s="93"/>
      <c r="F15" s="93"/>
      <c r="G15" s="93"/>
      <c r="H15" s="93"/>
      <c r="I15" s="93"/>
      <c r="J15" s="93"/>
    </row>
    <row r="16" spans="2:12" ht="15" customHeight="1" x14ac:dyDescent="0.25">
      <c r="B16" s="140"/>
      <c r="C16" s="141"/>
      <c r="D16" s="141"/>
      <c r="E16" s="93"/>
      <c r="F16" s="93"/>
      <c r="G16" s="93"/>
      <c r="H16" s="93"/>
      <c r="I16" s="93"/>
      <c r="J16" s="93"/>
    </row>
    <row r="17" spans="2:10" ht="15" customHeight="1" x14ac:dyDescent="0.25">
      <c r="B17" s="140"/>
      <c r="C17" s="141"/>
      <c r="D17" s="141"/>
      <c r="E17" s="93"/>
      <c r="F17" s="93"/>
      <c r="G17" s="93"/>
      <c r="H17" s="93"/>
      <c r="I17" s="93"/>
      <c r="J17" s="93"/>
    </row>
    <row r="18" spans="2:10" ht="15" customHeight="1" x14ac:dyDescent="0.25">
      <c r="B18" s="140"/>
      <c r="C18" s="141"/>
      <c r="D18" s="141"/>
      <c r="E18" s="93"/>
      <c r="F18" s="93"/>
      <c r="G18" s="93"/>
      <c r="H18" s="93"/>
      <c r="I18" s="93"/>
      <c r="J18" s="93"/>
    </row>
    <row r="19" spans="2:10" ht="15" customHeight="1" x14ac:dyDescent="0.25">
      <c r="B19" s="140"/>
      <c r="C19" s="141"/>
      <c r="D19" s="141"/>
      <c r="E19" s="93"/>
      <c r="F19" s="93"/>
      <c r="G19" s="93"/>
      <c r="H19" s="93"/>
      <c r="I19" s="93"/>
      <c r="J19" s="93"/>
    </row>
    <row r="20" spans="2:10" ht="15" customHeight="1" x14ac:dyDescent="0.25">
      <c r="B20" s="140"/>
      <c r="C20" s="141"/>
      <c r="D20" s="141"/>
      <c r="E20" s="93"/>
      <c r="F20" s="93"/>
      <c r="G20" s="93"/>
      <c r="H20" s="93"/>
      <c r="I20" s="93"/>
      <c r="J20" s="93"/>
    </row>
    <row r="21" spans="2:10" ht="15" customHeight="1" x14ac:dyDescent="0.25">
      <c r="B21" s="140"/>
      <c r="C21" s="141"/>
      <c r="D21" s="141"/>
      <c r="E21" s="93"/>
      <c r="F21" s="93"/>
      <c r="G21" s="93"/>
      <c r="H21" s="93"/>
      <c r="I21" s="93"/>
      <c r="J21" s="93"/>
    </row>
    <row r="22" spans="2:10" ht="15" customHeight="1" x14ac:dyDescent="0.25">
      <c r="B22" s="140"/>
      <c r="C22" s="141"/>
      <c r="D22" s="141"/>
      <c r="E22" s="93"/>
      <c r="F22" s="93"/>
      <c r="G22" s="93"/>
      <c r="H22" s="93"/>
      <c r="I22" s="93"/>
      <c r="J22" s="93"/>
    </row>
    <row r="23" spans="2:10" ht="15" customHeight="1" x14ac:dyDescent="0.25">
      <c r="B23" s="140"/>
      <c r="C23" s="141"/>
      <c r="D23" s="141"/>
      <c r="E23" s="93"/>
      <c r="F23" s="93"/>
      <c r="G23" s="93"/>
      <c r="H23" s="93"/>
      <c r="I23" s="93"/>
      <c r="J23" s="93"/>
    </row>
    <row r="24" spans="2:10" ht="15" customHeight="1" x14ac:dyDescent="0.25">
      <c r="B24" s="140"/>
      <c r="C24" s="141"/>
      <c r="D24" s="141"/>
      <c r="E24" s="93"/>
      <c r="F24" s="93"/>
      <c r="G24" s="93"/>
      <c r="H24" s="93"/>
      <c r="I24" s="93"/>
      <c r="J24" s="93"/>
    </row>
    <row r="25" spans="2:10" ht="15" customHeight="1" x14ac:dyDescent="0.25">
      <c r="B25" s="140"/>
      <c r="C25" s="141"/>
      <c r="D25" s="141"/>
      <c r="E25" s="93"/>
      <c r="F25" s="93"/>
      <c r="G25" s="93"/>
      <c r="H25" s="93"/>
      <c r="I25" s="93"/>
      <c r="J25" s="93"/>
    </row>
    <row r="26" spans="2:10" ht="15" customHeight="1" x14ac:dyDescent="0.25">
      <c r="B26" s="140"/>
      <c r="C26" s="141"/>
      <c r="D26" s="141"/>
      <c r="E26" s="93"/>
      <c r="F26" s="93"/>
      <c r="G26" s="93"/>
      <c r="H26" s="93"/>
      <c r="I26" s="93"/>
      <c r="J26" s="93"/>
    </row>
    <row r="27" spans="2:10" ht="15" customHeight="1" x14ac:dyDescent="0.25">
      <c r="B27" s="140"/>
      <c r="C27" s="141"/>
      <c r="D27" s="141"/>
      <c r="E27" s="93"/>
      <c r="F27" s="93"/>
      <c r="G27" s="93"/>
      <c r="H27" s="93"/>
      <c r="I27" s="93"/>
      <c r="J27" s="93"/>
    </row>
    <row r="28" spans="2:10" ht="15" customHeight="1" x14ac:dyDescent="0.25">
      <c r="B28" s="140"/>
      <c r="C28" s="141"/>
      <c r="D28" s="141"/>
      <c r="E28" s="93"/>
      <c r="F28" s="93"/>
      <c r="G28" s="93"/>
      <c r="H28" s="93"/>
      <c r="I28" s="93"/>
      <c r="J28" s="93"/>
    </row>
    <row r="29" spans="2:10" ht="15" customHeight="1" x14ac:dyDescent="0.25">
      <c r="B29" s="140"/>
      <c r="C29" s="141"/>
      <c r="D29" s="141"/>
    </row>
    <row r="30" spans="2:10" ht="15" customHeight="1" x14ac:dyDescent="0.25">
      <c r="B30" s="140"/>
      <c r="C30" s="141"/>
      <c r="D30" s="141"/>
    </row>
    <row r="31" spans="2:10" ht="15" customHeight="1" x14ac:dyDescent="0.25">
      <c r="B31" s="140"/>
      <c r="C31" s="141"/>
      <c r="D31" s="141"/>
    </row>
    <row r="32" spans="2:10" ht="15" customHeight="1" x14ac:dyDescent="0.25">
      <c r="B32" s="140"/>
      <c r="C32" s="141"/>
      <c r="D32" s="141"/>
    </row>
    <row r="33" spans="2:4" ht="15" customHeight="1" x14ac:dyDescent="0.25">
      <c r="B33" s="140"/>
      <c r="C33" s="141"/>
      <c r="D33" s="141"/>
    </row>
    <row r="34" spans="2:4" ht="15" customHeight="1" x14ac:dyDescent="0.25">
      <c r="B34" s="140"/>
      <c r="C34" s="141"/>
      <c r="D34" s="141"/>
    </row>
    <row r="35" spans="2:4" ht="15" customHeight="1" x14ac:dyDescent="0.25">
      <c r="B35" s="140"/>
      <c r="C35" s="141"/>
      <c r="D35" s="141"/>
    </row>
    <row r="36" spans="2:4" ht="15" customHeight="1" x14ac:dyDescent="0.25">
      <c r="B36" s="140"/>
      <c r="C36" s="141"/>
      <c r="D36" s="141"/>
    </row>
    <row r="37" spans="2:4" ht="15" customHeight="1" x14ac:dyDescent="0.25">
      <c r="B37" s="140"/>
      <c r="C37" s="141"/>
      <c r="D37" s="141"/>
    </row>
    <row r="38" spans="2:4" ht="15.75" customHeight="1" x14ac:dyDescent="0.25">
      <c r="B38" s="140"/>
      <c r="C38" s="141"/>
      <c r="D38" s="141"/>
    </row>
    <row r="39" spans="2:4" ht="15" customHeight="1" x14ac:dyDescent="0.25">
      <c r="B39" s="140"/>
      <c r="C39" s="141"/>
      <c r="D39" s="141"/>
    </row>
    <row r="40" spans="2:4" ht="15" customHeight="1" x14ac:dyDescent="0.25">
      <c r="B40" s="140"/>
      <c r="C40" s="141"/>
      <c r="D40" s="141"/>
    </row>
    <row r="41" spans="2:4" ht="15" customHeight="1" x14ac:dyDescent="0.25">
      <c r="B41" s="140"/>
      <c r="C41" s="141"/>
      <c r="D41" s="141"/>
    </row>
    <row r="42" spans="2:4" ht="15" customHeight="1" x14ac:dyDescent="0.25">
      <c r="B42" s="140"/>
      <c r="C42" s="141"/>
      <c r="D42" s="141"/>
    </row>
    <row r="43" spans="2:4" ht="15" customHeight="1" x14ac:dyDescent="0.25">
      <c r="B43" s="140"/>
      <c r="C43" s="141"/>
      <c r="D43" s="141"/>
    </row>
    <row r="44" spans="2:4" ht="15.75" customHeight="1" x14ac:dyDescent="0.25">
      <c r="B44" s="140"/>
      <c r="C44" s="141"/>
      <c r="D44" s="141"/>
    </row>
    <row r="45" spans="2:4" ht="9.9499999999999993" customHeight="1" x14ac:dyDescent="0.25">
      <c r="B45" s="69"/>
    </row>
    <row r="46" spans="2:4" x14ac:dyDescent="0.25">
      <c r="B46" s="69"/>
    </row>
    <row r="47" spans="2:4" x14ac:dyDescent="0.25">
      <c r="B47" s="69"/>
    </row>
    <row r="48" spans="2:4" x14ac:dyDescent="0.25">
      <c r="B48" s="69"/>
    </row>
    <row r="49" spans="2:10" x14ac:dyDescent="0.25">
      <c r="B49" s="69"/>
    </row>
    <row r="50" spans="2:10" ht="15.75" thickBot="1" x14ac:dyDescent="0.3">
      <c r="B50" s="67"/>
      <c r="C50" s="68"/>
      <c r="D50" s="68"/>
      <c r="E50" s="68"/>
      <c r="F50" s="68"/>
      <c r="G50" s="68"/>
      <c r="H50" s="68"/>
      <c r="I50" s="68"/>
      <c r="J50" s="68"/>
    </row>
  </sheetData>
  <mergeCells count="4">
    <mergeCell ref="B2:C5"/>
    <mergeCell ref="D2:D11"/>
    <mergeCell ref="E2:G2"/>
    <mergeCell ref="H2:J2"/>
  </mergeCells>
  <pageMargins left="0.25" right="0.25" top="0.75" bottom="0.75" header="0.3" footer="0.3"/>
  <pageSetup scale="69" orientation="landscape" r:id="rId1"/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40A1C1B-BE79-4C5E-8707-754D5E3EC11E}">
  <sheetPr>
    <pageSetUpPr fitToPage="1"/>
  </sheetPr>
  <dimension ref="B1:AI87"/>
  <sheetViews>
    <sheetView showGridLines="0" view="pageBreakPreview" zoomScale="70" zoomScaleNormal="90" zoomScaleSheetLayoutView="70" workbookViewId="0">
      <pane ySplit="15" topLeftCell="A16" activePane="bottomLeft" state="frozen"/>
      <selection pane="bottomLeft" activeCell="D5" sqref="D5"/>
    </sheetView>
  </sheetViews>
  <sheetFormatPr defaultRowHeight="15" x14ac:dyDescent="0.25"/>
  <cols>
    <col min="1" max="1" width="2.7109375" style="145" customWidth="1"/>
    <col min="2" max="26" width="12.7109375" style="145" customWidth="1"/>
    <col min="27" max="27" width="2.7109375" style="145" customWidth="1"/>
    <col min="28" max="34" width="12.7109375" style="145" customWidth="1"/>
    <col min="35" max="35" width="12.7109375" style="145" hidden="1" customWidth="1"/>
    <col min="36" max="37" width="12.7109375" style="145" customWidth="1"/>
    <col min="38" max="16384" width="9.140625" style="145"/>
  </cols>
  <sheetData>
    <row r="1" spans="2:26" ht="55.5" customHeight="1" x14ac:dyDescent="0.25">
      <c r="B1" s="191" t="s">
        <v>0</v>
      </c>
      <c r="C1" s="191"/>
      <c r="D1" s="191"/>
      <c r="E1" s="191"/>
      <c r="F1" s="191"/>
      <c r="G1" s="191"/>
      <c r="H1" s="191"/>
      <c r="I1" s="191"/>
      <c r="J1" s="191"/>
      <c r="K1" s="191"/>
      <c r="L1" s="191"/>
      <c r="M1" s="191"/>
      <c r="N1" s="191"/>
      <c r="O1" s="191"/>
      <c r="P1" s="191"/>
      <c r="Q1" s="191"/>
      <c r="R1" s="191"/>
      <c r="S1" s="191"/>
      <c r="T1" s="191"/>
      <c r="U1" s="191"/>
      <c r="V1" s="191"/>
      <c r="W1" s="191"/>
      <c r="X1" s="191"/>
      <c r="Y1" s="191"/>
      <c r="Z1" s="191"/>
    </row>
    <row r="2" spans="2:26" ht="15.75" thickBot="1" x14ac:dyDescent="0.3">
      <c r="B2" s="3" t="s">
        <v>1</v>
      </c>
      <c r="F2" s="3" t="s">
        <v>48</v>
      </c>
      <c r="G2" s="3"/>
      <c r="K2" s="3" t="s">
        <v>53</v>
      </c>
      <c r="O2" s="3" t="s">
        <v>108</v>
      </c>
      <c r="T2" s="70" t="s">
        <v>111</v>
      </c>
      <c r="V2" s="155" t="s">
        <v>49</v>
      </c>
      <c r="W2" s="155" t="s">
        <v>50</v>
      </c>
      <c r="X2" s="155" t="s">
        <v>51</v>
      </c>
      <c r="Y2" s="155" t="s">
        <v>52</v>
      </c>
    </row>
    <row r="3" spans="2:26" x14ac:dyDescent="0.25">
      <c r="B3" s="145" t="s">
        <v>2</v>
      </c>
      <c r="D3" s="32" t="s">
        <v>140</v>
      </c>
      <c r="E3" s="32"/>
      <c r="F3" s="145" t="s">
        <v>141</v>
      </c>
      <c r="I3" s="64">
        <v>6.0158689593026914E-2</v>
      </c>
      <c r="J3" s="64"/>
      <c r="K3" s="145" t="s">
        <v>55</v>
      </c>
      <c r="M3" s="64">
        <v>14.1602</v>
      </c>
      <c r="O3" s="6" t="s">
        <v>56</v>
      </c>
      <c r="R3" s="64">
        <v>0.47</v>
      </c>
      <c r="T3" s="65" t="s">
        <v>54</v>
      </c>
      <c r="U3" s="66"/>
      <c r="V3" s="72">
        <v>140</v>
      </c>
      <c r="W3" s="105">
        <v>0</v>
      </c>
      <c r="X3" s="105">
        <v>0</v>
      </c>
      <c r="Y3" s="106">
        <v>0</v>
      </c>
    </row>
    <row r="4" spans="2:26" ht="15.75" thickBot="1" x14ac:dyDescent="0.3">
      <c r="B4" s="145" t="s">
        <v>3</v>
      </c>
      <c r="D4" s="32" t="s">
        <v>171</v>
      </c>
      <c r="E4" s="32"/>
      <c r="F4" s="145" t="s">
        <v>112</v>
      </c>
      <c r="I4" s="64">
        <v>8.6480102922767255E-2</v>
      </c>
      <c r="J4" s="64"/>
      <c r="K4" s="145" t="s">
        <v>58</v>
      </c>
      <c r="M4" s="64">
        <v>84.853999999999999</v>
      </c>
      <c r="O4" s="6" t="s">
        <v>59</v>
      </c>
      <c r="R4" s="64">
        <v>0.28699999999999998</v>
      </c>
      <c r="T4" s="67" t="s">
        <v>57</v>
      </c>
      <c r="U4" s="68"/>
      <c r="V4" s="47">
        <v>485</v>
      </c>
      <c r="W4" s="48">
        <v>0</v>
      </c>
      <c r="X4" s="48">
        <v>0</v>
      </c>
      <c r="Y4" s="107">
        <v>0</v>
      </c>
    </row>
    <row r="5" spans="2:26" x14ac:dyDescent="0.25">
      <c r="B5" s="145" t="s">
        <v>4</v>
      </c>
      <c r="D5" s="108" t="s">
        <v>175</v>
      </c>
      <c r="E5" s="108"/>
      <c r="F5" s="145" t="s">
        <v>64</v>
      </c>
      <c r="I5" s="158">
        <v>2.1628370970492945</v>
      </c>
      <c r="J5" s="64"/>
      <c r="K5" s="145" t="s">
        <v>61</v>
      </c>
      <c r="M5" s="64">
        <v>3.0019999999999998</v>
      </c>
      <c r="O5" s="6" t="s">
        <v>62</v>
      </c>
      <c r="R5" s="64">
        <v>0.114</v>
      </c>
      <c r="T5" s="69" t="s">
        <v>60</v>
      </c>
      <c r="V5" s="146">
        <v>0</v>
      </c>
      <c r="W5" s="147">
        <v>0</v>
      </c>
      <c r="X5" s="147">
        <v>0</v>
      </c>
      <c r="Y5" s="99">
        <v>30</v>
      </c>
    </row>
    <row r="6" spans="2:26" x14ac:dyDescent="0.25">
      <c r="B6" s="145" t="s">
        <v>63</v>
      </c>
      <c r="D6" s="109">
        <v>2070</v>
      </c>
      <c r="E6" s="109"/>
      <c r="F6" s="145" t="s">
        <v>67</v>
      </c>
      <c r="I6" s="158">
        <v>2.4432600427794608</v>
      </c>
      <c r="J6" s="64"/>
      <c r="K6" s="145" t="s">
        <v>66</v>
      </c>
      <c r="M6" s="64">
        <v>259.96499999999997</v>
      </c>
      <c r="T6" s="69" t="s">
        <v>65</v>
      </c>
      <c r="V6" s="146">
        <v>0</v>
      </c>
      <c r="W6" s="147">
        <v>70</v>
      </c>
      <c r="X6" s="147">
        <v>24</v>
      </c>
      <c r="Y6" s="99">
        <v>35</v>
      </c>
    </row>
    <row r="7" spans="2:26" x14ac:dyDescent="0.25">
      <c r="B7" s="145" t="s">
        <v>61</v>
      </c>
      <c r="D7" s="110">
        <v>3.0019999999999998</v>
      </c>
      <c r="E7" s="110"/>
      <c r="F7" s="145" t="s">
        <v>142</v>
      </c>
      <c r="I7" s="168">
        <v>5.8406217910626844E-4</v>
      </c>
      <c r="J7" s="64"/>
      <c r="K7" s="145" t="s">
        <v>113</v>
      </c>
      <c r="M7" s="64">
        <v>0.12003366750474702</v>
      </c>
      <c r="O7" s="70" t="s">
        <v>114</v>
      </c>
      <c r="T7" s="69" t="s">
        <v>68</v>
      </c>
      <c r="V7" s="146">
        <v>0</v>
      </c>
      <c r="W7" s="147">
        <v>0</v>
      </c>
      <c r="X7" s="147">
        <v>0</v>
      </c>
      <c r="Y7" s="99">
        <v>30</v>
      </c>
    </row>
    <row r="8" spans="2:26" ht="15.75" thickBot="1" x14ac:dyDescent="0.3">
      <c r="B8" s="145" t="s">
        <v>70</v>
      </c>
      <c r="D8" s="32" t="s">
        <v>143</v>
      </c>
      <c r="E8" s="32"/>
      <c r="F8" s="145" t="s">
        <v>144</v>
      </c>
      <c r="I8" s="168">
        <v>5.2404030720463156E-4</v>
      </c>
      <c r="J8" s="64"/>
      <c r="K8" s="145" t="s">
        <v>69</v>
      </c>
      <c r="M8" s="64">
        <v>8.3499763530341692E-2</v>
      </c>
      <c r="O8" s="6" t="s">
        <v>72</v>
      </c>
      <c r="R8" s="71">
        <v>162</v>
      </c>
      <c r="T8" s="67" t="s">
        <v>71</v>
      </c>
      <c r="U8" s="68"/>
      <c r="V8" s="47">
        <v>0</v>
      </c>
      <c r="W8" s="48">
        <v>50</v>
      </c>
      <c r="X8" s="48">
        <v>0</v>
      </c>
      <c r="Y8" s="107">
        <v>25</v>
      </c>
    </row>
    <row r="9" spans="2:26" x14ac:dyDescent="0.25">
      <c r="B9" s="145" t="s">
        <v>73</v>
      </c>
      <c r="D9" s="32" t="s">
        <v>167</v>
      </c>
      <c r="E9" s="32"/>
      <c r="F9" s="145" t="s">
        <v>115</v>
      </c>
      <c r="I9" s="168">
        <v>4.7031525353843955E-4</v>
      </c>
      <c r="J9" s="111"/>
      <c r="K9" s="145" t="s">
        <v>75</v>
      </c>
      <c r="M9" s="64">
        <v>1.3879917281313301</v>
      </c>
      <c r="O9" s="6" t="s">
        <v>76</v>
      </c>
      <c r="R9" s="71">
        <v>1843</v>
      </c>
      <c r="T9" s="65" t="s">
        <v>74</v>
      </c>
      <c r="U9" s="66"/>
      <c r="V9" s="72"/>
      <c r="W9" s="73">
        <v>70</v>
      </c>
      <c r="X9" s="73">
        <v>24</v>
      </c>
      <c r="Y9" s="74">
        <v>30.310889132455355</v>
      </c>
    </row>
    <row r="10" spans="2:26" ht="15.75" thickBot="1" x14ac:dyDescent="0.3">
      <c r="B10" s="145" t="s">
        <v>77</v>
      </c>
      <c r="D10" s="32" t="s">
        <v>110</v>
      </c>
      <c r="E10" s="32"/>
      <c r="F10" s="145" t="s">
        <v>109</v>
      </c>
      <c r="I10" s="168">
        <v>9.4905612175420744E-3</v>
      </c>
      <c r="J10" s="155"/>
      <c r="K10" s="145" t="s">
        <v>168</v>
      </c>
      <c r="M10" s="158">
        <v>9.7425393892356471</v>
      </c>
      <c r="O10" s="6"/>
      <c r="R10" s="71"/>
      <c r="T10" s="69" t="s">
        <v>78</v>
      </c>
      <c r="V10" s="146"/>
      <c r="W10" s="156">
        <v>50</v>
      </c>
      <c r="X10" s="147"/>
      <c r="Y10" s="148">
        <v>21.650635094610969</v>
      </c>
    </row>
    <row r="11" spans="2:26" ht="15.75" thickBot="1" x14ac:dyDescent="0.3">
      <c r="D11" s="6"/>
      <c r="E11" s="6"/>
      <c r="T11" s="76" t="s">
        <v>79</v>
      </c>
      <c r="U11" s="77"/>
      <c r="V11" s="192">
        <v>371.53155491270428</v>
      </c>
      <c r="W11" s="193"/>
      <c r="X11" s="193"/>
      <c r="Y11" s="194"/>
    </row>
    <row r="12" spans="2:26" ht="15.75" thickBot="1" x14ac:dyDescent="0.3">
      <c r="D12" s="6"/>
      <c r="E12" s="6"/>
      <c r="F12" s="112"/>
      <c r="G12" s="112"/>
      <c r="K12" s="64"/>
    </row>
    <row r="13" spans="2:26" ht="15.75" thickBot="1" x14ac:dyDescent="0.3">
      <c r="B13" s="184" t="s">
        <v>80</v>
      </c>
      <c r="C13" s="185"/>
      <c r="D13" s="186"/>
      <c r="E13" s="177"/>
      <c r="F13" s="78" t="s">
        <v>102</v>
      </c>
      <c r="G13" s="184" t="s">
        <v>116</v>
      </c>
      <c r="H13" s="185"/>
      <c r="I13" s="185"/>
      <c r="J13" s="185"/>
      <c r="K13" s="185"/>
      <c r="L13" s="185"/>
      <c r="M13" s="187"/>
      <c r="N13" s="189" t="s">
        <v>145</v>
      </c>
      <c r="O13" s="189"/>
      <c r="P13" s="189"/>
      <c r="Q13" s="189"/>
      <c r="R13" s="189"/>
      <c r="S13" s="190"/>
      <c r="T13" s="188" t="s">
        <v>146</v>
      </c>
      <c r="U13" s="189"/>
      <c r="V13" s="189"/>
      <c r="W13" s="189"/>
      <c r="X13" s="189"/>
      <c r="Y13" s="189"/>
      <c r="Z13" s="190"/>
    </row>
    <row r="14" spans="2:26" ht="69.75" customHeight="1" x14ac:dyDescent="0.25">
      <c r="B14" s="9" t="s">
        <v>81</v>
      </c>
      <c r="C14" s="10" t="s">
        <v>82</v>
      </c>
      <c r="D14" s="79" t="s">
        <v>83</v>
      </c>
      <c r="E14" s="41" t="s">
        <v>117</v>
      </c>
      <c r="F14" s="178" t="s">
        <v>47</v>
      </c>
      <c r="G14" s="9" t="s">
        <v>118</v>
      </c>
      <c r="H14" s="40" t="s">
        <v>119</v>
      </c>
      <c r="I14" s="40" t="s">
        <v>120</v>
      </c>
      <c r="J14" s="40" t="s">
        <v>121</v>
      </c>
      <c r="K14" s="40" t="s">
        <v>122</v>
      </c>
      <c r="L14" s="10" t="s">
        <v>123</v>
      </c>
      <c r="M14" s="11" t="s">
        <v>124</v>
      </c>
      <c r="N14" s="80" t="s">
        <v>82</v>
      </c>
      <c r="O14" s="10" t="s">
        <v>83</v>
      </c>
      <c r="P14" s="10" t="s">
        <v>147</v>
      </c>
      <c r="Q14" s="10" t="s">
        <v>125</v>
      </c>
      <c r="R14" s="10" t="s">
        <v>126</v>
      </c>
      <c r="S14" s="11" t="s">
        <v>148</v>
      </c>
      <c r="T14" s="9" t="s">
        <v>84</v>
      </c>
      <c r="U14" s="10" t="s">
        <v>85</v>
      </c>
      <c r="V14" s="10" t="s">
        <v>86</v>
      </c>
      <c r="W14" s="10" t="s">
        <v>87</v>
      </c>
      <c r="X14" s="10" t="s">
        <v>88</v>
      </c>
      <c r="Y14" s="10" t="s">
        <v>89</v>
      </c>
      <c r="Z14" s="11" t="s">
        <v>149</v>
      </c>
    </row>
    <row r="15" spans="2:26" ht="15.75" thickBot="1" x14ac:dyDescent="0.3">
      <c r="B15" s="13" t="s">
        <v>90</v>
      </c>
      <c r="C15" s="14" t="s">
        <v>91</v>
      </c>
      <c r="D15" s="81" t="s">
        <v>91</v>
      </c>
      <c r="E15" s="15" t="s">
        <v>127</v>
      </c>
      <c r="F15" s="82" t="s">
        <v>5</v>
      </c>
      <c r="G15" s="13" t="s">
        <v>128</v>
      </c>
      <c r="H15" s="14" t="s">
        <v>129</v>
      </c>
      <c r="I15" s="14" t="s">
        <v>129</v>
      </c>
      <c r="J15" s="14" t="s">
        <v>129</v>
      </c>
      <c r="K15" s="14" t="s">
        <v>92</v>
      </c>
      <c r="L15" s="127" t="s">
        <v>92</v>
      </c>
      <c r="M15" s="128" t="s">
        <v>92</v>
      </c>
      <c r="N15" s="83" t="s">
        <v>91</v>
      </c>
      <c r="O15" s="16" t="s">
        <v>91</v>
      </c>
      <c r="P15" s="14" t="s">
        <v>92</v>
      </c>
      <c r="Q15" s="14" t="s">
        <v>92</v>
      </c>
      <c r="R15" s="14" t="s">
        <v>92</v>
      </c>
      <c r="S15" s="15" t="s">
        <v>92</v>
      </c>
      <c r="T15" s="169"/>
      <c r="U15" s="14" t="s">
        <v>90</v>
      </c>
      <c r="V15" s="14" t="s">
        <v>90</v>
      </c>
      <c r="W15" s="14" t="s">
        <v>90</v>
      </c>
      <c r="X15" s="14" t="s">
        <v>6</v>
      </c>
      <c r="Y15" s="14" t="s">
        <v>6</v>
      </c>
      <c r="Z15" s="170"/>
    </row>
    <row r="16" spans="2:26" x14ac:dyDescent="0.25">
      <c r="B16" s="90">
        <v>1.4641278982162476</v>
      </c>
      <c r="C16" s="86">
        <v>0</v>
      </c>
      <c r="D16" s="84">
        <v>0</v>
      </c>
      <c r="E16" s="129">
        <v>34.966667175292969</v>
      </c>
      <c r="F16" s="85">
        <v>73.588161941899884</v>
      </c>
      <c r="G16" s="130"/>
      <c r="H16" s="153"/>
      <c r="I16" s="153"/>
      <c r="J16" s="153"/>
      <c r="K16" s="153"/>
      <c r="L16" s="153"/>
      <c r="M16" s="154"/>
      <c r="N16" s="87"/>
      <c r="O16" s="86"/>
      <c r="P16" s="86"/>
      <c r="Q16" s="149"/>
      <c r="R16" s="149"/>
      <c r="S16" s="88"/>
      <c r="T16" s="171"/>
      <c r="U16" s="89"/>
      <c r="V16" s="89"/>
      <c r="W16" s="89"/>
      <c r="X16" s="149"/>
      <c r="Y16" s="149"/>
      <c r="Z16" s="88"/>
    </row>
    <row r="17" spans="2:26" x14ac:dyDescent="0.25">
      <c r="B17" s="90">
        <v>1.4905421733856201</v>
      </c>
      <c r="C17" s="86">
        <v>8.4399391198530793E-5</v>
      </c>
      <c r="D17" s="84">
        <v>8.4399391198530793E-5</v>
      </c>
      <c r="E17" s="129">
        <v>35.549999237060547</v>
      </c>
      <c r="F17" s="85">
        <v>72.284067282615752</v>
      </c>
      <c r="G17" s="131"/>
      <c r="H17" s="149">
        <v>1.3879917281313301</v>
      </c>
      <c r="I17" s="149">
        <v>1.2286862419216396</v>
      </c>
      <c r="J17" s="149">
        <v>0.12003366750474702</v>
      </c>
      <c r="K17" s="89">
        <v>8.6480102922767255E-2</v>
      </c>
      <c r="L17" s="97">
        <v>1</v>
      </c>
      <c r="M17" s="172">
        <v>1</v>
      </c>
      <c r="N17" s="91">
        <v>0</v>
      </c>
      <c r="O17" s="86">
        <v>0</v>
      </c>
      <c r="P17" s="86">
        <v>0</v>
      </c>
      <c r="Q17" s="149">
        <v>0</v>
      </c>
      <c r="R17" s="149">
        <v>1</v>
      </c>
      <c r="S17" s="92">
        <v>0</v>
      </c>
      <c r="T17" s="171">
        <v>1.616982023708603E-4</v>
      </c>
      <c r="U17" s="89">
        <v>0.28083643827942328</v>
      </c>
      <c r="V17" s="89">
        <v>9.6286778838659409E-2</v>
      </c>
      <c r="W17" s="89">
        <v>0.12160574492916057</v>
      </c>
      <c r="X17" s="149">
        <v>1.1044129595258219</v>
      </c>
      <c r="Y17" s="149">
        <v>0.80567830653932915</v>
      </c>
      <c r="Z17" s="99">
        <v>0</v>
      </c>
    </row>
    <row r="18" spans="2:26" x14ac:dyDescent="0.25">
      <c r="B18" s="90">
        <v>1.7212212085723877</v>
      </c>
      <c r="C18" s="86">
        <v>5.7131890207529068E-4</v>
      </c>
      <c r="D18" s="84">
        <v>6.5571829327382147E-4</v>
      </c>
      <c r="E18" s="129">
        <v>36.266666412353516</v>
      </c>
      <c r="F18" s="85">
        <v>62.596363031874866</v>
      </c>
      <c r="G18" s="131"/>
      <c r="H18" s="149">
        <v>1.3879917281313301</v>
      </c>
      <c r="I18" s="149">
        <v>1.2286862419216396</v>
      </c>
      <c r="J18" s="149">
        <v>0.12003366750474702</v>
      </c>
      <c r="K18" s="89">
        <v>8.6480102922767255E-2</v>
      </c>
      <c r="L18" s="97">
        <v>1</v>
      </c>
      <c r="M18" s="172">
        <v>1</v>
      </c>
      <c r="N18" s="91">
        <v>0</v>
      </c>
      <c r="O18" s="86">
        <v>0</v>
      </c>
      <c r="P18" s="86">
        <v>0</v>
      </c>
      <c r="Q18" s="149">
        <v>0</v>
      </c>
      <c r="R18" s="149">
        <v>1</v>
      </c>
      <c r="S18" s="92">
        <v>0</v>
      </c>
      <c r="T18" s="171">
        <v>1.867233681564135E-4</v>
      </c>
      <c r="U18" s="89">
        <v>0.32429999151329253</v>
      </c>
      <c r="V18" s="89">
        <v>0.11118856851884315</v>
      </c>
      <c r="W18" s="89">
        <v>0.14042601554879461</v>
      </c>
      <c r="X18" s="149">
        <v>1.275337045276993</v>
      </c>
      <c r="Y18" s="149">
        <v>0.93036882811190502</v>
      </c>
      <c r="Z18" s="99">
        <v>0</v>
      </c>
    </row>
    <row r="19" spans="2:26" x14ac:dyDescent="0.25">
      <c r="B19" s="90">
        <v>2.0056202411651611</v>
      </c>
      <c r="C19" s="86">
        <v>6.6870293812826276E-4</v>
      </c>
      <c r="D19" s="84">
        <v>1.3244212314020842E-3</v>
      </c>
      <c r="E19" s="129">
        <v>37.016666412353516</v>
      </c>
      <c r="F19" s="85">
        <v>53.719972037284741</v>
      </c>
      <c r="G19" s="131"/>
      <c r="H19" s="149">
        <v>1.3879917281313301</v>
      </c>
      <c r="I19" s="149">
        <v>1.2286862419216396</v>
      </c>
      <c r="J19" s="149">
        <v>0.12003366750474702</v>
      </c>
      <c r="K19" s="89">
        <v>8.6480102922767255E-2</v>
      </c>
      <c r="L19" s="97">
        <v>1</v>
      </c>
      <c r="M19" s="172">
        <v>1</v>
      </c>
      <c r="N19" s="91">
        <v>0</v>
      </c>
      <c r="O19" s="86">
        <v>0</v>
      </c>
      <c r="P19" s="86">
        <v>0</v>
      </c>
      <c r="Q19" s="149">
        <v>0</v>
      </c>
      <c r="R19" s="149">
        <v>1</v>
      </c>
      <c r="S19" s="92">
        <v>0</v>
      </c>
      <c r="T19" s="171">
        <v>2.1757650453617136E-4</v>
      </c>
      <c r="U19" s="89">
        <v>0.37788552804738307</v>
      </c>
      <c r="V19" s="89">
        <v>0.1295607524733885</v>
      </c>
      <c r="W19" s="89">
        <v>0.16362923350576539</v>
      </c>
      <c r="X19" s="149">
        <v>1.4860666833324054</v>
      </c>
      <c r="Y19" s="149">
        <v>1.0840978263654435</v>
      </c>
      <c r="Z19" s="99">
        <v>0</v>
      </c>
    </row>
    <row r="20" spans="2:26" x14ac:dyDescent="0.25">
      <c r="B20" s="90">
        <v>2.33677077293396</v>
      </c>
      <c r="C20" s="86">
        <v>6.9467187859117985E-4</v>
      </c>
      <c r="D20" s="84">
        <v>2.0190931099932641E-3</v>
      </c>
      <c r="E20" s="129">
        <v>37.816665649414063</v>
      </c>
      <c r="F20" s="85">
        <v>46.106998340266344</v>
      </c>
      <c r="G20" s="131"/>
      <c r="H20" s="149">
        <v>1.3879917281313301</v>
      </c>
      <c r="I20" s="149">
        <v>1.2286862419216396</v>
      </c>
      <c r="J20" s="149">
        <v>0.12003366750474702</v>
      </c>
      <c r="K20" s="89">
        <v>8.6480102922767255E-2</v>
      </c>
      <c r="L20" s="97">
        <v>1</v>
      </c>
      <c r="M20" s="172">
        <v>1</v>
      </c>
      <c r="N20" s="91">
        <v>0</v>
      </c>
      <c r="O20" s="86">
        <v>0</v>
      </c>
      <c r="P20" s="86">
        <v>0</v>
      </c>
      <c r="Q20" s="149">
        <v>0</v>
      </c>
      <c r="R20" s="149">
        <v>1</v>
      </c>
      <c r="S20" s="92">
        <v>0</v>
      </c>
      <c r="T20" s="171">
        <v>2.5350172772894855E-4</v>
      </c>
      <c r="U20" s="89">
        <v>0.44028023360331231</v>
      </c>
      <c r="V20" s="89">
        <v>0.15095322294970706</v>
      </c>
      <c r="W20" s="89">
        <v>0.19064693354230777</v>
      </c>
      <c r="X20" s="149">
        <v>1.7314391209119024</v>
      </c>
      <c r="Y20" s="149">
        <v>1.263099030829175</v>
      </c>
      <c r="Z20" s="99">
        <v>0</v>
      </c>
    </row>
    <row r="21" spans="2:26" x14ac:dyDescent="0.25">
      <c r="B21" s="90">
        <v>2.7244770526885986</v>
      </c>
      <c r="C21" s="86">
        <v>6.1676464974880219E-4</v>
      </c>
      <c r="D21" s="84">
        <v>2.6358577597420663E-3</v>
      </c>
      <c r="E21" s="129">
        <v>38.650001525878906</v>
      </c>
      <c r="F21" s="85">
        <v>39.545589237334859</v>
      </c>
      <c r="G21" s="131"/>
      <c r="H21" s="149">
        <v>1.3879917281313301</v>
      </c>
      <c r="I21" s="149">
        <v>1.2286862419216396</v>
      </c>
      <c r="J21" s="149">
        <v>0.12003366750474702</v>
      </c>
      <c r="K21" s="89">
        <v>8.6480102922767255E-2</v>
      </c>
      <c r="L21" s="97">
        <v>1</v>
      </c>
      <c r="M21" s="172">
        <v>1</v>
      </c>
      <c r="N21" s="91">
        <v>0</v>
      </c>
      <c r="O21" s="86">
        <v>0</v>
      </c>
      <c r="P21" s="86">
        <v>0</v>
      </c>
      <c r="Q21" s="149">
        <v>0</v>
      </c>
      <c r="R21" s="149">
        <v>1</v>
      </c>
      <c r="S21" s="92">
        <v>0</v>
      </c>
      <c r="T21" s="171">
        <v>2.9556276603961908E-4</v>
      </c>
      <c r="U21" s="89">
        <v>0.51333158492514852</v>
      </c>
      <c r="V21" s="89">
        <v>0.17599940054576521</v>
      </c>
      <c r="W21" s="89">
        <v>0.22227909655505382</v>
      </c>
      <c r="X21" s="149">
        <v>2.0187197159977752</v>
      </c>
      <c r="Y21" s="149">
        <v>1.4726725797032951</v>
      </c>
      <c r="Z21" s="99">
        <v>0</v>
      </c>
    </row>
    <row r="22" spans="2:26" x14ac:dyDescent="0.25">
      <c r="B22" s="90">
        <v>3.1718177795410156</v>
      </c>
      <c r="C22" s="86">
        <v>5.9079588390886784E-4</v>
      </c>
      <c r="D22" s="84">
        <v>3.2266536436509341E-3</v>
      </c>
      <c r="E22" s="129">
        <v>39.483333587646484</v>
      </c>
      <c r="F22" s="85">
        <v>33.968089039526546</v>
      </c>
      <c r="G22" s="131"/>
      <c r="H22" s="149">
        <v>1.3879917281313301</v>
      </c>
      <c r="I22" s="149">
        <v>1.2286862419216396</v>
      </c>
      <c r="J22" s="149">
        <v>0.12003366750474702</v>
      </c>
      <c r="K22" s="89">
        <v>8.6480102922767255E-2</v>
      </c>
      <c r="L22" s="97">
        <v>1</v>
      </c>
      <c r="M22" s="172">
        <v>1</v>
      </c>
      <c r="N22" s="91">
        <v>0</v>
      </c>
      <c r="O22" s="86">
        <v>0</v>
      </c>
      <c r="P22" s="86">
        <v>0</v>
      </c>
      <c r="Q22" s="149">
        <v>0</v>
      </c>
      <c r="R22" s="149">
        <v>1</v>
      </c>
      <c r="S22" s="92">
        <v>0</v>
      </c>
      <c r="T22" s="171">
        <v>3.4409364995635904E-4</v>
      </c>
      <c r="U22" s="89">
        <v>0.59761972409982078</v>
      </c>
      <c r="V22" s="89">
        <v>0.20489819111993857</v>
      </c>
      <c r="W22" s="89">
        <v>0.25877693143654606</v>
      </c>
      <c r="X22" s="149">
        <v>2.3501899262352501</v>
      </c>
      <c r="Y22" s="149">
        <v>1.7144828150404698</v>
      </c>
      <c r="Z22" s="99">
        <v>0</v>
      </c>
    </row>
    <row r="23" spans="2:26" x14ac:dyDescent="0.25">
      <c r="B23" s="90">
        <v>3.6934590339660645</v>
      </c>
      <c r="C23" s="86">
        <v>6.1676464974880219E-4</v>
      </c>
      <c r="D23" s="84">
        <v>3.8434182933997363E-3</v>
      </c>
      <c r="E23" s="129">
        <v>40.349998474121094</v>
      </c>
      <c r="F23" s="85">
        <v>29.170559050032701</v>
      </c>
      <c r="G23" s="131"/>
      <c r="H23" s="149">
        <v>1.3879917281313301</v>
      </c>
      <c r="I23" s="149">
        <v>1.2286862419216396</v>
      </c>
      <c r="J23" s="149">
        <v>0.12003366750474702</v>
      </c>
      <c r="K23" s="89">
        <v>8.6480102922767255E-2</v>
      </c>
      <c r="L23" s="97">
        <v>1</v>
      </c>
      <c r="M23" s="172">
        <v>1</v>
      </c>
      <c r="N23" s="91">
        <v>0</v>
      </c>
      <c r="O23" s="86">
        <v>0</v>
      </c>
      <c r="P23" s="86">
        <v>0</v>
      </c>
      <c r="Q23" s="149">
        <v>0</v>
      </c>
      <c r="R23" s="149">
        <v>1</v>
      </c>
      <c r="S23" s="92">
        <v>0</v>
      </c>
      <c r="T23" s="171">
        <v>4.0068494126581302E-4</v>
      </c>
      <c r="U23" s="89">
        <v>0.69590712900571716</v>
      </c>
      <c r="V23" s="89">
        <v>0.23859672994481734</v>
      </c>
      <c r="W23" s="89">
        <v>0.30133662619682289</v>
      </c>
      <c r="X23" s="149">
        <v>2.7367134286741686</v>
      </c>
      <c r="Y23" s="149">
        <v>1.9964548782950908</v>
      </c>
      <c r="Z23" s="99">
        <v>0</v>
      </c>
    </row>
    <row r="24" spans="2:26" x14ac:dyDescent="0.25">
      <c r="B24" s="90">
        <v>4.3030128479003906</v>
      </c>
      <c r="C24" s="86">
        <v>7.076566107571125E-4</v>
      </c>
      <c r="D24" s="84">
        <v>4.5510749041568488E-3</v>
      </c>
      <c r="E24" s="129">
        <v>41.216667175292969</v>
      </c>
      <c r="F24" s="85">
        <v>25.038443203718789</v>
      </c>
      <c r="G24" s="131"/>
      <c r="H24" s="149">
        <v>1.3879917281313301</v>
      </c>
      <c r="I24" s="149">
        <v>1.2286862419216396</v>
      </c>
      <c r="J24" s="149">
        <v>0.12003366750474702</v>
      </c>
      <c r="K24" s="89">
        <v>8.6480102922767255E-2</v>
      </c>
      <c r="L24" s="97">
        <v>1</v>
      </c>
      <c r="M24" s="172">
        <v>1</v>
      </c>
      <c r="N24" s="91">
        <v>0</v>
      </c>
      <c r="O24" s="86">
        <v>0</v>
      </c>
      <c r="P24" s="86">
        <v>0</v>
      </c>
      <c r="Q24" s="149">
        <v>0</v>
      </c>
      <c r="R24" s="149">
        <v>1</v>
      </c>
      <c r="S24" s="92">
        <v>0</v>
      </c>
      <c r="T24" s="171">
        <v>4.6681032221353581E-4</v>
      </c>
      <c r="U24" s="89">
        <v>0.81075328185679596</v>
      </c>
      <c r="V24" s="89">
        <v>0.27797255377947289</v>
      </c>
      <c r="W24" s="89">
        <v>0.35106646914479528</v>
      </c>
      <c r="X24" s="149">
        <v>3.1883556028076248</v>
      </c>
      <c r="Y24" s="149">
        <v>2.3259315463104806</v>
      </c>
      <c r="Z24" s="99">
        <v>0</v>
      </c>
    </row>
    <row r="25" spans="2:26" x14ac:dyDescent="0.25">
      <c r="B25" s="90">
        <v>5.0085000991821289</v>
      </c>
      <c r="C25" s="86">
        <v>6.62210863083601E-4</v>
      </c>
      <c r="D25" s="84">
        <v>5.2132857672404498E-3</v>
      </c>
      <c r="E25" s="129">
        <v>42.099998474121094</v>
      </c>
      <c r="F25" s="85">
        <v>21.512217896679125</v>
      </c>
      <c r="G25" s="131"/>
      <c r="H25" s="149">
        <v>1.3879917281313301</v>
      </c>
      <c r="I25" s="149">
        <v>1.2286862419216396</v>
      </c>
      <c r="J25" s="149">
        <v>0.12003366750474702</v>
      </c>
      <c r="K25" s="89">
        <v>8.6480102922767255E-2</v>
      </c>
      <c r="L25" s="97">
        <v>1</v>
      </c>
      <c r="M25" s="172">
        <v>1</v>
      </c>
      <c r="N25" s="91">
        <v>0</v>
      </c>
      <c r="O25" s="86">
        <v>0</v>
      </c>
      <c r="P25" s="86">
        <v>0</v>
      </c>
      <c r="Q25" s="149">
        <v>0</v>
      </c>
      <c r="R25" s="149">
        <v>1</v>
      </c>
      <c r="S25" s="92">
        <v>0</v>
      </c>
      <c r="T25" s="171">
        <v>5.4332862356594154E-4</v>
      </c>
      <c r="U25" s="89">
        <v>0.94364979461897969</v>
      </c>
      <c r="V25" s="89">
        <v>0.32353707244079305</v>
      </c>
      <c r="W25" s="89">
        <v>0.40861234720800227</v>
      </c>
      <c r="X25" s="149">
        <v>3.7109823383892455</v>
      </c>
      <c r="Y25" s="149">
        <v>2.7071920337429747</v>
      </c>
      <c r="Z25" s="99">
        <v>0</v>
      </c>
    </row>
    <row r="26" spans="2:26" x14ac:dyDescent="0.25">
      <c r="B26" s="90">
        <v>5.8338241577148438</v>
      </c>
      <c r="C26" s="86">
        <v>7.466096431016922E-4</v>
      </c>
      <c r="D26" s="84">
        <v>5.959895410342142E-3</v>
      </c>
      <c r="E26" s="129">
        <v>43</v>
      </c>
      <c r="F26" s="85">
        <v>18.470631066445193</v>
      </c>
      <c r="G26" s="131"/>
      <c r="H26" s="149">
        <v>1.3879917281313301</v>
      </c>
      <c r="I26" s="149">
        <v>1.2286862419216396</v>
      </c>
      <c r="J26" s="149">
        <v>0.12003366750474702</v>
      </c>
      <c r="K26" s="89">
        <v>8.6480102922767255E-2</v>
      </c>
      <c r="L26" s="97">
        <v>1</v>
      </c>
      <c r="M26" s="172">
        <v>1</v>
      </c>
      <c r="N26" s="91">
        <v>0</v>
      </c>
      <c r="O26" s="86">
        <v>0</v>
      </c>
      <c r="P26" s="86">
        <v>0</v>
      </c>
      <c r="Q26" s="149">
        <v>0</v>
      </c>
      <c r="R26" s="149">
        <v>1</v>
      </c>
      <c r="S26" s="92">
        <v>0</v>
      </c>
      <c r="T26" s="171">
        <v>6.327993720196568E-4</v>
      </c>
      <c r="U26" s="89">
        <v>1.0990420374362921</v>
      </c>
      <c r="V26" s="89">
        <v>0.37681441283530015</v>
      </c>
      <c r="W26" s="89">
        <v>0.47589916212341848</v>
      </c>
      <c r="X26" s="149">
        <v>4.3220754281202503</v>
      </c>
      <c r="Y26" s="149">
        <v>3.1529894516614942</v>
      </c>
      <c r="Z26" s="99">
        <v>0</v>
      </c>
    </row>
    <row r="27" spans="2:26" x14ac:dyDescent="0.25">
      <c r="B27" s="90">
        <v>6.7899231910705566</v>
      </c>
      <c r="C27" s="86">
        <v>7.2064157575368881E-4</v>
      </c>
      <c r="D27" s="84">
        <v>6.6805369860958308E-3</v>
      </c>
      <c r="E27" s="129">
        <v>43.933334350585938</v>
      </c>
      <c r="F27" s="85">
        <v>15.873601869542455</v>
      </c>
      <c r="G27" s="131"/>
      <c r="H27" s="149">
        <v>1.3879917281313301</v>
      </c>
      <c r="I27" s="149">
        <v>1.2286862419216396</v>
      </c>
      <c r="J27" s="149">
        <v>0.12003366750474702</v>
      </c>
      <c r="K27" s="89">
        <v>8.6480102922767255E-2</v>
      </c>
      <c r="L27" s="97">
        <v>1</v>
      </c>
      <c r="M27" s="172">
        <v>1</v>
      </c>
      <c r="N27" s="91">
        <v>0</v>
      </c>
      <c r="O27" s="86">
        <v>0</v>
      </c>
      <c r="P27" s="86">
        <v>0</v>
      </c>
      <c r="Q27" s="149">
        <v>0</v>
      </c>
      <c r="R27" s="149">
        <v>1</v>
      </c>
      <c r="S27" s="92">
        <v>0</v>
      </c>
      <c r="T27" s="171">
        <v>7.3632965194119404E-4</v>
      </c>
      <c r="U27" s="89">
        <v>1.278852787592633</v>
      </c>
      <c r="V27" s="89">
        <v>0.43846381288890274</v>
      </c>
      <c r="W27" s="89">
        <v>0.5537595008778825</v>
      </c>
      <c r="X27" s="149">
        <v>5.029196355701365</v>
      </c>
      <c r="Y27" s="149">
        <v>3.6688399644050951</v>
      </c>
      <c r="Z27" s="99">
        <v>0</v>
      </c>
    </row>
    <row r="28" spans="2:26" x14ac:dyDescent="0.25">
      <c r="B28" s="90">
        <v>7.9036974906921387</v>
      </c>
      <c r="C28" s="86">
        <v>6.1027240008115768E-4</v>
      </c>
      <c r="D28" s="84">
        <v>7.2908093861769885E-3</v>
      </c>
      <c r="E28" s="129">
        <v>44.900001525878906</v>
      </c>
      <c r="F28" s="85">
        <v>13.64371058452665</v>
      </c>
      <c r="G28" s="131"/>
      <c r="H28" s="149">
        <v>1.3879917281313301</v>
      </c>
      <c r="I28" s="149">
        <v>1.2286862419216396</v>
      </c>
      <c r="J28" s="149">
        <v>0.12003366750474702</v>
      </c>
      <c r="K28" s="89">
        <v>8.6480102922767255E-2</v>
      </c>
      <c r="L28" s="97">
        <v>1</v>
      </c>
      <c r="M28" s="172">
        <v>1</v>
      </c>
      <c r="N28" s="91">
        <v>0</v>
      </c>
      <c r="O28" s="86">
        <v>0</v>
      </c>
      <c r="P28" s="86">
        <v>0</v>
      </c>
      <c r="Q28" s="149">
        <v>0</v>
      </c>
      <c r="R28" s="149">
        <v>1</v>
      </c>
      <c r="S28" s="92">
        <v>0</v>
      </c>
      <c r="T28" s="171">
        <v>8.5667338567771217E-4</v>
      </c>
      <c r="U28" s="89">
        <v>1.4878650403961409</v>
      </c>
      <c r="V28" s="89">
        <v>0.51012515670724834</v>
      </c>
      <c r="W28" s="89">
        <v>0.64426446119290903</v>
      </c>
      <c r="X28" s="149">
        <v>5.8511546532432499</v>
      </c>
      <c r="Y28" s="149">
        <v>4.2684652798249951</v>
      </c>
      <c r="Z28" s="99">
        <v>0</v>
      </c>
    </row>
    <row r="29" spans="2:26" x14ac:dyDescent="0.25">
      <c r="B29" s="90">
        <v>9.2001838684082031</v>
      </c>
      <c r="C29" s="86">
        <v>7.401173934340477E-4</v>
      </c>
      <c r="D29" s="84">
        <v>8.0309267796110362E-3</v>
      </c>
      <c r="E29" s="129">
        <v>45.883335113525391</v>
      </c>
      <c r="F29" s="85">
        <v>11.732141916400288</v>
      </c>
      <c r="G29" s="131"/>
      <c r="H29" s="149">
        <v>1.3879917281313301</v>
      </c>
      <c r="I29" s="149">
        <v>1.2286862419216396</v>
      </c>
      <c r="J29" s="149">
        <v>0.12003366750474702</v>
      </c>
      <c r="K29" s="89">
        <v>8.6480102922767255E-2</v>
      </c>
      <c r="L29" s="97">
        <v>1</v>
      </c>
      <c r="M29" s="172">
        <v>1</v>
      </c>
      <c r="N29" s="91">
        <v>0</v>
      </c>
      <c r="O29" s="86">
        <v>0</v>
      </c>
      <c r="P29" s="86">
        <v>0</v>
      </c>
      <c r="Q29" s="149">
        <v>0</v>
      </c>
      <c r="R29" s="149">
        <v>1</v>
      </c>
      <c r="S29" s="92">
        <v>0</v>
      </c>
      <c r="T29" s="171">
        <v>9.962548887440931E-4</v>
      </c>
      <c r="U29" s="89">
        <v>1.7302893320462442</v>
      </c>
      <c r="V29" s="89">
        <v>0.59324205670156949</v>
      </c>
      <c r="W29" s="89">
        <v>0.74923725872462765</v>
      </c>
      <c r="X29" s="149">
        <v>6.8045086091706235</v>
      </c>
      <c r="Y29" s="149">
        <v>4.9639448050507013</v>
      </c>
      <c r="Z29" s="99">
        <v>0</v>
      </c>
    </row>
    <row r="30" spans="2:26" x14ac:dyDescent="0.25">
      <c r="B30" s="90">
        <v>10.705310821533203</v>
      </c>
      <c r="C30" s="86">
        <v>7.0116389542818069E-4</v>
      </c>
      <c r="D30" s="84">
        <v>8.7320906750392169E-3</v>
      </c>
      <c r="E30" s="129">
        <v>46.916667938232422</v>
      </c>
      <c r="F30" s="85">
        <v>10.098378966537366</v>
      </c>
      <c r="G30" s="131"/>
      <c r="H30" s="149">
        <v>1.3879917281313301</v>
      </c>
      <c r="I30" s="149">
        <v>1.2286862419216396</v>
      </c>
      <c r="J30" s="149">
        <v>0.12003366750474702</v>
      </c>
      <c r="K30" s="89">
        <v>8.6480102922767255E-2</v>
      </c>
      <c r="L30" s="97">
        <v>1</v>
      </c>
      <c r="M30" s="172">
        <v>1</v>
      </c>
      <c r="N30" s="91">
        <v>0</v>
      </c>
      <c r="O30" s="86">
        <v>0</v>
      </c>
      <c r="P30" s="86">
        <v>0</v>
      </c>
      <c r="Q30" s="149">
        <v>0</v>
      </c>
      <c r="R30" s="149">
        <v>1</v>
      </c>
      <c r="S30" s="92">
        <v>0</v>
      </c>
      <c r="T30" s="171">
        <v>1.1574336612226637E-3</v>
      </c>
      <c r="U30" s="89">
        <v>2.0102236276997898</v>
      </c>
      <c r="V30" s="89">
        <v>0.68921952949707088</v>
      </c>
      <c r="W30" s="89">
        <v>0.87045236443786489</v>
      </c>
      <c r="X30" s="149">
        <v>7.905373816796927</v>
      </c>
      <c r="Y30" s="149">
        <v>5.7670349974993975</v>
      </c>
      <c r="Z30" s="99">
        <v>0</v>
      </c>
    </row>
    <row r="31" spans="2:26" x14ac:dyDescent="0.25">
      <c r="B31" s="90">
        <v>12.461616516113281</v>
      </c>
      <c r="C31" s="86">
        <v>6.492268294095993E-4</v>
      </c>
      <c r="D31" s="84">
        <v>9.3813175044488162E-3</v>
      </c>
      <c r="E31" s="129">
        <v>47.983333587646484</v>
      </c>
      <c r="F31" s="85">
        <v>8.6955376002015612</v>
      </c>
      <c r="G31" s="131"/>
      <c r="H31" s="149">
        <v>1.3879917281313301</v>
      </c>
      <c r="I31" s="149">
        <v>1.2286862419216396</v>
      </c>
      <c r="J31" s="149">
        <v>0.12003366750474702</v>
      </c>
      <c r="K31" s="89">
        <v>8.6480102922767255E-2</v>
      </c>
      <c r="L31" s="97">
        <v>1</v>
      </c>
      <c r="M31" s="172">
        <v>1</v>
      </c>
      <c r="N31" s="91">
        <v>0</v>
      </c>
      <c r="O31" s="86">
        <v>0</v>
      </c>
      <c r="P31" s="86">
        <v>0</v>
      </c>
      <c r="Q31" s="149">
        <v>0</v>
      </c>
      <c r="R31" s="149">
        <v>1</v>
      </c>
      <c r="S31" s="92">
        <v>0</v>
      </c>
      <c r="T31" s="171">
        <v>1.3441611406961604E-3</v>
      </c>
      <c r="U31" s="89">
        <v>2.3345307597231768</v>
      </c>
      <c r="V31" s="89">
        <v>0.80041054619080343</v>
      </c>
      <c r="W31" s="89">
        <v>1.0108814719182282</v>
      </c>
      <c r="X31" s="149">
        <v>9.180738942731594</v>
      </c>
      <c r="Y31" s="149">
        <v>6.6974243106812441</v>
      </c>
      <c r="Z31" s="99">
        <v>0</v>
      </c>
    </row>
    <row r="32" spans="2:26" x14ac:dyDescent="0.25">
      <c r="B32" s="90">
        <v>14.500537872314453</v>
      </c>
      <c r="C32" s="86">
        <v>6.8168714642524719E-4</v>
      </c>
      <c r="D32" s="84">
        <v>1.0063004650874063E-2</v>
      </c>
      <c r="E32" s="129">
        <v>49.099998474121094</v>
      </c>
      <c r="F32" s="85">
        <v>7.4971310683146068</v>
      </c>
      <c r="G32" s="131"/>
      <c r="H32" s="149">
        <v>1.3879917281313301</v>
      </c>
      <c r="I32" s="149">
        <v>1.2286862419216396</v>
      </c>
      <c r="J32" s="149">
        <v>0.12003366750474702</v>
      </c>
      <c r="K32" s="89">
        <v>8.6480102922767255E-2</v>
      </c>
      <c r="L32" s="97">
        <v>1</v>
      </c>
      <c r="M32" s="172">
        <v>1</v>
      </c>
      <c r="N32" s="91">
        <v>0</v>
      </c>
      <c r="O32" s="86">
        <v>0</v>
      </c>
      <c r="P32" s="86">
        <v>0</v>
      </c>
      <c r="Q32" s="149">
        <v>0</v>
      </c>
      <c r="R32" s="149">
        <v>1</v>
      </c>
      <c r="S32" s="92">
        <v>0</v>
      </c>
      <c r="T32" s="171">
        <v>1.5590235295540658E-3</v>
      </c>
      <c r="U32" s="89">
        <v>2.7077024284388753</v>
      </c>
      <c r="V32" s="89">
        <v>0.92835511832189999</v>
      </c>
      <c r="W32" s="89">
        <v>1.172469544458441</v>
      </c>
      <c r="X32" s="149">
        <v>10.648267977006814</v>
      </c>
      <c r="Y32" s="149">
        <v>7.7679987701115278</v>
      </c>
      <c r="Z32" s="99">
        <v>0</v>
      </c>
    </row>
    <row r="33" spans="2:26" x14ac:dyDescent="0.25">
      <c r="B33" s="90">
        <v>16.873447418212891</v>
      </c>
      <c r="C33" s="86">
        <v>6.8817939609289169E-4</v>
      </c>
      <c r="D33" s="84">
        <v>1.0751184046966955E-2</v>
      </c>
      <c r="E33" s="129">
        <v>50.266666412353516</v>
      </c>
      <c r="F33" s="85">
        <v>6.4698195155016434</v>
      </c>
      <c r="G33" s="131"/>
      <c r="H33" s="149">
        <v>1.3879917281313301</v>
      </c>
      <c r="I33" s="149">
        <v>1.2286862419216396</v>
      </c>
      <c r="J33" s="149">
        <v>0.12003366750474702</v>
      </c>
      <c r="K33" s="89">
        <v>8.6480102922767255E-2</v>
      </c>
      <c r="L33" s="97">
        <v>1</v>
      </c>
      <c r="M33" s="172">
        <v>1</v>
      </c>
      <c r="N33" s="91">
        <v>0</v>
      </c>
      <c r="O33" s="86">
        <v>0</v>
      </c>
      <c r="P33" s="86">
        <v>0</v>
      </c>
      <c r="Q33" s="149">
        <v>0</v>
      </c>
      <c r="R33" s="149">
        <v>1</v>
      </c>
      <c r="S33" s="92">
        <v>0</v>
      </c>
      <c r="T33" s="171">
        <v>1.8065733845663589E-3</v>
      </c>
      <c r="U33" s="89">
        <v>3.1376454863016408</v>
      </c>
      <c r="V33" s="89">
        <v>1.0757641667319913</v>
      </c>
      <c r="W33" s="89">
        <v>1.3586403496034001</v>
      </c>
      <c r="X33" s="149">
        <v>12.339055283208697</v>
      </c>
      <c r="Y33" s="149">
        <v>9.0014419688981508</v>
      </c>
      <c r="Z33" s="99">
        <v>0</v>
      </c>
    </row>
    <row r="34" spans="2:26" x14ac:dyDescent="0.25">
      <c r="B34" s="90">
        <v>19.633249282836914</v>
      </c>
      <c r="C34" s="86">
        <v>6.427345797419548E-4</v>
      </c>
      <c r="D34" s="84">
        <v>1.139391862670891E-2</v>
      </c>
      <c r="E34" s="129">
        <v>51.533332824707031</v>
      </c>
      <c r="F34" s="85">
        <v>5.5886575572403228</v>
      </c>
      <c r="G34" s="131"/>
      <c r="H34" s="149">
        <v>1.3879917281313301</v>
      </c>
      <c r="I34" s="149">
        <v>1.2286862419216396</v>
      </c>
      <c r="J34" s="149">
        <v>0.12003366750474702</v>
      </c>
      <c r="K34" s="89">
        <v>8.6480102922767255E-2</v>
      </c>
      <c r="L34" s="97">
        <v>1</v>
      </c>
      <c r="M34" s="172">
        <v>1</v>
      </c>
      <c r="N34" s="91">
        <v>0</v>
      </c>
      <c r="O34" s="86">
        <v>0</v>
      </c>
      <c r="P34" s="86">
        <v>0</v>
      </c>
      <c r="Q34" s="149">
        <v>0</v>
      </c>
      <c r="R34" s="149">
        <v>1</v>
      </c>
      <c r="S34" s="92">
        <v>0</v>
      </c>
      <c r="T34" s="171">
        <v>2.0914152674305049E-3</v>
      </c>
      <c r="U34" s="89">
        <v>3.6323571076028021</v>
      </c>
      <c r="V34" s="89">
        <v>1.2453795797495322</v>
      </c>
      <c r="W34" s="89">
        <v>1.5728567654004963</v>
      </c>
      <c r="X34" s="149">
        <v>14.284550423157087</v>
      </c>
      <c r="Y34" s="149">
        <v>10.420696620171976</v>
      </c>
      <c r="Z34" s="99">
        <v>0</v>
      </c>
    </row>
    <row r="35" spans="2:26" x14ac:dyDescent="0.25">
      <c r="B35" s="90">
        <v>22.846714019775391</v>
      </c>
      <c r="C35" s="86">
        <v>6.5571814775466919E-4</v>
      </c>
      <c r="D35" s="84">
        <v>1.2049636774463579E-2</v>
      </c>
      <c r="E35" s="129">
        <v>52.883335113525391</v>
      </c>
      <c r="F35" s="85">
        <v>4.8307544976863737</v>
      </c>
      <c r="G35" s="131"/>
      <c r="H35" s="149">
        <v>1.3879917281313301</v>
      </c>
      <c r="I35" s="149">
        <v>1.2286862419216396</v>
      </c>
      <c r="J35" s="149">
        <v>0.12003366750474702</v>
      </c>
      <c r="K35" s="89">
        <v>8.6480102922767255E-2</v>
      </c>
      <c r="L35" s="97">
        <v>1</v>
      </c>
      <c r="M35" s="172">
        <v>1</v>
      </c>
      <c r="N35" s="91">
        <v>0</v>
      </c>
      <c r="O35" s="86">
        <v>0</v>
      </c>
      <c r="P35" s="86">
        <v>0</v>
      </c>
      <c r="Q35" s="149">
        <v>0</v>
      </c>
      <c r="R35" s="149">
        <v>1</v>
      </c>
      <c r="S35" s="92">
        <v>0</v>
      </c>
      <c r="T35" s="171">
        <v>2.4195400004805036E-3</v>
      </c>
      <c r="U35" s="89">
        <v>4.2022421155375245</v>
      </c>
      <c r="V35" s="89">
        <v>1.4407687253271513</v>
      </c>
      <c r="W35" s="89">
        <v>1.8196242124541793</v>
      </c>
      <c r="X35" s="149">
        <v>16.525671240877905</v>
      </c>
      <c r="Y35" s="149">
        <v>12.05561262654208</v>
      </c>
      <c r="Z35" s="99">
        <v>0</v>
      </c>
    </row>
    <row r="36" spans="2:26" x14ac:dyDescent="0.25">
      <c r="B36" s="90">
        <v>26.584007263183594</v>
      </c>
      <c r="C36" s="86">
        <v>6.8168714642524719E-4</v>
      </c>
      <c r="D36" s="84">
        <v>1.2731323920888826E-2</v>
      </c>
      <c r="E36" s="129">
        <v>54.349998474121094</v>
      </c>
      <c r="F36" s="85">
        <v>4.1784080501960164</v>
      </c>
      <c r="G36" s="131"/>
      <c r="H36" s="149">
        <v>1.3879917281313301</v>
      </c>
      <c r="I36" s="149">
        <v>1.2286862419216396</v>
      </c>
      <c r="J36" s="149">
        <v>0.12003366750474702</v>
      </c>
      <c r="K36" s="89">
        <v>8.6480102922767255E-2</v>
      </c>
      <c r="L36" s="97">
        <v>1</v>
      </c>
      <c r="M36" s="172">
        <v>1</v>
      </c>
      <c r="N36" s="91">
        <v>0</v>
      </c>
      <c r="O36" s="86">
        <v>0</v>
      </c>
      <c r="P36" s="86">
        <v>0</v>
      </c>
      <c r="Q36" s="149">
        <v>0</v>
      </c>
      <c r="R36" s="149">
        <v>1</v>
      </c>
      <c r="S36" s="92">
        <v>0</v>
      </c>
      <c r="T36" s="171">
        <v>2.797286334709452E-3</v>
      </c>
      <c r="U36" s="89">
        <v>4.8583096136452468</v>
      </c>
      <c r="V36" s="89">
        <v>1.665706153249799</v>
      </c>
      <c r="W36" s="89">
        <v>2.1037097724334726</v>
      </c>
      <c r="X36" s="149">
        <v>19.105711963773444</v>
      </c>
      <c r="Y36" s="149">
        <v>13.937773481769153</v>
      </c>
      <c r="Z36" s="99">
        <v>0</v>
      </c>
    </row>
    <row r="37" spans="2:26" x14ac:dyDescent="0.25">
      <c r="B37" s="90">
        <v>30.933124542236328</v>
      </c>
      <c r="C37" s="86">
        <v>7.336251437664032E-4</v>
      </c>
      <c r="D37" s="84">
        <v>1.3464949064655229E-2</v>
      </c>
      <c r="E37" s="129">
        <v>56.033332824707031</v>
      </c>
      <c r="F37" s="85">
        <v>3.6154607642296295</v>
      </c>
      <c r="G37" s="131"/>
      <c r="H37" s="149">
        <v>1.3879917281313301</v>
      </c>
      <c r="I37" s="149">
        <v>1.2286862419216396</v>
      </c>
      <c r="J37" s="149">
        <v>0.12003366750474702</v>
      </c>
      <c r="K37" s="89">
        <v>8.6480102922767255E-2</v>
      </c>
      <c r="L37" s="97">
        <v>1</v>
      </c>
      <c r="M37" s="172">
        <v>1</v>
      </c>
      <c r="N37" s="91">
        <v>0</v>
      </c>
      <c r="O37" s="86">
        <v>0</v>
      </c>
      <c r="P37" s="86">
        <v>0</v>
      </c>
      <c r="Q37" s="149">
        <v>0</v>
      </c>
      <c r="R37" s="149">
        <v>1</v>
      </c>
      <c r="S37" s="92">
        <v>0</v>
      </c>
      <c r="T37" s="171">
        <v>3.2328393258455861E-3</v>
      </c>
      <c r="U37" s="89">
        <v>5.6147753561157669</v>
      </c>
      <c r="V37" s="89">
        <v>1.9250658363825486</v>
      </c>
      <c r="W37" s="89">
        <v>2.4312690474695362</v>
      </c>
      <c r="X37" s="149">
        <v>22.080577243151893</v>
      </c>
      <c r="Y37" s="149">
        <v>16.107962087217366</v>
      </c>
      <c r="Z37" s="99">
        <v>0</v>
      </c>
    </row>
    <row r="38" spans="2:26" x14ac:dyDescent="0.25">
      <c r="B38" s="90">
        <v>35.140491485595703</v>
      </c>
      <c r="C38" s="86">
        <v>1.2623518705368042E-4</v>
      </c>
      <c r="D38" s="84">
        <v>1.359118425170891E-2</v>
      </c>
      <c r="E38" s="129">
        <v>3.75</v>
      </c>
      <c r="F38" s="85">
        <v>3.2012965981060852</v>
      </c>
      <c r="G38" s="131"/>
      <c r="H38" s="149">
        <v>1.3879917281313301</v>
      </c>
      <c r="I38" s="149">
        <v>1.2286862419216396</v>
      </c>
      <c r="J38" s="149">
        <v>0.12003366750474702</v>
      </c>
      <c r="K38" s="89">
        <v>8.6480102922767255E-2</v>
      </c>
      <c r="L38" s="97">
        <v>1</v>
      </c>
      <c r="M38" s="172">
        <v>1</v>
      </c>
      <c r="N38" s="91">
        <v>0</v>
      </c>
      <c r="O38" s="86">
        <v>0</v>
      </c>
      <c r="P38" s="86">
        <v>0</v>
      </c>
      <c r="Q38" s="149">
        <v>0</v>
      </c>
      <c r="R38" s="149">
        <v>1</v>
      </c>
      <c r="S38" s="92">
        <v>0</v>
      </c>
      <c r="T38" s="171">
        <v>3.6510842970839149E-3</v>
      </c>
      <c r="U38" s="89">
        <v>6.3411806366238155</v>
      </c>
      <c r="V38" s="89">
        <v>2.1741190754138797</v>
      </c>
      <c r="W38" s="89">
        <v>2.7458117606511019</v>
      </c>
      <c r="X38" s="149">
        <v>24.937227222677926</v>
      </c>
      <c r="Y38" s="149">
        <v>18.191911662445374</v>
      </c>
      <c r="Z38" s="99">
        <v>0</v>
      </c>
    </row>
    <row r="39" spans="2:26" x14ac:dyDescent="0.25">
      <c r="B39" s="90">
        <v>41.185260772705078</v>
      </c>
      <c r="C39" s="86">
        <v>1.1644046753644943E-4</v>
      </c>
      <c r="D39" s="84">
        <v>1.3707624719245359E-2</v>
      </c>
      <c r="E39" s="129">
        <v>4.9166665077209473</v>
      </c>
      <c r="F39" s="85">
        <v>2.7513999081492226</v>
      </c>
      <c r="G39" s="131"/>
      <c r="H39" s="149">
        <v>1.3879917281313301</v>
      </c>
      <c r="I39" s="149">
        <v>1.2286862419216396</v>
      </c>
      <c r="J39" s="149">
        <v>0.12003366750474702</v>
      </c>
      <c r="K39" s="89">
        <v>8.6480102922767255E-2</v>
      </c>
      <c r="L39" s="97">
        <v>1</v>
      </c>
      <c r="M39" s="172">
        <v>1</v>
      </c>
      <c r="N39" s="91">
        <v>0</v>
      </c>
      <c r="O39" s="86">
        <v>0</v>
      </c>
      <c r="P39" s="86">
        <v>0</v>
      </c>
      <c r="Q39" s="149">
        <v>0</v>
      </c>
      <c r="R39" s="149">
        <v>1</v>
      </c>
      <c r="S39" s="92">
        <v>0</v>
      </c>
      <c r="T39" s="171">
        <v>4.248093381494498E-3</v>
      </c>
      <c r="U39" s="89">
        <v>7.3780623237917995</v>
      </c>
      <c r="V39" s="89">
        <v>2.5296213681571884</v>
      </c>
      <c r="W39" s="89">
        <v>3.1947947015542737</v>
      </c>
      <c r="X39" s="149">
        <v>29.014851835136287</v>
      </c>
      <c r="Y39" s="149">
        <v>21.166572240386312</v>
      </c>
      <c r="Z39" s="99">
        <v>0</v>
      </c>
    </row>
    <row r="40" spans="2:26" x14ac:dyDescent="0.25">
      <c r="B40" s="90">
        <v>47.803607940673828</v>
      </c>
      <c r="C40" s="86">
        <v>2.5278981775045395E-4</v>
      </c>
      <c r="D40" s="84">
        <v>1.3960414536995813E-2</v>
      </c>
      <c r="E40" s="129">
        <v>6.0500001907348633</v>
      </c>
      <c r="F40" s="85">
        <v>2.3863046873881935</v>
      </c>
      <c r="G40" s="131"/>
      <c r="H40" s="149">
        <v>1.3879917281313301</v>
      </c>
      <c r="I40" s="149">
        <v>1.2286862419216396</v>
      </c>
      <c r="J40" s="149">
        <v>0.12003366750474702</v>
      </c>
      <c r="K40" s="89">
        <v>8.6480102922767255E-2</v>
      </c>
      <c r="L40" s="97">
        <v>1</v>
      </c>
      <c r="M40" s="172">
        <v>1</v>
      </c>
      <c r="N40" s="91">
        <v>0</v>
      </c>
      <c r="O40" s="86">
        <v>0</v>
      </c>
      <c r="P40" s="86">
        <v>0</v>
      </c>
      <c r="Q40" s="149">
        <v>0</v>
      </c>
      <c r="R40" s="149">
        <v>1</v>
      </c>
      <c r="S40" s="92">
        <v>0</v>
      </c>
      <c r="T40" s="171">
        <v>4.8980349413997098E-3</v>
      </c>
      <c r="U40" s="89">
        <v>8.5068768071768393</v>
      </c>
      <c r="V40" s="89">
        <v>2.9166434767463447</v>
      </c>
      <c r="W40" s="89">
        <v>3.6835857109398993</v>
      </c>
      <c r="X40" s="149">
        <v>33.454009915863978</v>
      </c>
      <c r="Y40" s="149">
        <v>24.404974446818802</v>
      </c>
      <c r="Z40" s="99">
        <v>0</v>
      </c>
    </row>
    <row r="41" spans="2:26" x14ac:dyDescent="0.25">
      <c r="B41" s="90">
        <v>55.785549163818359</v>
      </c>
      <c r="C41" s="86">
        <v>6.1318278312683105E-4</v>
      </c>
      <c r="D41" s="84">
        <v>1.4573597320122644E-2</v>
      </c>
      <c r="E41" s="129">
        <v>7.2166666984558105</v>
      </c>
      <c r="F41" s="85">
        <v>2.058361644302134</v>
      </c>
      <c r="G41" s="131"/>
      <c r="H41" s="149">
        <v>1.3879917281313301</v>
      </c>
      <c r="I41" s="149">
        <v>1.2286862419216396</v>
      </c>
      <c r="J41" s="149">
        <v>0.12003366750474702</v>
      </c>
      <c r="K41" s="89">
        <v>8.6480102922767255E-2</v>
      </c>
      <c r="L41" s="97">
        <v>1</v>
      </c>
      <c r="M41" s="172">
        <v>1</v>
      </c>
      <c r="N41" s="91">
        <v>0</v>
      </c>
      <c r="O41" s="86">
        <v>0</v>
      </c>
      <c r="P41" s="86">
        <v>0</v>
      </c>
      <c r="Q41" s="149">
        <v>0</v>
      </c>
      <c r="R41" s="149">
        <v>1</v>
      </c>
      <c r="S41" s="92">
        <v>0</v>
      </c>
      <c r="T41" s="171">
        <v>5.6784014470965547E-3</v>
      </c>
      <c r="U41" s="89">
        <v>9.8622125301419032</v>
      </c>
      <c r="V41" s="89">
        <v>3.3813300103343669</v>
      </c>
      <c r="W41" s="89">
        <v>4.2704632943120471</v>
      </c>
      <c r="X41" s="149">
        <v>38.783981860108604</v>
      </c>
      <c r="Y41" s="149">
        <v>28.293232668439895</v>
      </c>
      <c r="Z41" s="99">
        <v>0</v>
      </c>
    </row>
    <row r="42" spans="2:26" x14ac:dyDescent="0.25">
      <c r="B42" s="90">
        <v>65.211112976074219</v>
      </c>
      <c r="C42" s="86">
        <v>7.3427055031061172E-4</v>
      </c>
      <c r="D42" s="84">
        <v>1.5307867870433256E-2</v>
      </c>
      <c r="E42" s="129">
        <v>8.3666667938232422</v>
      </c>
      <c r="F42" s="85">
        <v>1.7718322812719673</v>
      </c>
      <c r="G42" s="131"/>
      <c r="H42" s="149">
        <v>1.3879917281313301</v>
      </c>
      <c r="I42" s="149">
        <v>1.2286862419216396</v>
      </c>
      <c r="J42" s="149">
        <v>0.12003366750474702</v>
      </c>
      <c r="K42" s="89">
        <v>8.6480102922767255E-2</v>
      </c>
      <c r="L42" s="97">
        <v>1</v>
      </c>
      <c r="M42" s="172">
        <v>1</v>
      </c>
      <c r="N42" s="91">
        <v>0</v>
      </c>
      <c r="O42" s="86">
        <v>0</v>
      </c>
      <c r="P42" s="86">
        <v>0</v>
      </c>
      <c r="Q42" s="149">
        <v>0</v>
      </c>
      <c r="R42" s="149">
        <v>1</v>
      </c>
      <c r="S42" s="92">
        <v>0</v>
      </c>
      <c r="T42" s="171">
        <v>6.5966761432196767E-3</v>
      </c>
      <c r="U42" s="89">
        <v>11.45706634570795</v>
      </c>
      <c r="V42" s="89">
        <v>3.9281370328141545</v>
      </c>
      <c r="W42" s="89">
        <v>4.9610552541134156</v>
      </c>
      <c r="X42" s="149">
        <v>45.055878887615535</v>
      </c>
      <c r="Y42" s="149">
        <v>32.868632958998219</v>
      </c>
      <c r="Z42" s="99">
        <v>0</v>
      </c>
    </row>
    <row r="43" spans="2:26" x14ac:dyDescent="0.25">
      <c r="B43" s="90">
        <v>75.787994384765625</v>
      </c>
      <c r="C43" s="86">
        <v>7.1226246654987335E-4</v>
      </c>
      <c r="D43" s="84">
        <v>1.6020130336983129E-2</v>
      </c>
      <c r="E43" s="129">
        <v>9.5</v>
      </c>
      <c r="F43" s="85">
        <v>1.5329903955244792</v>
      </c>
      <c r="G43" s="131"/>
      <c r="H43" s="149">
        <v>1.3879917281313301</v>
      </c>
      <c r="I43" s="149">
        <v>1.2286862419216396</v>
      </c>
      <c r="J43" s="149">
        <v>0.12003366750474702</v>
      </c>
      <c r="K43" s="89">
        <v>8.6480102922767255E-2</v>
      </c>
      <c r="L43" s="97">
        <v>1</v>
      </c>
      <c r="M43" s="172">
        <v>1</v>
      </c>
      <c r="N43" s="91">
        <v>0</v>
      </c>
      <c r="O43" s="86">
        <v>0</v>
      </c>
      <c r="P43" s="86">
        <v>0</v>
      </c>
      <c r="Q43" s="149">
        <v>0</v>
      </c>
      <c r="R43" s="149">
        <v>1</v>
      </c>
      <c r="S43" s="92">
        <v>0</v>
      </c>
      <c r="T43" s="171">
        <v>7.6244468156986839E-3</v>
      </c>
      <c r="U43" s="89">
        <v>13.242092096118315</v>
      </c>
      <c r="V43" s="89">
        <v>4.5401458615262795</v>
      </c>
      <c r="W43" s="89">
        <v>5.7339940772457947</v>
      </c>
      <c r="X43" s="149">
        <v>52.075643074622583</v>
      </c>
      <c r="Y43" s="149">
        <v>37.989608472470586</v>
      </c>
      <c r="Z43" s="99">
        <v>0</v>
      </c>
    </row>
    <row r="44" spans="2:26" x14ac:dyDescent="0.25">
      <c r="B44" s="90">
        <v>88.485122680664063</v>
      </c>
      <c r="C44" s="86">
        <v>6.336849182844162E-4</v>
      </c>
      <c r="D44" s="84">
        <v>1.6653815255267546E-2</v>
      </c>
      <c r="E44" s="129">
        <v>10.600000381469727</v>
      </c>
      <c r="F44" s="85">
        <v>1.3198173672435907</v>
      </c>
      <c r="G44" s="131"/>
      <c r="H44" s="149">
        <v>1.3879917281313301</v>
      </c>
      <c r="I44" s="149">
        <v>1.2286862419216396</v>
      </c>
      <c r="J44" s="149">
        <v>0.12003366750474702</v>
      </c>
      <c r="K44" s="89">
        <v>8.6480102922767255E-2</v>
      </c>
      <c r="L44" s="97">
        <v>1</v>
      </c>
      <c r="M44" s="172">
        <v>1</v>
      </c>
      <c r="N44" s="91">
        <v>0</v>
      </c>
      <c r="O44" s="86">
        <v>0</v>
      </c>
      <c r="P44" s="86">
        <v>0</v>
      </c>
      <c r="Q44" s="149">
        <v>0</v>
      </c>
      <c r="R44" s="149">
        <v>1</v>
      </c>
      <c r="S44" s="92">
        <v>0</v>
      </c>
      <c r="T44" s="171">
        <v>8.8559250921692572E-3</v>
      </c>
      <c r="U44" s="89">
        <v>15.380915953846021</v>
      </c>
      <c r="V44" s="89">
        <v>5.2734568984614931</v>
      </c>
      <c r="W44" s="89">
        <v>6.6601319747520078</v>
      </c>
      <c r="X44" s="149">
        <v>60.486748133102324</v>
      </c>
      <c r="Y44" s="149">
        <v>44.125578556115642</v>
      </c>
      <c r="Z44" s="99">
        <v>0</v>
      </c>
    </row>
    <row r="45" spans="2:26" x14ac:dyDescent="0.25">
      <c r="B45" s="90">
        <v>103.01310729980469</v>
      </c>
      <c r="C45" s="86">
        <v>5.5487826466560364E-4</v>
      </c>
      <c r="D45" s="84">
        <v>1.7208693519933149E-2</v>
      </c>
      <c r="E45" s="129">
        <v>11.716666221618652</v>
      </c>
      <c r="F45" s="85">
        <v>1.1388558382017557</v>
      </c>
      <c r="G45" s="131"/>
      <c r="H45" s="149">
        <v>1.3879917281313301</v>
      </c>
      <c r="I45" s="149">
        <v>1.2286862419216396</v>
      </c>
      <c r="J45" s="149">
        <v>0.12003366750474702</v>
      </c>
      <c r="K45" s="89">
        <v>8.6480102922767255E-2</v>
      </c>
      <c r="L45" s="97">
        <v>1</v>
      </c>
      <c r="M45" s="172">
        <v>1</v>
      </c>
      <c r="N45" s="91">
        <v>0</v>
      </c>
      <c r="O45" s="86">
        <v>0</v>
      </c>
      <c r="P45" s="86">
        <v>0</v>
      </c>
      <c r="Q45" s="149">
        <v>0</v>
      </c>
      <c r="R45" s="149">
        <v>1</v>
      </c>
      <c r="S45" s="92">
        <v>0</v>
      </c>
      <c r="T45" s="171">
        <v>1.0263110876358911E-2</v>
      </c>
      <c r="U45" s="89">
        <v>17.824907524778148</v>
      </c>
      <c r="V45" s="89">
        <v>6.1113968656382216</v>
      </c>
      <c r="W45" s="89">
        <v>7.7184113682831379</v>
      </c>
      <c r="X45" s="149">
        <v>70.097950940138787</v>
      </c>
      <c r="Y45" s="149">
        <v>51.137029784199612</v>
      </c>
      <c r="Z45" s="99">
        <v>0</v>
      </c>
    </row>
    <row r="46" spans="2:26" x14ac:dyDescent="0.25">
      <c r="B46" s="90">
        <v>120.07076263427734</v>
      </c>
      <c r="C46" s="86">
        <v>5.6712143123149872E-4</v>
      </c>
      <c r="D46" s="84">
        <v>1.7775814951164648E-2</v>
      </c>
      <c r="E46" s="129">
        <v>12.800000190734863</v>
      </c>
      <c r="F46" s="85">
        <v>0.98105658640080984</v>
      </c>
      <c r="G46" s="131"/>
      <c r="H46" s="149">
        <v>1.3879917281313301</v>
      </c>
      <c r="I46" s="149">
        <v>1.2286862419216396</v>
      </c>
      <c r="J46" s="149">
        <v>0.12003366750474702</v>
      </c>
      <c r="K46" s="89">
        <v>8.6480102922767255E-2</v>
      </c>
      <c r="L46" s="97">
        <v>1</v>
      </c>
      <c r="M46" s="172">
        <v>1</v>
      </c>
      <c r="N46" s="91">
        <v>0</v>
      </c>
      <c r="O46" s="86">
        <v>0</v>
      </c>
      <c r="P46" s="86">
        <v>0</v>
      </c>
      <c r="Q46" s="149">
        <v>0</v>
      </c>
      <c r="R46" s="149">
        <v>1</v>
      </c>
      <c r="S46" s="92">
        <v>0</v>
      </c>
      <c r="T46" s="171">
        <v>1.1913893552800713E-2</v>
      </c>
      <c r="U46" s="89">
        <v>20.691976672287943</v>
      </c>
      <c r="V46" s="89">
        <v>7.0943920019272948</v>
      </c>
      <c r="W46" s="89">
        <v>8.9598887263581766</v>
      </c>
      <c r="X46" s="149">
        <v>81.372941969671686</v>
      </c>
      <c r="Y46" s="149">
        <v>59.362228158203123</v>
      </c>
      <c r="Z46" s="99">
        <v>0</v>
      </c>
    </row>
    <row r="47" spans="2:26" x14ac:dyDescent="0.25">
      <c r="B47" s="90">
        <v>140.30244445800781</v>
      </c>
      <c r="C47" s="86">
        <v>5.2901357412338257E-4</v>
      </c>
      <c r="D47" s="84">
        <v>1.8304828525288031E-2</v>
      </c>
      <c r="E47" s="129">
        <v>13.899999618530273</v>
      </c>
      <c r="F47" s="85">
        <v>0.84264467527679343</v>
      </c>
      <c r="G47" s="131"/>
      <c r="H47" s="149">
        <v>1.3879917281313301</v>
      </c>
      <c r="I47" s="149">
        <v>1.2286862419216396</v>
      </c>
      <c r="J47" s="149">
        <v>0.12003366750474702</v>
      </c>
      <c r="K47" s="89">
        <v>8.6480102922767255E-2</v>
      </c>
      <c r="L47" s="97">
        <v>1</v>
      </c>
      <c r="M47" s="172">
        <v>1</v>
      </c>
      <c r="N47" s="91">
        <v>0</v>
      </c>
      <c r="O47" s="86">
        <v>0</v>
      </c>
      <c r="P47" s="86">
        <v>0</v>
      </c>
      <c r="Q47" s="149">
        <v>0</v>
      </c>
      <c r="R47" s="149">
        <v>1</v>
      </c>
      <c r="S47" s="92">
        <v>0</v>
      </c>
      <c r="T47" s="171">
        <v>1.3870856937194696E-2</v>
      </c>
      <c r="U47" s="89">
        <v>24.09081858059783</v>
      </c>
      <c r="V47" s="89">
        <v>8.2597092276335413</v>
      </c>
      <c r="W47" s="89">
        <v>10.431630444379946</v>
      </c>
      <c r="X47" s="149">
        <v>94.73917419336226</v>
      </c>
      <c r="Y47" s="149">
        <v>69.113004124665906</v>
      </c>
      <c r="Z47" s="99">
        <v>0</v>
      </c>
    </row>
    <row r="48" spans="2:26" x14ac:dyDescent="0.25">
      <c r="B48" s="90">
        <v>162.23551940917969</v>
      </c>
      <c r="C48" s="86">
        <v>4.2244791984558105E-4</v>
      </c>
      <c r="D48" s="84">
        <v>1.8727276445133612E-2</v>
      </c>
      <c r="E48" s="129">
        <v>15.083333015441895</v>
      </c>
      <c r="F48" s="85">
        <v>0.73087999496764644</v>
      </c>
      <c r="G48" s="131">
        <v>0.18741834057292159</v>
      </c>
      <c r="H48" s="149">
        <v>1.3869167197874923</v>
      </c>
      <c r="I48" s="149">
        <v>1.2286695084487449</v>
      </c>
      <c r="J48" s="149">
        <v>0.11855953728473707</v>
      </c>
      <c r="K48" s="89">
        <v>8.5484251212216353E-2</v>
      </c>
      <c r="L48" s="97">
        <v>0.9884846146466747</v>
      </c>
      <c r="M48" s="172">
        <v>1</v>
      </c>
      <c r="N48" s="91">
        <v>0</v>
      </c>
      <c r="O48" s="86">
        <v>0</v>
      </c>
      <c r="P48" s="86">
        <v>0</v>
      </c>
      <c r="Q48" s="149">
        <v>0</v>
      </c>
      <c r="R48" s="149">
        <v>1</v>
      </c>
      <c r="S48" s="92">
        <v>0</v>
      </c>
      <c r="T48" s="171">
        <v>1.5991960130432463E-2</v>
      </c>
      <c r="U48" s="89">
        <v>27.774737494215596</v>
      </c>
      <c r="V48" s="89">
        <v>9.5227671408739187</v>
      </c>
      <c r="W48" s="89">
        <v>12.026814126717426</v>
      </c>
      <c r="X48" s="149">
        <v>109.22649576376919</v>
      </c>
      <c r="Y48" s="149">
        <v>79.681623958815251</v>
      </c>
      <c r="Z48" s="99">
        <v>0</v>
      </c>
    </row>
    <row r="49" spans="2:26" x14ac:dyDescent="0.25">
      <c r="B49" s="90">
        <v>189.12416076660156</v>
      </c>
      <c r="C49" s="86">
        <v>4.6790018677711487E-4</v>
      </c>
      <c r="D49" s="84">
        <v>1.9195176631910726E-2</v>
      </c>
      <c r="E49" s="129">
        <v>16.216667175292969</v>
      </c>
      <c r="F49" s="85">
        <v>0.62865473897072111</v>
      </c>
      <c r="G49" s="131">
        <v>0.21789783208704844</v>
      </c>
      <c r="H49" s="149">
        <v>1.385784341339418</v>
      </c>
      <c r="I49" s="149">
        <v>1.2286489941762602</v>
      </c>
      <c r="J49" s="149">
        <v>0.1170196238038716</v>
      </c>
      <c r="K49" s="89">
        <v>8.4442882137611169E-2</v>
      </c>
      <c r="L49" s="97">
        <v>0.97644289592282907</v>
      </c>
      <c r="M49" s="172">
        <v>0.98451150443707214</v>
      </c>
      <c r="N49" s="91">
        <v>0</v>
      </c>
      <c r="O49" s="86">
        <v>0</v>
      </c>
      <c r="P49" s="86">
        <v>0</v>
      </c>
      <c r="Q49" s="149">
        <v>0</v>
      </c>
      <c r="R49" s="149">
        <v>1</v>
      </c>
      <c r="S49" s="92">
        <v>0</v>
      </c>
      <c r="T49" s="171">
        <v>1.8592405361948047E-2</v>
      </c>
      <c r="U49" s="89">
        <v>32.291174696681082</v>
      </c>
      <c r="V49" s="89">
        <v>11.071259896004943</v>
      </c>
      <c r="W49" s="89">
        <v>13.982488802683541</v>
      </c>
      <c r="X49" s="149">
        <v>126.98776566110539</v>
      </c>
      <c r="Y49" s="149">
        <v>92.638615933101477</v>
      </c>
      <c r="Z49" s="99">
        <v>0</v>
      </c>
    </row>
    <row r="50" spans="2:26" x14ac:dyDescent="0.25">
      <c r="B50" s="90">
        <v>219.71316528320313</v>
      </c>
      <c r="C50" s="86">
        <v>4.5174360275268555E-4</v>
      </c>
      <c r="D50" s="84">
        <v>1.9646920234663412E-2</v>
      </c>
      <c r="E50" s="129">
        <v>17.350000381469727</v>
      </c>
      <c r="F50" s="85">
        <v>0.54233943510868998</v>
      </c>
      <c r="G50" s="131">
        <v>0.25237469887305014</v>
      </c>
      <c r="H50" s="149">
        <v>1.3846732520616432</v>
      </c>
      <c r="I50" s="149">
        <v>1.2286256567409461</v>
      </c>
      <c r="J50" s="149">
        <v>0.11552146575218239</v>
      </c>
      <c r="K50" s="89">
        <v>8.3428682961978376E-2</v>
      </c>
      <c r="L50" s="97">
        <v>0.96471535234510519</v>
      </c>
      <c r="M50" s="172">
        <v>0.96960190304472582</v>
      </c>
      <c r="N50" s="91">
        <v>0</v>
      </c>
      <c r="O50" s="86">
        <v>0</v>
      </c>
      <c r="P50" s="86">
        <v>0</v>
      </c>
      <c r="Q50" s="149">
        <v>0</v>
      </c>
      <c r="R50" s="149">
        <v>1</v>
      </c>
      <c r="S50" s="92">
        <v>0</v>
      </c>
      <c r="T50" s="171">
        <v>2.1551454648159329E-2</v>
      </c>
      <c r="U50" s="89">
        <v>37.430433204496161</v>
      </c>
      <c r="V50" s="89">
        <v>12.833291384398683</v>
      </c>
      <c r="W50" s="89">
        <v>16.207853014875123</v>
      </c>
      <c r="X50" s="149">
        <v>147.19833282667031</v>
      </c>
      <c r="Y50" s="149">
        <v>107.38239034076767</v>
      </c>
      <c r="Z50" s="99">
        <v>0</v>
      </c>
    </row>
    <row r="51" spans="2:26" x14ac:dyDescent="0.25">
      <c r="B51" s="90">
        <v>256.74002075195313</v>
      </c>
      <c r="C51" s="86">
        <v>4.660189151763916E-4</v>
      </c>
      <c r="D51" s="84">
        <v>2.0112939149839804E-2</v>
      </c>
      <c r="E51" s="129">
        <v>18.666666030883789</v>
      </c>
      <c r="F51" s="85">
        <v>0.46501925109818409</v>
      </c>
      <c r="G51" s="131">
        <v>0.29382954119131499</v>
      </c>
      <c r="H51" s="149">
        <v>1.3835192659004261</v>
      </c>
      <c r="I51" s="149">
        <v>1.2285974075819421</v>
      </c>
      <c r="J51" s="149">
        <v>0.11397897068248837</v>
      </c>
      <c r="K51" s="89">
        <v>8.2383363565456558E-2</v>
      </c>
      <c r="L51" s="97">
        <v>0.9526279546525358</v>
      </c>
      <c r="M51" s="172">
        <v>0.95435237624943337</v>
      </c>
      <c r="N51" s="91">
        <v>0</v>
      </c>
      <c r="O51" s="86">
        <v>0</v>
      </c>
      <c r="P51" s="86">
        <v>0</v>
      </c>
      <c r="Q51" s="149">
        <v>0</v>
      </c>
      <c r="R51" s="149">
        <v>1</v>
      </c>
      <c r="S51" s="92">
        <v>0</v>
      </c>
      <c r="T51" s="171">
        <v>2.5134881431361295E-2</v>
      </c>
      <c r="U51" s="89">
        <v>43.654106689260182</v>
      </c>
      <c r="V51" s="89">
        <v>14.967122293460633</v>
      </c>
      <c r="W51" s="89">
        <v>18.902782686207757</v>
      </c>
      <c r="X51" s="149">
        <v>171.67345327237149</v>
      </c>
      <c r="Y51" s="149">
        <v>125.23719132164808</v>
      </c>
      <c r="Z51" s="99">
        <v>0</v>
      </c>
    </row>
    <row r="52" spans="2:26" x14ac:dyDescent="0.25">
      <c r="B52" s="90">
        <v>298.2469482421875</v>
      </c>
      <c r="C52" s="86">
        <v>4.346109926700592E-4</v>
      </c>
      <c r="D52" s="84">
        <v>2.0547550142509863E-2</v>
      </c>
      <c r="E52" s="129">
        <v>19.983333587646484</v>
      </c>
      <c r="F52" s="85">
        <v>0.40090652017665113</v>
      </c>
      <c r="G52" s="131">
        <v>0.33994197867797066</v>
      </c>
      <c r="H52" s="149">
        <v>1.3824022428281606</v>
      </c>
      <c r="I52" s="149">
        <v>1.228565740364004</v>
      </c>
      <c r="J52" s="149">
        <v>0.11249871458950261</v>
      </c>
      <c r="K52" s="89">
        <v>8.1379146462717905E-2</v>
      </c>
      <c r="L52" s="97">
        <v>0.94101583731225602</v>
      </c>
      <c r="M52" s="172">
        <v>0.93990537598532453</v>
      </c>
      <c r="N52" s="91">
        <v>0</v>
      </c>
      <c r="O52" s="86">
        <v>0</v>
      </c>
      <c r="P52" s="86">
        <v>0</v>
      </c>
      <c r="Q52" s="149">
        <v>0</v>
      </c>
      <c r="R52" s="149">
        <v>1</v>
      </c>
      <c r="S52" s="92">
        <v>0</v>
      </c>
      <c r="T52" s="171">
        <v>2.9154436636508477E-2</v>
      </c>
      <c r="U52" s="89">
        <v>50.6352453211667</v>
      </c>
      <c r="V52" s="89">
        <v>17.360655538685727</v>
      </c>
      <c r="W52" s="89">
        <v>21.925704387493752</v>
      </c>
      <c r="X52" s="149">
        <v>199.1273692405432</v>
      </c>
      <c r="Y52" s="149">
        <v>145.26504805252745</v>
      </c>
      <c r="Z52" s="99">
        <v>0</v>
      </c>
    </row>
    <row r="53" spans="2:26" x14ac:dyDescent="0.25">
      <c r="B53" s="90">
        <v>347.58905029296875</v>
      </c>
      <c r="C53" s="86">
        <v>4.2508915066719055E-4</v>
      </c>
      <c r="D53" s="84">
        <v>2.0972639293177053E-2</v>
      </c>
      <c r="E53" s="129">
        <v>21.299999237060547</v>
      </c>
      <c r="F53" s="85">
        <v>0.34441226767986266</v>
      </c>
      <c r="G53" s="131">
        <v>0.39427246848059483</v>
      </c>
      <c r="H53" s="149">
        <v>1.3812584323984372</v>
      </c>
      <c r="I53" s="149">
        <v>1.2285280952967215</v>
      </c>
      <c r="J53" s="149">
        <v>0.11099570539803943</v>
      </c>
      <c r="K53" s="89">
        <v>8.035839115588593E-2</v>
      </c>
      <c r="L53" s="97">
        <v>0.92921248287194524</v>
      </c>
      <c r="M53" s="172">
        <v>0.92537172790888622</v>
      </c>
      <c r="N53" s="91">
        <v>0</v>
      </c>
      <c r="O53" s="86">
        <v>0</v>
      </c>
      <c r="P53" s="86">
        <v>0</v>
      </c>
      <c r="Q53" s="149">
        <v>0</v>
      </c>
      <c r="R53" s="149">
        <v>1</v>
      </c>
      <c r="S53" s="92">
        <v>0</v>
      </c>
      <c r="T53" s="171">
        <v>3.3936664969546546E-2</v>
      </c>
      <c r="U53" s="89">
        <v>58.940989926843173</v>
      </c>
      <c r="V53" s="89">
        <v>20.208339403489088</v>
      </c>
      <c r="W53" s="89">
        <v>25.522197300424445</v>
      </c>
      <c r="X53" s="149">
        <v>231.79040982466415</v>
      </c>
      <c r="Y53" s="149">
        <v>169.09300388848453</v>
      </c>
      <c r="Z53" s="99">
        <v>0</v>
      </c>
    </row>
    <row r="54" spans="2:26" x14ac:dyDescent="0.25">
      <c r="B54" s="90">
        <v>404.73052978515625</v>
      </c>
      <c r="C54" s="86">
        <v>4.0631741285324097E-4</v>
      </c>
      <c r="D54" s="84">
        <v>2.1378956706030294E-2</v>
      </c>
      <c r="E54" s="129">
        <v>22.633333206176758</v>
      </c>
      <c r="F54" s="85">
        <v>0.29605034829253041</v>
      </c>
      <c r="G54" s="131">
        <v>0.45653998078834712</v>
      </c>
      <c r="H54" s="149">
        <v>1.3801155394116043</v>
      </c>
      <c r="I54" s="149">
        <v>1.2284844996612838</v>
      </c>
      <c r="J54" s="149">
        <v>0.10950649486036537</v>
      </c>
      <c r="K54" s="89">
        <v>7.9345889335506042E-2</v>
      </c>
      <c r="L54" s="97">
        <v>0.91750456641300993</v>
      </c>
      <c r="M54" s="172">
        <v>0.91114613562779911</v>
      </c>
      <c r="N54" s="91">
        <v>0</v>
      </c>
      <c r="O54" s="86">
        <v>0</v>
      </c>
      <c r="P54" s="86">
        <v>0</v>
      </c>
      <c r="Q54" s="149">
        <v>0</v>
      </c>
      <c r="R54" s="149">
        <v>1</v>
      </c>
      <c r="S54" s="92">
        <v>0</v>
      </c>
      <c r="T54" s="171">
        <v>3.9480459344381671E-2</v>
      </c>
      <c r="U54" s="89">
        <v>68.569417726005696</v>
      </c>
      <c r="V54" s="89">
        <v>23.509514648916241</v>
      </c>
      <c r="W54" s="89">
        <v>29.691428836713968</v>
      </c>
      <c r="X54" s="149">
        <v>269.65501352923587</v>
      </c>
      <c r="Y54" s="149">
        <v>196.71554265657377</v>
      </c>
      <c r="Z54" s="99">
        <v>0</v>
      </c>
    </row>
    <row r="55" spans="2:26" x14ac:dyDescent="0.25">
      <c r="B55" s="90">
        <v>470.77813720703125</v>
      </c>
      <c r="C55" s="86">
        <v>4.256516695022583E-4</v>
      </c>
      <c r="D55" s="84">
        <v>2.1804608375532553E-2</v>
      </c>
      <c r="E55" s="129">
        <v>24</v>
      </c>
      <c r="F55" s="85">
        <v>0.25466622630141306</v>
      </c>
      <c r="G55" s="131">
        <v>0.52765674103979598</v>
      </c>
      <c r="H55" s="149">
        <v>1.3789736629717568</v>
      </c>
      <c r="I55" s="149">
        <v>1.228434109020812</v>
      </c>
      <c r="J55" s="149">
        <v>0.10803187068759962</v>
      </c>
      <c r="K55" s="89">
        <v>7.8342229143655698E-2</v>
      </c>
      <c r="L55" s="97">
        <v>0.90589888883019432</v>
      </c>
      <c r="M55" s="172">
        <v>0.89723376371761943</v>
      </c>
      <c r="N55" s="91">
        <v>0</v>
      </c>
      <c r="O55" s="86">
        <v>0</v>
      </c>
      <c r="P55" s="86">
        <v>0</v>
      </c>
      <c r="Q55" s="149">
        <v>0</v>
      </c>
      <c r="R55" s="149">
        <v>1</v>
      </c>
      <c r="S55" s="92">
        <v>0</v>
      </c>
      <c r="T55" s="171">
        <v>4.5896167345800994E-2</v>
      </c>
      <c r="U55" s="89">
        <v>79.712179721757465</v>
      </c>
      <c r="V55" s="89">
        <v>27.329890190316846</v>
      </c>
      <c r="W55" s="89">
        <v>34.516386315036378</v>
      </c>
      <c r="X55" s="149">
        <v>313.47486407432712</v>
      </c>
      <c r="Y55" s="149">
        <v>228.68248280832063</v>
      </c>
      <c r="Z55" s="99">
        <v>0</v>
      </c>
    </row>
    <row r="56" spans="2:26" x14ac:dyDescent="0.25">
      <c r="B56" s="90">
        <v>548.5953369140625</v>
      </c>
      <c r="C56" s="86">
        <v>4.3509714305400848E-4</v>
      </c>
      <c r="D56" s="84">
        <v>2.2239705518586561E-2</v>
      </c>
      <c r="E56" s="129">
        <v>25.366666793823242</v>
      </c>
      <c r="F56" s="85">
        <v>0.21860916236226158</v>
      </c>
      <c r="G56" s="131">
        <v>0.61029151466969378</v>
      </c>
      <c r="H56" s="149">
        <v>1.3778116094024235</v>
      </c>
      <c r="I56" s="149">
        <v>1.2283747386108084</v>
      </c>
      <c r="J56" s="149">
        <v>0.10654506062589578</v>
      </c>
      <c r="K56" s="89">
        <v>7.7329193555065109E-2</v>
      </c>
      <c r="L56" s="97">
        <v>0.89418480022075664</v>
      </c>
      <c r="M56" s="172">
        <v>0.88337117431907963</v>
      </c>
      <c r="N56" s="91">
        <v>0</v>
      </c>
      <c r="O56" s="86">
        <v>0</v>
      </c>
      <c r="P56" s="86">
        <v>0</v>
      </c>
      <c r="Q56" s="149">
        <v>0</v>
      </c>
      <c r="R56" s="149">
        <v>1</v>
      </c>
      <c r="S56" s="92">
        <v>0</v>
      </c>
      <c r="T56" s="171">
        <v>5.3466211632449918E-2</v>
      </c>
      <c r="U56" s="89">
        <v>92.859785841731863</v>
      </c>
      <c r="V56" s="89">
        <v>31.837640860022351</v>
      </c>
      <c r="W56" s="89">
        <v>40.209466764461162</v>
      </c>
      <c r="X56" s="149">
        <v>365.17893308546235</v>
      </c>
      <c r="Y56" s="149">
        <v>266.4010249557881</v>
      </c>
      <c r="Z56" s="99">
        <v>0</v>
      </c>
    </row>
    <row r="57" spans="2:26" x14ac:dyDescent="0.25">
      <c r="B57" s="90">
        <v>638.3465576171875</v>
      </c>
      <c r="C57" s="86">
        <v>4.3338164687156677E-4</v>
      </c>
      <c r="D57" s="84">
        <v>2.2673087165458128E-2</v>
      </c>
      <c r="E57" s="129">
        <v>26.75</v>
      </c>
      <c r="F57" s="85">
        <v>0.18787611551707206</v>
      </c>
      <c r="G57" s="131">
        <v>0.70408208482690038</v>
      </c>
      <c r="H57" s="149">
        <v>1.3766510241726593</v>
      </c>
      <c r="I57" s="149">
        <v>1.2283062629080215</v>
      </c>
      <c r="J57" s="149">
        <v>0.10507424971550906</v>
      </c>
      <c r="K57" s="89">
        <v>7.6325988119361379E-2</v>
      </c>
      <c r="L57" s="97">
        <v>0.88258438114401638</v>
      </c>
      <c r="M57" s="172">
        <v>0.86985148586458805</v>
      </c>
      <c r="N57" s="91">
        <v>0</v>
      </c>
      <c r="O57" s="86">
        <v>0</v>
      </c>
      <c r="P57" s="86">
        <v>0</v>
      </c>
      <c r="Q57" s="149">
        <v>0</v>
      </c>
      <c r="R57" s="149">
        <v>1</v>
      </c>
      <c r="S57" s="92">
        <v>0</v>
      </c>
      <c r="T57" s="171">
        <v>6.2212291900357021E-2</v>
      </c>
      <c r="U57" s="89">
        <v>108.04992398384648</v>
      </c>
      <c r="V57" s="89">
        <v>37.045688223033082</v>
      </c>
      <c r="W57" s="89">
        <v>46.786989523494285</v>
      </c>
      <c r="X57" s="149">
        <v>424.91543139714906</v>
      </c>
      <c r="Y57" s="149">
        <v>309.97929011759248</v>
      </c>
      <c r="Z57" s="99">
        <v>0</v>
      </c>
    </row>
    <row r="58" spans="2:26" x14ac:dyDescent="0.25">
      <c r="B58" s="90">
        <v>742.4522705078125</v>
      </c>
      <c r="C58" s="86">
        <v>4.1052326560020447E-4</v>
      </c>
      <c r="D58" s="84">
        <v>2.3083610431058332E-2</v>
      </c>
      <c r="E58" s="129">
        <v>28.133333206176758</v>
      </c>
      <c r="F58" s="85">
        <v>0.16148911575558278</v>
      </c>
      <c r="G58" s="131">
        <v>0.81088946789151684</v>
      </c>
      <c r="H58" s="149">
        <v>1.3754832239454908</v>
      </c>
      <c r="I58" s="149">
        <v>1.2282268350734382</v>
      </c>
      <c r="J58" s="149">
        <v>0.1036080922520724</v>
      </c>
      <c r="K58" s="89">
        <v>7.532486797976265E-2</v>
      </c>
      <c r="L58" s="97">
        <v>0.87100807508327083</v>
      </c>
      <c r="M58" s="172">
        <v>0.85657733511093825</v>
      </c>
      <c r="N58" s="91">
        <v>0</v>
      </c>
      <c r="O58" s="86">
        <v>0</v>
      </c>
      <c r="P58" s="86">
        <v>0</v>
      </c>
      <c r="Q58" s="149">
        <v>0</v>
      </c>
      <c r="R58" s="149">
        <v>1</v>
      </c>
      <c r="S58" s="92">
        <v>0</v>
      </c>
      <c r="T58" s="171">
        <v>7.2377656444311878E-2</v>
      </c>
      <c r="U58" s="89">
        <v>125.705066282761</v>
      </c>
      <c r="V58" s="89">
        <v>43.098879868375199</v>
      </c>
      <c r="W58" s="89">
        <v>54.431890392638863</v>
      </c>
      <c r="X58" s="149">
        <v>494.34576628052076</v>
      </c>
      <c r="Y58" s="149">
        <v>360.6292885161177</v>
      </c>
      <c r="Z58" s="99">
        <v>0</v>
      </c>
    </row>
    <row r="59" spans="2:26" x14ac:dyDescent="0.25">
      <c r="B59" s="90">
        <v>863.66729736328125</v>
      </c>
      <c r="C59" s="86">
        <v>4.1341036558151245E-4</v>
      </c>
      <c r="D59" s="84">
        <v>2.3497020796639845E-2</v>
      </c>
      <c r="E59" s="129">
        <v>29.583333969116211</v>
      </c>
      <c r="F59" s="85">
        <v>0.13874629996319188</v>
      </c>
      <c r="G59" s="131">
        <v>0.93264422243780176</v>
      </c>
      <c r="H59" s="149">
        <v>1.3743021160709541</v>
      </c>
      <c r="I59" s="149">
        <v>1.2281343531109072</v>
      </c>
      <c r="J59" s="149">
        <v>0.10213946747686724</v>
      </c>
      <c r="K59" s="89">
        <v>7.4320970827635585E-2</v>
      </c>
      <c r="L59" s="97">
        <v>0.85939965744501234</v>
      </c>
      <c r="M59" s="172">
        <v>0.84349271973897078</v>
      </c>
      <c r="N59" s="91">
        <v>0</v>
      </c>
      <c r="O59" s="86">
        <v>0</v>
      </c>
      <c r="P59" s="86">
        <v>0</v>
      </c>
      <c r="Q59" s="149">
        <v>0</v>
      </c>
      <c r="R59" s="149">
        <v>1</v>
      </c>
      <c r="S59" s="92">
        <v>0</v>
      </c>
      <c r="T59" s="171">
        <v>8.4241552695488497E-2</v>
      </c>
      <c r="U59" s="89">
        <v>146.31020795066539</v>
      </c>
      <c r="V59" s="89">
        <v>50.163499868799555</v>
      </c>
      <c r="W59" s="89">
        <v>63.35417845913009</v>
      </c>
      <c r="X59" s="149">
        <v>575.37722227789754</v>
      </c>
      <c r="Y59" s="149">
        <v>419.74239985846629</v>
      </c>
      <c r="Z59" s="99">
        <v>0</v>
      </c>
    </row>
    <row r="60" spans="2:26" x14ac:dyDescent="0.25">
      <c r="B60" s="90">
        <v>1006.8402099609375</v>
      </c>
      <c r="C60" s="86">
        <v>4.0578655898571014E-4</v>
      </c>
      <c r="D60" s="84">
        <v>2.3902807355625555E-2</v>
      </c>
      <c r="E60" s="129">
        <v>31.033332824707031</v>
      </c>
      <c r="F60" s="85">
        <v>0.1189113175948973</v>
      </c>
      <c r="G60" s="131">
        <v>1.0729650850829069</v>
      </c>
      <c r="H60" s="149">
        <v>1.373090603800073</v>
      </c>
      <c r="I60" s="149">
        <v>1.2280251174263985</v>
      </c>
      <c r="J60" s="149">
        <v>0.1006476706240669</v>
      </c>
      <c r="K60" s="89">
        <v>7.3300094214847289E-2</v>
      </c>
      <c r="L60" s="97">
        <v>0.84759490030104812</v>
      </c>
      <c r="M60" s="172">
        <v>0.83042575513969119</v>
      </c>
      <c r="N60" s="91">
        <v>0</v>
      </c>
      <c r="O60" s="86">
        <v>0</v>
      </c>
      <c r="P60" s="86">
        <v>0</v>
      </c>
      <c r="Q60" s="149">
        <v>0</v>
      </c>
      <c r="R60" s="149">
        <v>1</v>
      </c>
      <c r="S60" s="92">
        <v>0</v>
      </c>
      <c r="T60" s="171">
        <v>9.8293450750181949E-2</v>
      </c>
      <c r="U60" s="89">
        <v>170.71545762496123</v>
      </c>
      <c r="V60" s="89">
        <v>58.531014042843857</v>
      </c>
      <c r="W60" s="89">
        <v>73.921961560951146</v>
      </c>
      <c r="X60" s="149">
        <v>671.3529232442296</v>
      </c>
      <c r="Y60" s="149">
        <v>489.75746039947899</v>
      </c>
      <c r="Z60" s="99">
        <v>0</v>
      </c>
    </row>
    <row r="61" spans="2:26" x14ac:dyDescent="0.25">
      <c r="B61" s="90">
        <v>1170.7703857421875</v>
      </c>
      <c r="C61" s="86">
        <v>4.1356123983860016E-4</v>
      </c>
      <c r="D61" s="84">
        <v>2.4316368595464155E-2</v>
      </c>
      <c r="E61" s="129">
        <v>32.450000762939453</v>
      </c>
      <c r="F61" s="85">
        <v>0.10213877670446614</v>
      </c>
      <c r="G61" s="131">
        <v>1.229168471567357</v>
      </c>
      <c r="H61" s="149">
        <v>1.3718808691983111</v>
      </c>
      <c r="I61" s="149">
        <v>1.2279000438671381</v>
      </c>
      <c r="J61" s="149">
        <v>9.917320325594281E-2</v>
      </c>
      <c r="K61" s="89">
        <v>7.2289952781320485E-2</v>
      </c>
      <c r="L61" s="97">
        <v>0.83591427782966954</v>
      </c>
      <c r="M61" s="172">
        <v>0.81777257865552011</v>
      </c>
      <c r="N61" s="91">
        <v>0</v>
      </c>
      <c r="O61" s="86">
        <v>0</v>
      </c>
      <c r="P61" s="86">
        <v>0</v>
      </c>
      <c r="Q61" s="149">
        <v>0</v>
      </c>
      <c r="R61" s="149">
        <v>1</v>
      </c>
      <c r="S61" s="92">
        <v>0</v>
      </c>
      <c r="T61" s="171">
        <v>0.11443453815266032</v>
      </c>
      <c r="U61" s="89">
        <v>198.74919844337978</v>
      </c>
      <c r="V61" s="89">
        <v>68.142582323444501</v>
      </c>
      <c r="W61" s="89">
        <v>86.060927416880759</v>
      </c>
      <c r="X61" s="149">
        <v>781.59797140654962</v>
      </c>
      <c r="Y61" s="149">
        <v>570.1821266818273</v>
      </c>
      <c r="Z61" s="99">
        <v>0</v>
      </c>
    </row>
    <row r="62" spans="2:26" x14ac:dyDescent="0.25">
      <c r="B62" s="90">
        <v>1362.44775390625</v>
      </c>
      <c r="C62" s="86">
        <v>4.0247663855552673E-4</v>
      </c>
      <c r="D62" s="84">
        <v>2.4718845234019682E-2</v>
      </c>
      <c r="E62" s="129">
        <v>33.833332061767578</v>
      </c>
      <c r="F62" s="85">
        <v>8.7631965704699208E-2</v>
      </c>
      <c r="G62" s="131">
        <v>1.406038709404998</v>
      </c>
      <c r="H62" s="149">
        <v>1.3706454299900068</v>
      </c>
      <c r="I62" s="149">
        <v>1.2277537987554714</v>
      </c>
      <c r="J62" s="149">
        <v>9.7682702955999526E-2</v>
      </c>
      <c r="K62" s="89">
        <v>7.1267667639406729E-2</v>
      </c>
      <c r="L62" s="97">
        <v>0.82409323336552587</v>
      </c>
      <c r="M62" s="172">
        <v>0.80524860256850672</v>
      </c>
      <c r="N62" s="91">
        <v>0</v>
      </c>
      <c r="O62" s="86">
        <v>0</v>
      </c>
      <c r="P62" s="86">
        <v>0</v>
      </c>
      <c r="Q62" s="149">
        <v>0</v>
      </c>
      <c r="R62" s="149">
        <v>1</v>
      </c>
      <c r="S62" s="92">
        <v>0</v>
      </c>
      <c r="T62" s="171">
        <v>0.13337831287546378</v>
      </c>
      <c r="U62" s="89">
        <v>231.65062927387265</v>
      </c>
      <c r="V62" s="89">
        <v>79.423072893899189</v>
      </c>
      <c r="W62" s="89">
        <v>100.30766487691244</v>
      </c>
      <c r="X62" s="149">
        <v>910.98562073994856</v>
      </c>
      <c r="Y62" s="149">
        <v>664.57147742504458</v>
      </c>
      <c r="Z62" s="99">
        <v>0</v>
      </c>
    </row>
    <row r="63" spans="2:26" x14ac:dyDescent="0.25">
      <c r="B63" s="90">
        <v>1586.7435302734375</v>
      </c>
      <c r="C63" s="86">
        <v>4.0086731314659119E-4</v>
      </c>
      <c r="D63" s="84">
        <v>2.5119712547166273E-2</v>
      </c>
      <c r="E63" s="129">
        <v>35.200000762939453</v>
      </c>
      <c r="F63" s="85">
        <v>7.5096307293958844E-2</v>
      </c>
      <c r="G63" s="131">
        <v>1.6055053929408525</v>
      </c>
      <c r="H63" s="149">
        <v>1.369380506610907</v>
      </c>
      <c r="I63" s="149">
        <v>1.2275826647873869</v>
      </c>
      <c r="J63" s="149">
        <v>9.6172487099642628E-2</v>
      </c>
      <c r="K63" s="89">
        <v>7.0230652937846208E-2</v>
      </c>
      <c r="L63" s="97">
        <v>0.81210186579642563</v>
      </c>
      <c r="M63" s="172">
        <v>0.79285347689425156</v>
      </c>
      <c r="N63" s="91">
        <v>0</v>
      </c>
      <c r="O63" s="86">
        <v>0</v>
      </c>
      <c r="P63" s="86">
        <v>0</v>
      </c>
      <c r="Q63" s="149">
        <v>0</v>
      </c>
      <c r="R63" s="149">
        <v>1</v>
      </c>
      <c r="S63" s="92">
        <v>0</v>
      </c>
      <c r="T63" s="171">
        <v>0.15564285596495031</v>
      </c>
      <c r="U63" s="89">
        <v>270.31955007504132</v>
      </c>
      <c r="V63" s="89">
        <v>92.680988597157025</v>
      </c>
      <c r="W63" s="89">
        <v>117.05179875228272</v>
      </c>
      <c r="X63" s="149">
        <v>1063.0544104074659</v>
      </c>
      <c r="Y63" s="149">
        <v>775.50690595298749</v>
      </c>
      <c r="Z63" s="99">
        <v>0</v>
      </c>
    </row>
    <row r="64" spans="2:26" x14ac:dyDescent="0.25">
      <c r="B64" s="90">
        <v>1843.7667236328125</v>
      </c>
      <c r="C64" s="86">
        <v>4.4107995927333832E-4</v>
      </c>
      <c r="D64" s="84">
        <v>2.5560792506439611E-2</v>
      </c>
      <c r="E64" s="129">
        <v>36.533332824707031</v>
      </c>
      <c r="F64" s="85">
        <v>6.4474096064976449E-2</v>
      </c>
      <c r="G64" s="131">
        <v>1.8246998858629404</v>
      </c>
      <c r="H64" s="149">
        <v>1.3681064193992176</v>
      </c>
      <c r="I64" s="149">
        <v>1.2273865582554528</v>
      </c>
      <c r="J64" s="149">
        <v>9.4668498130833112E-2</v>
      </c>
      <c r="K64" s="89">
        <v>6.9196735567109827E-2</v>
      </c>
      <c r="L64" s="97">
        <v>0.8001463137585223</v>
      </c>
      <c r="M64" s="172">
        <v>0.78082987377110313</v>
      </c>
      <c r="N64" s="91">
        <v>0</v>
      </c>
      <c r="O64" s="86">
        <v>0</v>
      </c>
      <c r="P64" s="86">
        <v>0</v>
      </c>
      <c r="Q64" s="149">
        <v>0</v>
      </c>
      <c r="R64" s="149">
        <v>1</v>
      </c>
      <c r="S64" s="92">
        <v>0</v>
      </c>
      <c r="T64" s="171">
        <v>0.18128526730912226</v>
      </c>
      <c r="U64" s="89">
        <v>314.85513157938396</v>
      </c>
      <c r="V64" s="89">
        <v>107.95033082721736</v>
      </c>
      <c r="W64" s="89">
        <v>136.33627122981929</v>
      </c>
      <c r="X64" s="149">
        <v>1238.1943376717347</v>
      </c>
      <c r="Y64" s="149">
        <v>903.27291846544597</v>
      </c>
      <c r="Z64" s="99">
        <v>0</v>
      </c>
    </row>
    <row r="65" spans="2:26" x14ac:dyDescent="0.25">
      <c r="B65" s="90">
        <v>2145.80859375</v>
      </c>
      <c r="C65" s="86">
        <v>5.0501897931098938E-4</v>
      </c>
      <c r="D65" s="84">
        <v>2.6065811485750601E-2</v>
      </c>
      <c r="E65" s="129">
        <v>37.849998474121094</v>
      </c>
      <c r="F65" s="85">
        <v>5.5238242822186909E-2</v>
      </c>
      <c r="G65" s="131">
        <v>2.0703212898519676</v>
      </c>
      <c r="H65" s="149">
        <v>1.3667883059007484</v>
      </c>
      <c r="I65" s="149">
        <v>1.2271560994803548</v>
      </c>
      <c r="J65" s="149">
        <v>9.3131915684439126E-2</v>
      </c>
      <c r="K65" s="89">
        <v>6.8139239472833221E-2</v>
      </c>
      <c r="L65" s="97">
        <v>0.78791811260546607</v>
      </c>
      <c r="M65" s="172">
        <v>0.76886501992441214</v>
      </c>
      <c r="N65" s="91">
        <v>0</v>
      </c>
      <c r="O65" s="86">
        <v>0</v>
      </c>
      <c r="P65" s="86">
        <v>1.6114353652850428E-2</v>
      </c>
      <c r="Q65" s="149">
        <v>0</v>
      </c>
      <c r="R65" s="149">
        <v>1</v>
      </c>
      <c r="S65" s="92">
        <v>0</v>
      </c>
      <c r="T65" s="171">
        <v>0.21159622649977952</v>
      </c>
      <c r="U65" s="89">
        <v>367.49901812311691</v>
      </c>
      <c r="V65" s="89">
        <v>125.99966335649722</v>
      </c>
      <c r="W65" s="89">
        <v>159.13174278022854</v>
      </c>
      <c r="X65" s="149">
        <v>1445.2208577875385</v>
      </c>
      <c r="Y65" s="149">
        <v>1054.3004618286143</v>
      </c>
      <c r="Z65" s="99">
        <v>0</v>
      </c>
    </row>
    <row r="66" spans="2:26" x14ac:dyDescent="0.25">
      <c r="B66" s="90">
        <v>2497.172607421875</v>
      </c>
      <c r="C66" s="86">
        <v>5.9161707758903503E-4</v>
      </c>
      <c r="D66" s="84">
        <v>2.6657428563339636E-2</v>
      </c>
      <c r="E66" s="129">
        <v>39.150001525878906</v>
      </c>
      <c r="F66" s="85">
        <v>4.7301711570570032E-2</v>
      </c>
      <c r="G66" s="131">
        <v>2.3409785901034219</v>
      </c>
      <c r="H66" s="149">
        <v>1.365434051600517</v>
      </c>
      <c r="I66" s="149">
        <v>1.2268880034768681</v>
      </c>
      <c r="J66" s="149">
        <v>9.1575251213732556E-2</v>
      </c>
      <c r="K66" s="89">
        <v>6.7066769798505496E-2</v>
      </c>
      <c r="L66" s="97">
        <v>0.77551676665325875</v>
      </c>
      <c r="M66" s="172">
        <v>0.75708837304891208</v>
      </c>
      <c r="N66" s="91">
        <v>7.3074615661465614E-5</v>
      </c>
      <c r="O66" s="86">
        <v>7.3074615661465614E-5</v>
      </c>
      <c r="P66" s="86">
        <v>4.8709811846090099E-2</v>
      </c>
      <c r="Q66" s="149">
        <v>2.6271930235587586E-3</v>
      </c>
      <c r="R66" s="149">
        <v>0.99737280697644126</v>
      </c>
      <c r="S66" s="92">
        <v>1.580484896052372E-4</v>
      </c>
      <c r="T66" s="171">
        <v>0.24709896009186688</v>
      </c>
      <c r="U66" s="89">
        <v>429.15994635234642</v>
      </c>
      <c r="V66" s="89">
        <v>147.14055303509019</v>
      </c>
      <c r="W66" s="89">
        <v>185.83170791394943</v>
      </c>
      <c r="X66" s="149">
        <v>1687.7076541946205</v>
      </c>
      <c r="Y66" s="149">
        <v>1231.1965674042726</v>
      </c>
      <c r="Z66" s="99">
        <v>1.0520670520533697E-4</v>
      </c>
    </row>
    <row r="67" spans="2:26" x14ac:dyDescent="0.25">
      <c r="B67" s="90">
        <v>2904.240478515625</v>
      </c>
      <c r="C67" s="86">
        <v>6.7285262048244476E-4</v>
      </c>
      <c r="D67" s="84">
        <v>2.733028118382208E-2</v>
      </c>
      <c r="E67" s="129">
        <v>40.433334350585938</v>
      </c>
      <c r="F67" s="85">
        <v>4.0505607732358548E-2</v>
      </c>
      <c r="G67" s="131">
        <v>2.6359555018003751</v>
      </c>
      <c r="H67" s="149">
        <v>1.3640428040044272</v>
      </c>
      <c r="I67" s="149">
        <v>1.2265773989728141</v>
      </c>
      <c r="J67" s="149">
        <v>9.00003758783606E-2</v>
      </c>
      <c r="K67" s="89">
        <v>6.5980609709714422E-2</v>
      </c>
      <c r="L67" s="97">
        <v>0.76295711359917895</v>
      </c>
      <c r="M67" s="172">
        <v>0.74553990938974035</v>
      </c>
      <c r="N67" s="91">
        <v>1.4824391449578395E-4</v>
      </c>
      <c r="O67" s="86">
        <v>2.2131853015724956E-4</v>
      </c>
      <c r="P67" s="86">
        <v>0.11905712366335783</v>
      </c>
      <c r="Q67" s="149">
        <v>7.9568875340663408E-3</v>
      </c>
      <c r="R67" s="149">
        <v>0.99204311246593369</v>
      </c>
      <c r="S67" s="92">
        <v>4.7867592728852236E-4</v>
      </c>
      <c r="T67" s="171">
        <v>0.28855766877720423</v>
      </c>
      <c r="U67" s="89">
        <v>501.16517530443127</v>
      </c>
      <c r="V67" s="89">
        <v>171.82806010437642</v>
      </c>
      <c r="W67" s="89">
        <v>217.01088665285954</v>
      </c>
      <c r="X67" s="149">
        <v>1970.8742849050666</v>
      </c>
      <c r="Y67" s="149">
        <v>1437.7689455454997</v>
      </c>
      <c r="Z67" s="99">
        <v>2.7397481692470433E-4</v>
      </c>
    </row>
    <row r="68" spans="2:26" x14ac:dyDescent="0.25">
      <c r="B68" s="90">
        <v>3380.339599609375</v>
      </c>
      <c r="C68" s="86">
        <v>8.5573643445968628E-4</v>
      </c>
      <c r="D68" s="84">
        <v>2.8186017618281767E-2</v>
      </c>
      <c r="E68" s="129">
        <v>41.683334350585938</v>
      </c>
      <c r="F68" s="85">
        <v>3.4632116470360005E-2</v>
      </c>
      <c r="G68" s="131">
        <v>2.9579930528708154</v>
      </c>
      <c r="H68" s="149">
        <v>1.3625955974002906</v>
      </c>
      <c r="I68" s="149">
        <v>1.2262141134871178</v>
      </c>
      <c r="J68" s="149">
        <v>8.839133905466931E-2</v>
      </c>
      <c r="K68" s="89">
        <v>6.4869825811350049E-2</v>
      </c>
      <c r="L68" s="97">
        <v>0.7501127267307176</v>
      </c>
      <c r="M68" s="172">
        <v>0.73410845691301507</v>
      </c>
      <c r="N68" s="91">
        <v>3.1974815208417329E-4</v>
      </c>
      <c r="O68" s="86">
        <v>5.4106668224142285E-4</v>
      </c>
      <c r="P68" s="86">
        <v>0.26721292182715667</v>
      </c>
      <c r="Q68" s="149">
        <v>1.9452536287704915E-2</v>
      </c>
      <c r="R68" s="149">
        <v>0.98054746371229506</v>
      </c>
      <c r="S68" s="92">
        <v>1.170239092329132E-3</v>
      </c>
      <c r="T68" s="171">
        <v>0.33749608545168369</v>
      </c>
      <c r="U68" s="89">
        <v>586.16111485342833</v>
      </c>
      <c r="V68" s="89">
        <v>200.96952509260399</v>
      </c>
      <c r="W68" s="89">
        <v>253.81520808683848</v>
      </c>
      <c r="X68" s="149">
        <v>2305.127979760673</v>
      </c>
      <c r="Y68" s="149">
        <v>1681.6097557270484</v>
      </c>
      <c r="Z68" s="99">
        <v>5.754610066382919E-4</v>
      </c>
    </row>
    <row r="69" spans="2:26" x14ac:dyDescent="0.25">
      <c r="B69" s="90">
        <v>3931.5576171875</v>
      </c>
      <c r="C69" s="86">
        <v>1.2857168912887573E-3</v>
      </c>
      <c r="D69" s="84">
        <v>2.9471734509570524E-2</v>
      </c>
      <c r="E69" s="129">
        <v>42.866664886474609</v>
      </c>
      <c r="F69" s="85">
        <v>2.9607965187295679E-2</v>
      </c>
      <c r="G69" s="131">
        <v>3.3031269903774882</v>
      </c>
      <c r="H69" s="149">
        <v>1.3610995363493184</v>
      </c>
      <c r="I69" s="149">
        <v>1.2257934985657297</v>
      </c>
      <c r="J69" s="149">
        <v>8.6767580791275167E-2</v>
      </c>
      <c r="K69" s="89">
        <v>6.3748152485599535E-2</v>
      </c>
      <c r="L69" s="97">
        <v>0.73714242156408005</v>
      </c>
      <c r="M69" s="172">
        <v>0.72290708453620811</v>
      </c>
      <c r="N69" s="91">
        <v>7.4482473159716983E-4</v>
      </c>
      <c r="O69" s="86">
        <v>1.2858914138385927E-3</v>
      </c>
      <c r="P69" s="86">
        <v>0.50536139005667768</v>
      </c>
      <c r="Q69" s="149">
        <v>4.623062223332812E-2</v>
      </c>
      <c r="R69" s="149">
        <v>0.95376937776667192</v>
      </c>
      <c r="S69" s="92">
        <v>2.7811736526272748E-3</v>
      </c>
      <c r="T69" s="171">
        <v>0.39476551886343447</v>
      </c>
      <c r="U69" s="89">
        <v>685.62631277040327</v>
      </c>
      <c r="V69" s="89">
        <v>235.07187866413827</v>
      </c>
      <c r="W69" s="89">
        <v>296.88490218111218</v>
      </c>
      <c r="X69" s="149">
        <v>2696.2832524678779</v>
      </c>
      <c r="Y69" s="149">
        <v>1966.9607333577146</v>
      </c>
      <c r="Z69" s="99">
        <v>1.1758856599537743E-3</v>
      </c>
    </row>
    <row r="70" spans="2:26" x14ac:dyDescent="0.25">
      <c r="B70" s="90">
        <v>4572.94970703125</v>
      </c>
      <c r="C70" s="86">
        <v>1.776672899723053E-3</v>
      </c>
      <c r="D70" s="84">
        <v>3.1248407409293577E-2</v>
      </c>
      <c r="E70" s="129">
        <v>44.083332061767578</v>
      </c>
      <c r="F70" s="85">
        <v>2.5286307847059708E-2</v>
      </c>
      <c r="G70" s="131">
        <v>3.6716040541540313</v>
      </c>
      <c r="H70" s="149">
        <v>1.3595398240037213</v>
      </c>
      <c r="I70" s="149">
        <v>1.2253040606631715</v>
      </c>
      <c r="J70" s="149">
        <v>8.5125567621209264E-2</v>
      </c>
      <c r="K70" s="89">
        <v>6.2613515336771966E-2</v>
      </c>
      <c r="L70" s="97">
        <v>0.72402221112861287</v>
      </c>
      <c r="M70" s="172">
        <v>0.71187204490097855</v>
      </c>
      <c r="N70" s="91">
        <v>1.2296998250841754E-3</v>
      </c>
      <c r="O70" s="86">
        <v>2.515591238922768E-3</v>
      </c>
      <c r="P70" s="86">
        <v>0.84953395583724833</v>
      </c>
      <c r="Q70" s="149">
        <v>9.0441033362950965E-2</v>
      </c>
      <c r="R70" s="149">
        <v>0.90955896663704905</v>
      </c>
      <c r="S70" s="92">
        <v>5.440814052554358E-3</v>
      </c>
      <c r="T70" s="171">
        <v>0.46223449506142078</v>
      </c>
      <c r="U70" s="89">
        <v>802.80601354620001</v>
      </c>
      <c r="V70" s="89">
        <v>275.24777607298284</v>
      </c>
      <c r="W70" s="89">
        <v>347.6252010209617</v>
      </c>
      <c r="X70" s="149">
        <v>3157.102300462584</v>
      </c>
      <c r="Y70" s="149">
        <v>2303.1320060751641</v>
      </c>
      <c r="Z70" s="99">
        <v>1.9777395151293958E-3</v>
      </c>
    </row>
    <row r="71" spans="2:26" x14ac:dyDescent="0.25">
      <c r="B71" s="90">
        <v>5320.80078125</v>
      </c>
      <c r="C71" s="86">
        <v>2.4309065192937851E-3</v>
      </c>
      <c r="D71" s="84">
        <v>3.3679313928587362E-2</v>
      </c>
      <c r="E71" s="129">
        <v>45.299999237060547</v>
      </c>
      <c r="F71" s="85">
        <v>2.1563267184340776E-2</v>
      </c>
      <c r="G71" s="131">
        <v>4.0619989832814163</v>
      </c>
      <c r="H71" s="149">
        <v>1.3579052282788473</v>
      </c>
      <c r="I71" s="149">
        <v>1.2247333655573567</v>
      </c>
      <c r="J71" s="149">
        <v>8.3469843463936932E-2</v>
      </c>
      <c r="K71" s="89">
        <v>6.1469564830923758E-2</v>
      </c>
      <c r="L71" s="97">
        <v>0.71079430705373181</v>
      </c>
      <c r="M71" s="172">
        <v>0.70098100693760623</v>
      </c>
      <c r="N71" s="91">
        <v>1.8793661604422432E-3</v>
      </c>
      <c r="O71" s="86">
        <v>4.3949573993650112E-3</v>
      </c>
      <c r="P71" s="86">
        <v>1.0782189583440771</v>
      </c>
      <c r="Q71" s="149">
        <v>0.15800837697102604</v>
      </c>
      <c r="R71" s="149">
        <v>0.8419916230289739</v>
      </c>
      <c r="S71" s="92">
        <v>9.5055769032979381E-3</v>
      </c>
      <c r="T71" s="171">
        <v>0.54204233707873573</v>
      </c>
      <c r="U71" s="89">
        <v>941.41578019966471</v>
      </c>
      <c r="V71" s="89">
        <v>322.77112463988504</v>
      </c>
      <c r="W71" s="89">
        <v>407.64499058822855</v>
      </c>
      <c r="X71" s="149">
        <v>3702.1968884256476</v>
      </c>
      <c r="Y71" s="149">
        <v>2700.782975982645</v>
      </c>
      <c r="Z71" s="99">
        <v>2.9696352761004068E-3</v>
      </c>
    </row>
    <row r="72" spans="2:26" x14ac:dyDescent="0.25">
      <c r="B72" s="90">
        <v>6191.94970703125</v>
      </c>
      <c r="C72" s="86">
        <v>2.3490600287914276E-3</v>
      </c>
      <c r="D72" s="84">
        <v>3.602837395737879E-2</v>
      </c>
      <c r="E72" s="129">
        <v>46.533332824707031</v>
      </c>
      <c r="F72" s="85">
        <v>1.83610795604227E-2</v>
      </c>
      <c r="G72" s="131">
        <v>4.4709739804904443</v>
      </c>
      <c r="H72" s="149">
        <v>1.3561847270098126</v>
      </c>
      <c r="I72" s="149">
        <v>1.2240685535783684</v>
      </c>
      <c r="J72" s="149">
        <v>8.1786618955015572E-2</v>
      </c>
      <c r="K72" s="89">
        <v>6.0306400246331493E-2</v>
      </c>
      <c r="L72" s="97">
        <v>0.6973442237943368</v>
      </c>
      <c r="M72" s="172">
        <v>0.69024529270461066</v>
      </c>
      <c r="N72" s="91">
        <v>1.7883589931747199E-3</v>
      </c>
      <c r="O72" s="86">
        <v>6.1833163925397311E-3</v>
      </c>
      <c r="P72" s="86">
        <v>1.1457302629655004</v>
      </c>
      <c r="Q72" s="149">
        <v>0.22230381291629883</v>
      </c>
      <c r="R72" s="149">
        <v>0.77769618708370114</v>
      </c>
      <c r="S72" s="92">
        <v>1.3373506076577947E-2</v>
      </c>
      <c r="T72" s="171">
        <v>0.6365749737748102</v>
      </c>
      <c r="U72" s="89">
        <v>1105.5994792243393</v>
      </c>
      <c r="V72" s="89">
        <v>379.06267859120209</v>
      </c>
      <c r="W72" s="89">
        <v>478.73861770956182</v>
      </c>
      <c r="X72" s="149">
        <v>4347.8631205451547</v>
      </c>
      <c r="Y72" s="149">
        <v>3171.8017846599905</v>
      </c>
      <c r="Z72" s="99">
        <v>3.5902070177324338E-3</v>
      </c>
    </row>
    <row r="73" spans="2:26" x14ac:dyDescent="0.25">
      <c r="B73" s="90">
        <v>7203.9521484375</v>
      </c>
      <c r="C73" s="86">
        <v>2.1150261163711548E-3</v>
      </c>
      <c r="D73" s="84">
        <v>3.8143400073749945E-2</v>
      </c>
      <c r="E73" s="129">
        <v>47.799999237060547</v>
      </c>
      <c r="F73" s="85">
        <v>1.5614674158024925E-2</v>
      </c>
      <c r="G73" s="131">
        <v>4.8937326489126933</v>
      </c>
      <c r="H73" s="149">
        <v>1.3543676888970697</v>
      </c>
      <c r="I73" s="149">
        <v>1.2232962147412529</v>
      </c>
      <c r="J73" s="149">
        <v>8.0058260645946483E-2</v>
      </c>
      <c r="K73" s="89">
        <v>5.9111171436127499E-2</v>
      </c>
      <c r="L73" s="97">
        <v>0.68352337055979095</v>
      </c>
      <c r="M73" s="172">
        <v>0.67969104765968547</v>
      </c>
      <c r="N73" s="91">
        <v>1.5392905037565352E-3</v>
      </c>
      <c r="O73" s="86">
        <v>7.7226068962962663E-3</v>
      </c>
      <c r="P73" s="86">
        <v>1.0649349882695645</v>
      </c>
      <c r="Q73" s="149">
        <v>0.27764468930809821</v>
      </c>
      <c r="R73" s="149">
        <v>0.72235531069190184</v>
      </c>
      <c r="S73" s="92">
        <v>1.6702740681238278E-2</v>
      </c>
      <c r="T73" s="171">
        <v>0.74853971471740943</v>
      </c>
      <c r="U73" s="89">
        <v>1300.0591491412661</v>
      </c>
      <c r="V73" s="89">
        <v>445.73456541986263</v>
      </c>
      <c r="W73" s="89">
        <v>562.94212478935935</v>
      </c>
      <c r="X73" s="149">
        <v>5112.5921595443042</v>
      </c>
      <c r="Y73" s="149">
        <v>3729.6778868806814</v>
      </c>
      <c r="Z73" s="99">
        <v>3.8540607098329757E-3</v>
      </c>
    </row>
    <row r="74" spans="2:26" x14ac:dyDescent="0.25">
      <c r="B74" s="90">
        <v>8380.0419921875</v>
      </c>
      <c r="C74" s="86">
        <v>2.1065846085548401E-3</v>
      </c>
      <c r="D74" s="84">
        <v>4.0249984682304785E-2</v>
      </c>
      <c r="E74" s="129">
        <v>49.083332061767578</v>
      </c>
      <c r="F74" s="85">
        <v>1.3257850461767738E-2</v>
      </c>
      <c r="G74" s="131">
        <v>5.3261942425799775</v>
      </c>
      <c r="H74" s="149">
        <v>1.3524370316411229</v>
      </c>
      <c r="I74" s="149">
        <v>1.2223985999999754</v>
      </c>
      <c r="J74" s="149">
        <v>7.826609852985679E-2</v>
      </c>
      <c r="K74" s="89">
        <v>5.7870419619377264E-2</v>
      </c>
      <c r="L74" s="97">
        <v>0.66917611870859561</v>
      </c>
      <c r="M74" s="172">
        <v>0.66930885384530336</v>
      </c>
      <c r="N74" s="91">
        <v>1.5095952294443479E-3</v>
      </c>
      <c r="O74" s="86">
        <v>9.2322021257406142E-3</v>
      </c>
      <c r="P74" s="86">
        <v>1.0462565979180525</v>
      </c>
      <c r="Q74" s="149">
        <v>0.331917955329327</v>
      </c>
      <c r="R74" s="149">
        <v>0.668082044670673</v>
      </c>
      <c r="S74" s="92">
        <v>1.9967749245009155E-2</v>
      </c>
      <c r="T74" s="171">
        <v>0.88160624328650272</v>
      </c>
      <c r="U74" s="89">
        <v>1531.1682733592465</v>
      </c>
      <c r="V74" s="89">
        <v>524.97197943745596</v>
      </c>
      <c r="W74" s="89">
        <v>663.01531109893165</v>
      </c>
      <c r="X74" s="149">
        <v>6021.448266019509</v>
      </c>
      <c r="Y74" s="149">
        <v>4392.69586619456</v>
      </c>
      <c r="Z74" s="99">
        <v>3.960814941485564E-3</v>
      </c>
    </row>
    <row r="75" spans="2:26" x14ac:dyDescent="0.25">
      <c r="B75" s="90">
        <v>9750.4794921875</v>
      </c>
      <c r="C75" s="86">
        <v>2.3263692855834961E-3</v>
      </c>
      <c r="D75" s="84">
        <v>4.2576353967888281E-2</v>
      </c>
      <c r="E75" s="129">
        <v>50.383335113525391</v>
      </c>
      <c r="F75" s="85">
        <v>1.1230707067712137E-2</v>
      </c>
      <c r="G75" s="131">
        <v>5.7647790152702303</v>
      </c>
      <c r="H75" s="149">
        <v>1.3503698272635298</v>
      </c>
      <c r="I75" s="149">
        <v>1.2213525892550701</v>
      </c>
      <c r="J75" s="149">
        <v>7.6391184892326658E-2</v>
      </c>
      <c r="K75" s="89">
        <v>5.6570565596189545E-2</v>
      </c>
      <c r="L75" s="97">
        <v>0.65414544715228884</v>
      </c>
      <c r="M75" s="172">
        <v>0.65906911940605262</v>
      </c>
      <c r="N75" s="91">
        <v>1.7018144429685259E-3</v>
      </c>
      <c r="O75" s="86">
        <v>1.093401656870914E-2</v>
      </c>
      <c r="P75" s="86">
        <v>1.1320742321823216</v>
      </c>
      <c r="Q75" s="149">
        <v>0.39310192450230663</v>
      </c>
      <c r="R75" s="149">
        <v>0.60689807549769337</v>
      </c>
      <c r="S75" s="92">
        <v>2.3648496654555765E-2</v>
      </c>
      <c r="T75" s="171">
        <v>1.0407362305136096</v>
      </c>
      <c r="U75" s="89">
        <v>1807.5442514533872</v>
      </c>
      <c r="V75" s="89">
        <v>619.72945764116128</v>
      </c>
      <c r="W75" s="89">
        <v>782.68962011158021</v>
      </c>
      <c r="X75" s="149">
        <v>7108.32008998523</v>
      </c>
      <c r="Y75" s="149">
        <v>5185.5777705629962</v>
      </c>
      <c r="Z75" s="99">
        <v>4.0316163406863906E-3</v>
      </c>
    </row>
    <row r="76" spans="2:26" x14ac:dyDescent="0.25">
      <c r="B76" s="90">
        <v>11345.2626953125</v>
      </c>
      <c r="C76" s="86">
        <v>2.5869868695735931E-3</v>
      </c>
      <c r="D76" s="84">
        <v>4.5163340837461874E-2</v>
      </c>
      <c r="E76" s="129">
        <v>51.700000762939453</v>
      </c>
      <c r="F76" s="85">
        <v>9.4905612175420744E-3</v>
      </c>
      <c r="G76" s="131">
        <v>6.2038904279488012</v>
      </c>
      <c r="H76" s="149">
        <v>1.3481481108862785</v>
      </c>
      <c r="I76" s="149">
        <v>1.2201352539006791</v>
      </c>
      <c r="J76" s="149">
        <v>7.4419322768486632E-2</v>
      </c>
      <c r="K76" s="89">
        <v>5.5201147535312751E-2</v>
      </c>
      <c r="L76" s="97">
        <v>0.63831038203794943</v>
      </c>
      <c r="M76" s="172">
        <v>0.64898470307432132</v>
      </c>
      <c r="N76" s="91">
        <v>1.9301373946102283E-3</v>
      </c>
      <c r="O76" s="86">
        <v>1.2864153963319368E-2</v>
      </c>
      <c r="P76" s="86">
        <v>1.2809322397195397</v>
      </c>
      <c r="Q76" s="149">
        <v>0.46249460555480343</v>
      </c>
      <c r="R76" s="149">
        <v>0.53750539444519663</v>
      </c>
      <c r="S76" s="92">
        <v>2.7823069414020841E-2</v>
      </c>
      <c r="T76" s="171">
        <v>1.2315608604946513</v>
      </c>
      <c r="U76" s="89">
        <v>2138.9672891502005</v>
      </c>
      <c r="V76" s="89">
        <v>733.36021342292599</v>
      </c>
      <c r="W76" s="89">
        <v>926.20000513400441</v>
      </c>
      <c r="X76" s="149">
        <v>8411.6691146356206</v>
      </c>
      <c r="Y76" s="149">
        <v>6136.3815672341834</v>
      </c>
      <c r="Z76" s="99">
        <v>4.0765438225233109E-3</v>
      </c>
    </row>
    <row r="77" spans="2:26" x14ac:dyDescent="0.25">
      <c r="B77" s="90">
        <v>13200.7900390625</v>
      </c>
      <c r="C77" s="86">
        <v>2.8844252228736877E-3</v>
      </c>
      <c r="D77" s="84">
        <v>4.8047766060335562E-2</v>
      </c>
      <c r="E77" s="129">
        <v>53.033332824707031</v>
      </c>
      <c r="F77" s="85">
        <v>7.9978089628469137E-3</v>
      </c>
      <c r="G77" s="131">
        <v>6.6384512679865439</v>
      </c>
      <c r="H77" s="149">
        <v>1.3457488791581558</v>
      </c>
      <c r="I77" s="149">
        <v>1.2187187663863599</v>
      </c>
      <c r="J77" s="149">
        <v>7.2331381654427901E-2</v>
      </c>
      <c r="K77" s="89">
        <v>5.3748052682514875E-2</v>
      </c>
      <c r="L77" s="97">
        <v>0.62150773259966663</v>
      </c>
      <c r="M77" s="172">
        <v>0.63905507004391493</v>
      </c>
      <c r="N77" s="91">
        <v>2.1889085293164794E-3</v>
      </c>
      <c r="O77" s="86">
        <v>1.5053062492635848E-2</v>
      </c>
      <c r="P77" s="86">
        <v>1.4215650380854155</v>
      </c>
      <c r="Q77" s="149">
        <v>0.54119067758164574</v>
      </c>
      <c r="R77" s="149">
        <v>0.45880932241835426</v>
      </c>
      <c r="S77" s="92">
        <v>3.2557321983274136E-2</v>
      </c>
      <c r="T77" s="171">
        <v>1.4614257222133911</v>
      </c>
      <c r="U77" s="89">
        <v>2538.1951599871645</v>
      </c>
      <c r="V77" s="89">
        <v>870.23834056702776</v>
      </c>
      <c r="W77" s="89">
        <v>1099.0707441557959</v>
      </c>
      <c r="X77" s="149">
        <v>9981.6663595000846</v>
      </c>
      <c r="Y77" s="149">
        <v>7281.7074261926846</v>
      </c>
      <c r="Z77" s="99">
        <v>4.0996840036104411E-3</v>
      </c>
    </row>
    <row r="78" spans="2:26" x14ac:dyDescent="0.25">
      <c r="B78" s="90">
        <v>15357.787109375</v>
      </c>
      <c r="C78" s="86">
        <v>3.081735223531723E-3</v>
      </c>
      <c r="D78" s="84">
        <v>5.1129501283867285E-2</v>
      </c>
      <c r="E78" s="129">
        <v>54.400001525878906</v>
      </c>
      <c r="F78" s="85">
        <v>6.7190657295789187E-3</v>
      </c>
      <c r="G78" s="131">
        <v>7.0633290459705957</v>
      </c>
      <c r="H78" s="149">
        <v>1.3431468749651074</v>
      </c>
      <c r="I78" s="149">
        <v>1.2170719790913525</v>
      </c>
      <c r="J78" s="149">
        <v>7.0102326903058426E-2</v>
      </c>
      <c r="K78" s="89">
        <v>5.2192599491309957E-2</v>
      </c>
      <c r="L78" s="97">
        <v>0.60352147751167196</v>
      </c>
      <c r="M78" s="172">
        <v>0.62928571785808562</v>
      </c>
      <c r="N78" s="91">
        <v>2.3392119885652096E-3</v>
      </c>
      <c r="O78" s="86">
        <v>1.7392274481201057E-2</v>
      </c>
      <c r="P78" s="86">
        <v>1.5121551505352868</v>
      </c>
      <c r="Q78" s="149">
        <v>0.62529048927896902</v>
      </c>
      <c r="R78" s="149">
        <v>0.37470951072103098</v>
      </c>
      <c r="S78" s="92">
        <v>3.761665645000542E-2</v>
      </c>
      <c r="T78" s="171">
        <v>1.739557880524824</v>
      </c>
      <c r="U78" s="89">
        <v>3021.25337316386</v>
      </c>
      <c r="V78" s="89">
        <v>1035.8582993704663</v>
      </c>
      <c r="W78" s="89">
        <v>1308.2410862146646</v>
      </c>
      <c r="X78" s="149">
        <v>11881.333489970237</v>
      </c>
      <c r="Y78" s="149">
        <v>8667.5301689127136</v>
      </c>
      <c r="Z78" s="99">
        <v>4.0714881957001929E-3</v>
      </c>
    </row>
    <row r="79" spans="2:26" x14ac:dyDescent="0.25">
      <c r="B79" s="90">
        <v>17868.47265625</v>
      </c>
      <c r="C79" s="86">
        <v>3.1431540846824646E-3</v>
      </c>
      <c r="D79" s="84">
        <v>5.4272655368549749E-2</v>
      </c>
      <c r="E79" s="129">
        <v>55.766666412353516</v>
      </c>
      <c r="F79" s="85">
        <v>5.62310252503631E-3</v>
      </c>
      <c r="G79" s="131">
        <v>7.4747126778271991</v>
      </c>
      <c r="H79" s="149">
        <v>1.3403064771708781</v>
      </c>
      <c r="I79" s="149">
        <v>1.2151549433531668</v>
      </c>
      <c r="J79" s="149">
        <v>6.7693229106702488E-2</v>
      </c>
      <c r="K79" s="89">
        <v>5.0505783758942588E-2</v>
      </c>
      <c r="L79" s="97">
        <v>0.5840162309247916</v>
      </c>
      <c r="M79" s="172">
        <v>0.61966134445634202</v>
      </c>
      <c r="N79" s="91">
        <v>2.3406564842974112E-3</v>
      </c>
      <c r="O79" s="86">
        <v>1.9732930965498469E-2</v>
      </c>
      <c r="P79" s="86">
        <v>1.4736881351794864</v>
      </c>
      <c r="Q79" s="149">
        <v>0.70944223377232341</v>
      </c>
      <c r="R79" s="149">
        <v>0.29055776622767659</v>
      </c>
      <c r="S79" s="92">
        <v>4.2679115125692842E-2</v>
      </c>
      <c r="T79" s="171">
        <v>2.078604060234134</v>
      </c>
      <c r="U79" s="89">
        <v>3610.1066821414424</v>
      </c>
      <c r="V79" s="89">
        <v>1237.7508624484944</v>
      </c>
      <c r="W79" s="89">
        <v>1563.2220485532214</v>
      </c>
      <c r="X79" s="149">
        <v>14197.048749994436</v>
      </c>
      <c r="Y79" s="149">
        <v>10356.863432372991</v>
      </c>
      <c r="Z79" s="99">
        <v>3.9703574414021109E-3</v>
      </c>
    </row>
    <row r="80" spans="2:26" x14ac:dyDescent="0.25">
      <c r="B80" s="90">
        <v>20789.203125</v>
      </c>
      <c r="C80" s="86">
        <v>2.8921402990818024E-3</v>
      </c>
      <c r="D80" s="84">
        <v>5.7164795667631552E-2</v>
      </c>
      <c r="E80" s="129">
        <v>57.150001525878906</v>
      </c>
      <c r="F80" s="85">
        <v>4.6854136020071354E-3</v>
      </c>
      <c r="G80" s="131">
        <v>7.8685551242057512</v>
      </c>
      <c r="H80" s="149">
        <v>1.3371894409763092</v>
      </c>
      <c r="I80" s="149">
        <v>1.2129245202186485</v>
      </c>
      <c r="J80" s="149">
        <v>6.5054022038583736E-2</v>
      </c>
      <c r="K80" s="89">
        <v>4.8649817329612231E-2</v>
      </c>
      <c r="L80" s="97">
        <v>0.56255503503574578</v>
      </c>
      <c r="M80" s="172">
        <v>0.61018536558183056</v>
      </c>
      <c r="N80" s="91">
        <v>2.012990709435317E-3</v>
      </c>
      <c r="O80" s="86">
        <v>2.1745921674933784E-2</v>
      </c>
      <c r="P80" s="86">
        <v>1.4131701331529187</v>
      </c>
      <c r="Q80" s="149">
        <v>0.78181367357321518</v>
      </c>
      <c r="R80" s="149">
        <v>0.21818632642678482</v>
      </c>
      <c r="S80" s="92">
        <v>4.7032886108075114E-2</v>
      </c>
      <c r="T80" s="171">
        <v>2.4945938037671413</v>
      </c>
      <c r="U80" s="89">
        <v>4332.5950971124284</v>
      </c>
      <c r="V80" s="89">
        <v>1485.4611761528326</v>
      </c>
      <c r="W80" s="89">
        <v>1876.0687092056351</v>
      </c>
      <c r="X80" s="149">
        <v>17038.295325723033</v>
      </c>
      <c r="Y80" s="149">
        <v>12429.576098273363</v>
      </c>
      <c r="Z80" s="99">
        <v>3.7606716759289696E-3</v>
      </c>
    </row>
    <row r="81" spans="2:26" x14ac:dyDescent="0.25">
      <c r="B81" s="90">
        <v>24189.740234375</v>
      </c>
      <c r="C81" s="86">
        <v>3.0387453734874725E-3</v>
      </c>
      <c r="D81" s="84">
        <v>6.0203541041119024E-2</v>
      </c>
      <c r="E81" s="129">
        <v>58.433334350585938</v>
      </c>
      <c r="F81" s="85">
        <v>3.883714688532373E-3</v>
      </c>
      <c r="G81" s="131">
        <v>8.2420417833621151</v>
      </c>
      <c r="H81" s="149">
        <v>1.3337502936444059</v>
      </c>
      <c r="I81" s="149">
        <v>1.2103272864294865</v>
      </c>
      <c r="J81" s="149">
        <v>6.2135247230840754E-2</v>
      </c>
      <c r="K81" s="89">
        <v>4.6586866767286177E-2</v>
      </c>
      <c r="L81" s="97">
        <v>0.53870040844992384</v>
      </c>
      <c r="M81" s="172">
        <v>0.60084824655308255</v>
      </c>
      <c r="N81" s="91">
        <v>2.0664686220740868E-3</v>
      </c>
      <c r="O81" s="86">
        <v>2.3812390297007872E-2</v>
      </c>
      <c r="P81" s="86">
        <v>1.2238545888056114</v>
      </c>
      <c r="Q81" s="149">
        <v>0.8561077618578149</v>
      </c>
      <c r="R81" s="149">
        <v>0.1438922381421851</v>
      </c>
      <c r="S81" s="92">
        <v>5.1502321103785297E-2</v>
      </c>
      <c r="T81" s="171">
        <v>3.0095423266198194</v>
      </c>
      <c r="U81" s="89">
        <v>5226.9545082548839</v>
      </c>
      <c r="V81" s="89">
        <v>1792.0986885445316</v>
      </c>
      <c r="W81" s="89">
        <v>2263.3376942871637</v>
      </c>
      <c r="X81" s="149">
        <v>20555.439077406845</v>
      </c>
      <c r="Y81" s="149">
        <v>14995.361294173847</v>
      </c>
      <c r="Z81" s="99">
        <v>3.5391358218937671E-3</v>
      </c>
    </row>
    <row r="82" spans="2:26" x14ac:dyDescent="0.25">
      <c r="B82" s="90">
        <v>28145.0234375</v>
      </c>
      <c r="C82" s="86">
        <v>2.5698356330394745E-3</v>
      </c>
      <c r="D82" s="84">
        <v>6.2773376674158499E-2</v>
      </c>
      <c r="E82" s="129">
        <v>59.683334350585938</v>
      </c>
      <c r="F82" s="85">
        <v>3.2002831482769896E-3</v>
      </c>
      <c r="G82" s="131">
        <v>8.5924408556570331</v>
      </c>
      <c r="H82" s="149">
        <v>1.3299371209223554</v>
      </c>
      <c r="I82" s="149">
        <v>1.2073058083914092</v>
      </c>
      <c r="J82" s="149">
        <v>5.8866299130172356E-2</v>
      </c>
      <c r="K82" s="89">
        <v>4.4262467904758254E-2</v>
      </c>
      <c r="L82" s="97">
        <v>0.51182256274934956</v>
      </c>
      <c r="M82" s="172">
        <v>0.591657187829847</v>
      </c>
      <c r="N82" s="91">
        <v>1.4809122150953036E-3</v>
      </c>
      <c r="O82" s="86">
        <v>2.5293302512103176E-2</v>
      </c>
      <c r="P82" s="86">
        <v>1.0277372031703336</v>
      </c>
      <c r="Q82" s="149">
        <v>0.90934981047871488</v>
      </c>
      <c r="R82" s="149">
        <v>9.0650189521285118E-2</v>
      </c>
      <c r="S82" s="92">
        <v>5.4705292980066864E-2</v>
      </c>
      <c r="T82" s="171">
        <v>3.652240504389785</v>
      </c>
      <c r="U82" s="89">
        <v>6343.1887303251206</v>
      </c>
      <c r="V82" s="89">
        <v>2174.8075646828984</v>
      </c>
      <c r="W82" s="89">
        <v>2746.6812907303565</v>
      </c>
      <c r="X82" s="149">
        <v>24945.124220379686</v>
      </c>
      <c r="Y82" s="149">
        <v>18197.672586998298</v>
      </c>
      <c r="Z82" s="99">
        <v>3.2309435183028169E-3</v>
      </c>
    </row>
    <row r="83" spans="2:26" x14ac:dyDescent="0.25">
      <c r="B83" s="90">
        <v>32745.251953125</v>
      </c>
      <c r="C83" s="86">
        <v>2.352587878704071E-3</v>
      </c>
      <c r="D83" s="84">
        <v>6.512596455286257E-2</v>
      </c>
      <c r="E83" s="129">
        <v>60.933334350585938</v>
      </c>
      <c r="F83" s="85">
        <v>2.6190727582132631E-3</v>
      </c>
      <c r="G83" s="131">
        <v>8.9181948749107818</v>
      </c>
      <c r="H83" s="149">
        <v>1.3256885143109516</v>
      </c>
      <c r="I83" s="149">
        <v>1.2037909135519345</v>
      </c>
      <c r="J83" s="149">
        <v>5.5171708092306607E-2</v>
      </c>
      <c r="K83" s="89">
        <v>4.1617399182931752E-2</v>
      </c>
      <c r="L83" s="97">
        <v>0.48123669811192271</v>
      </c>
      <c r="M83" s="172">
        <v>0.58260995756394174</v>
      </c>
      <c r="N83" s="91">
        <v>1.1218780059972944E-3</v>
      </c>
      <c r="O83" s="86">
        <v>2.6415180518100469E-2</v>
      </c>
      <c r="P83" s="86">
        <v>0.76242104603186156</v>
      </c>
      <c r="Q83" s="149">
        <v>0.9496837902603471</v>
      </c>
      <c r="R83" s="149">
        <v>5.0316209739652895E-2</v>
      </c>
      <c r="S83" s="92">
        <v>5.7131732349801498E-2</v>
      </c>
      <c r="T83" s="171">
        <v>4.4627258647167176</v>
      </c>
      <c r="U83" s="89">
        <v>7750.8346938206869</v>
      </c>
      <c r="V83" s="89">
        <v>2657.429037881378</v>
      </c>
      <c r="W83" s="89">
        <v>3356.2098726912482</v>
      </c>
      <c r="X83" s="149">
        <v>30480.810593676855</v>
      </c>
      <c r="Y83" s="149">
        <v>22236.001170797052</v>
      </c>
      <c r="Z83" s="99">
        <v>2.9002183022437096E-3</v>
      </c>
    </row>
    <row r="84" spans="2:26" x14ac:dyDescent="0.25">
      <c r="B84" s="90">
        <v>38095.921875</v>
      </c>
      <c r="C84" s="86">
        <v>2.2603347897529602E-3</v>
      </c>
      <c r="D84" s="84">
        <v>6.738629934261553E-2</v>
      </c>
      <c r="E84" s="129">
        <v>62.166667938232422</v>
      </c>
      <c r="F84" s="85">
        <v>2.1262759871461751E-3</v>
      </c>
      <c r="G84" s="131">
        <v>9.2185161751325602</v>
      </c>
      <c r="H84" s="149">
        <v>1.3209339613239262</v>
      </c>
      <c r="I84" s="149">
        <v>1.1997016314697213</v>
      </c>
      <c r="J84" s="149">
        <v>5.0967793228008387E-2</v>
      </c>
      <c r="K84" s="89">
        <v>3.858466412425731E-2</v>
      </c>
      <c r="L84" s="97">
        <v>0.44616811058511457</v>
      </c>
      <c r="M84" s="172">
        <v>0.57370329968626832</v>
      </c>
      <c r="N84" s="91">
        <v>8.5996341590278448E-4</v>
      </c>
      <c r="O84" s="86">
        <v>2.7275143934003251E-2</v>
      </c>
      <c r="P84" s="86">
        <v>0.53263265107957303</v>
      </c>
      <c r="Q84" s="149">
        <v>0.98060136493829286</v>
      </c>
      <c r="R84" s="149">
        <v>1.9398635061707137E-2</v>
      </c>
      <c r="S84" s="92">
        <v>5.8991693127821265E-2</v>
      </c>
      <c r="T84" s="171">
        <v>5.4970303997746059</v>
      </c>
      <c r="U84" s="89">
        <v>9547.2084163665222</v>
      </c>
      <c r="V84" s="89">
        <v>3273.3285998970937</v>
      </c>
      <c r="W84" s="89">
        <v>4134.0625118990047</v>
      </c>
      <c r="X84" s="149">
        <v>37545.201637396436</v>
      </c>
      <c r="Y84" s="149">
        <v>27389.532342035109</v>
      </c>
      <c r="Z84" s="99">
        <v>2.5740323810927411E-3</v>
      </c>
    </row>
    <row r="85" spans="2:26" x14ac:dyDescent="0.25">
      <c r="B85" s="90">
        <v>44324.45703125</v>
      </c>
      <c r="C85" s="86">
        <v>2.0419508218765259E-3</v>
      </c>
      <c r="D85" s="84">
        <v>6.9428250164492056E-2</v>
      </c>
      <c r="E85" s="129">
        <v>63.400001525878906</v>
      </c>
      <c r="F85" s="85">
        <v>1.7098176509112025E-3</v>
      </c>
      <c r="G85" s="131">
        <v>9.4934420090237737</v>
      </c>
      <c r="H85" s="149">
        <v>1.3155860148770504</v>
      </c>
      <c r="I85" s="149">
        <v>1.19494007637525</v>
      </c>
      <c r="J85" s="149">
        <v>4.615031701095286E-2</v>
      </c>
      <c r="K85" s="89">
        <v>3.5079665251128329E-2</v>
      </c>
      <c r="L85" s="97">
        <v>0.4056385696309463</v>
      </c>
      <c r="M85" s="172">
        <v>0.56492819661428884</v>
      </c>
      <c r="N85" s="91">
        <v>4.3719525323710796E-4</v>
      </c>
      <c r="O85" s="86">
        <v>2.7712339187240358E-2</v>
      </c>
      <c r="P85" s="86">
        <v>0.30840442382184613</v>
      </c>
      <c r="Q85" s="149">
        <v>0.99631949508294748</v>
      </c>
      <c r="R85" s="149">
        <v>3.6805049170525184E-3</v>
      </c>
      <c r="S85" s="92">
        <v>5.9937275240176342E-2</v>
      </c>
      <c r="T85" s="171">
        <v>6.8359358282588563</v>
      </c>
      <c r="U85" s="89">
        <v>11872.611087610218</v>
      </c>
      <c r="V85" s="89">
        <v>4070.6095157520745</v>
      </c>
      <c r="W85" s="89">
        <v>5140.9914055616218</v>
      </c>
      <c r="X85" s="149">
        <v>46690.043602961523</v>
      </c>
      <c r="Y85" s="149">
        <v>34060.769513635882</v>
      </c>
      <c r="Z85" s="99">
        <v>2.2477872529391933E-3</v>
      </c>
    </row>
    <row r="86" spans="2:26" x14ac:dyDescent="0.25">
      <c r="B86" s="90">
        <v>51550.15625</v>
      </c>
      <c r="C86" s="86">
        <v>1.9430294632911682E-3</v>
      </c>
      <c r="D86" s="84">
        <v>7.1371279627783224E-2</v>
      </c>
      <c r="E86" s="129">
        <v>64.650001525878906</v>
      </c>
      <c r="F86" s="85">
        <v>1.3607573999808978E-3</v>
      </c>
      <c r="G86" s="131">
        <v>9.7425393892356471</v>
      </c>
      <c r="H86" s="149">
        <v>1.3095686291787463</v>
      </c>
      <c r="I86" s="149">
        <v>1.1894144232166961</v>
      </c>
      <c r="J86" s="149">
        <v>4.0624663852398921E-2</v>
      </c>
      <c r="K86" s="89">
        <v>3.1021408841990488E-2</v>
      </c>
      <c r="L86" s="97">
        <v>0.35871151621656561</v>
      </c>
      <c r="M86" s="172">
        <v>0.55631057060833178</v>
      </c>
      <c r="N86" s="91">
        <v>1.0237218196074149E-4</v>
      </c>
      <c r="O86" s="86">
        <v>2.7814711369201099E-2</v>
      </c>
      <c r="P86" s="86">
        <v>0</v>
      </c>
      <c r="Q86" s="149">
        <v>1</v>
      </c>
      <c r="R86" s="149">
        <v>0</v>
      </c>
      <c r="S86" s="92">
        <v>6.0158689593026914E-2</v>
      </c>
      <c r="T86" s="171">
        <v>8.5894838711274772</v>
      </c>
      <c r="U86" s="89">
        <v>14918.162488247332</v>
      </c>
      <c r="V86" s="89">
        <v>5114.7985673990852</v>
      </c>
      <c r="W86" s="89">
        <v>6459.7538463031315</v>
      </c>
      <c r="X86" s="149">
        <v>58666.931133556922</v>
      </c>
      <c r="Y86" s="149">
        <v>42798.007138414483</v>
      </c>
      <c r="Z86" s="99">
        <v>1.9398583297213575E-3</v>
      </c>
    </row>
    <row r="87" spans="2:26" x14ac:dyDescent="0.25">
      <c r="B87" s="90">
        <v>0</v>
      </c>
      <c r="C87" s="86">
        <v>0</v>
      </c>
      <c r="D87" s="84">
        <v>7.1371279627783224E-2</v>
      </c>
      <c r="E87" s="129">
        <v>0</v>
      </c>
      <c r="F87" s="85">
        <v>0</v>
      </c>
      <c r="G87" s="131"/>
      <c r="H87" s="149">
        <v>0</v>
      </c>
      <c r="I87" s="149">
        <v>0</v>
      </c>
      <c r="J87" s="149">
        <v>0</v>
      </c>
      <c r="K87" s="89">
        <v>0</v>
      </c>
      <c r="L87" s="97">
        <v>0</v>
      </c>
      <c r="M87" s="172">
        <v>1</v>
      </c>
      <c r="N87" s="91">
        <v>0</v>
      </c>
      <c r="O87" s="86">
        <v>0</v>
      </c>
      <c r="P87" s="86">
        <v>0</v>
      </c>
      <c r="Q87" s="149">
        <v>0</v>
      </c>
      <c r="R87" s="149">
        <v>0</v>
      </c>
      <c r="S87" s="92">
        <v>0</v>
      </c>
      <c r="T87" s="171">
        <v>0</v>
      </c>
      <c r="U87" s="89">
        <v>0</v>
      </c>
      <c r="V87" s="89">
        <v>0</v>
      </c>
      <c r="W87" s="89">
        <v>0</v>
      </c>
      <c r="X87" s="149">
        <v>0</v>
      </c>
      <c r="Y87" s="149">
        <v>0</v>
      </c>
      <c r="Z87" s="99"/>
    </row>
  </sheetData>
  <mergeCells count="6">
    <mergeCell ref="B1:Z1"/>
    <mergeCell ref="V11:Y11"/>
    <mergeCell ref="B13:D13"/>
    <mergeCell ref="G13:M13"/>
    <mergeCell ref="N13:S13"/>
    <mergeCell ref="T13:Z13"/>
  </mergeCells>
  <dataValidations count="1">
    <dataValidation type="list" allowBlank="1" showInputMessage="1" showErrorMessage="1" sqref="D11:E12" xr:uid="{F3602557-463C-487A-8A93-359854716332}">
      <formula1>$R$2:$R$2</formula1>
    </dataValidation>
  </dataValidations>
  <pageMargins left="0.25" right="0.25" top="0.25" bottom="0.25" header="0.3" footer="0.3"/>
  <pageSetup scale="41" fitToHeight="0" orientation="landscape" r:id="rId1"/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592B0C1-125C-46A6-BC2E-1068568FC23F}">
  <sheetPr>
    <pageSetUpPr fitToPage="1"/>
  </sheetPr>
  <dimension ref="B1:L50"/>
  <sheetViews>
    <sheetView showGridLines="0" view="pageBreakPreview" zoomScale="80" zoomScaleNormal="100" zoomScaleSheetLayoutView="80" workbookViewId="0">
      <selection activeCell="C7" sqref="C7"/>
    </sheetView>
  </sheetViews>
  <sheetFormatPr defaultRowHeight="15" x14ac:dyDescent="0.25"/>
  <cols>
    <col min="1" max="1" width="1.7109375" style="145" customWidth="1"/>
    <col min="2" max="2" width="22.85546875" style="145" bestFit="1" customWidth="1"/>
    <col min="3" max="3" width="26.28515625" style="145" customWidth="1"/>
    <col min="4" max="4" width="43" style="145" customWidth="1"/>
    <col min="5" max="5" width="28.42578125" style="145" customWidth="1"/>
    <col min="6" max="6" width="12.140625" style="145" customWidth="1"/>
    <col min="7" max="7" width="6" style="145" customWidth="1"/>
    <col min="8" max="8" width="28.42578125" style="145" bestFit="1" customWidth="1"/>
    <col min="9" max="9" width="12.140625" style="145" customWidth="1"/>
    <col min="10" max="10" width="6" style="145" customWidth="1"/>
    <col min="11" max="11" width="1.7109375" style="145" customWidth="1"/>
    <col min="12" max="16384" width="9.140625" style="145"/>
  </cols>
  <sheetData>
    <row r="1" spans="2:12" ht="7.5" customHeight="1" thickBot="1" x14ac:dyDescent="0.3"/>
    <row r="2" spans="2:12" ht="15" customHeight="1" thickBot="1" x14ac:dyDescent="0.3">
      <c r="B2" s="195"/>
      <c r="C2" s="196"/>
      <c r="D2" s="201" t="s">
        <v>130</v>
      </c>
      <c r="E2" s="188" t="s">
        <v>48</v>
      </c>
      <c r="F2" s="189"/>
      <c r="G2" s="190"/>
      <c r="H2" s="188" t="s">
        <v>8</v>
      </c>
      <c r="I2" s="189"/>
      <c r="J2" s="190"/>
    </row>
    <row r="3" spans="2:12" ht="15" customHeight="1" x14ac:dyDescent="0.25">
      <c r="B3" s="197"/>
      <c r="C3" s="198"/>
      <c r="D3" s="202"/>
      <c r="E3" s="100" t="s">
        <v>103</v>
      </c>
      <c r="F3" s="123">
        <v>3.0019999999999998</v>
      </c>
      <c r="G3" s="101" t="s">
        <v>104</v>
      </c>
      <c r="H3" s="94" t="s">
        <v>93</v>
      </c>
      <c r="I3" s="113">
        <v>3.9268390212966344</v>
      </c>
      <c r="J3" s="95" t="s">
        <v>9</v>
      </c>
    </row>
    <row r="4" spans="2:12" ht="15" customHeight="1" x14ac:dyDescent="0.25">
      <c r="B4" s="197"/>
      <c r="C4" s="198"/>
      <c r="D4" s="202"/>
      <c r="E4" s="102" t="s">
        <v>105</v>
      </c>
      <c r="F4" s="103">
        <v>1843</v>
      </c>
      <c r="G4" s="104" t="s">
        <v>90</v>
      </c>
      <c r="H4" s="94" t="s">
        <v>94</v>
      </c>
      <c r="I4" s="158">
        <v>3.4776159322602238</v>
      </c>
      <c r="J4" s="95" t="s">
        <v>9</v>
      </c>
    </row>
    <row r="5" spans="2:12" ht="15" customHeight="1" x14ac:dyDescent="0.25">
      <c r="B5" s="199"/>
      <c r="C5" s="200"/>
      <c r="D5" s="202"/>
      <c r="E5" s="102" t="s">
        <v>150</v>
      </c>
      <c r="F5" s="157">
        <v>6.0158689593026917</v>
      </c>
      <c r="G5" s="104" t="s">
        <v>9</v>
      </c>
      <c r="H5" s="94" t="s">
        <v>95</v>
      </c>
      <c r="I5" s="158">
        <v>1.243555338719867</v>
      </c>
      <c r="J5" s="95" t="s">
        <v>9</v>
      </c>
    </row>
    <row r="6" spans="2:12" ht="15" customHeight="1" x14ac:dyDescent="0.25">
      <c r="B6" s="96" t="s">
        <v>3</v>
      </c>
      <c r="C6" s="132" t="s">
        <v>171</v>
      </c>
      <c r="D6" s="202"/>
      <c r="E6" s="102" t="s">
        <v>122</v>
      </c>
      <c r="F6" s="157">
        <v>8.6480102922767248</v>
      </c>
      <c r="G6" s="104" t="s">
        <v>9</v>
      </c>
      <c r="H6" s="94" t="s">
        <v>96</v>
      </c>
      <c r="I6" s="158">
        <v>0</v>
      </c>
      <c r="J6" s="95" t="s">
        <v>9</v>
      </c>
    </row>
    <row r="7" spans="2:12" ht="15" customHeight="1" x14ac:dyDescent="0.25">
      <c r="B7" s="96" t="s">
        <v>4</v>
      </c>
      <c r="C7" s="133" t="s">
        <v>175</v>
      </c>
      <c r="D7" s="202"/>
      <c r="E7" s="102" t="s">
        <v>25</v>
      </c>
      <c r="F7" s="157">
        <v>2.1628370970492945</v>
      </c>
      <c r="G7" s="104" t="s">
        <v>35</v>
      </c>
      <c r="H7" s="94" t="s">
        <v>97</v>
      </c>
      <c r="I7" s="158">
        <v>0</v>
      </c>
      <c r="J7" s="95" t="s">
        <v>9</v>
      </c>
    </row>
    <row r="8" spans="2:12" ht="15" customHeight="1" x14ac:dyDescent="0.25">
      <c r="B8" s="96" t="s">
        <v>63</v>
      </c>
      <c r="C8" s="132">
        <v>2070</v>
      </c>
      <c r="D8" s="202"/>
      <c r="E8" s="102" t="s">
        <v>26</v>
      </c>
      <c r="F8" s="157">
        <v>2.4432600427794608</v>
      </c>
      <c r="G8" s="104" t="s">
        <v>35</v>
      </c>
      <c r="H8" s="94" t="s">
        <v>98</v>
      </c>
      <c r="I8" s="158">
        <v>4.7211712709800908</v>
      </c>
      <c r="J8" s="95" t="s">
        <v>9</v>
      </c>
    </row>
    <row r="9" spans="2:12" ht="15" customHeight="1" x14ac:dyDescent="0.25">
      <c r="B9" s="96" t="s">
        <v>70</v>
      </c>
      <c r="C9" s="103" t="s">
        <v>143</v>
      </c>
      <c r="D9" s="202"/>
      <c r="E9" s="173" t="s">
        <v>151</v>
      </c>
      <c r="F9" s="168">
        <v>5.8406217910626844E-4</v>
      </c>
      <c r="G9" s="104" t="s">
        <v>36</v>
      </c>
      <c r="H9" s="94" t="s">
        <v>99</v>
      </c>
      <c r="I9" s="158">
        <v>3.0404596771796166</v>
      </c>
      <c r="J9" s="95" t="s">
        <v>9</v>
      </c>
    </row>
    <row r="10" spans="2:12" ht="15" customHeight="1" x14ac:dyDescent="0.25">
      <c r="B10" s="96" t="s">
        <v>73</v>
      </c>
      <c r="C10" s="134" t="s">
        <v>167</v>
      </c>
      <c r="D10" s="202"/>
      <c r="E10" s="102" t="s">
        <v>152</v>
      </c>
      <c r="F10" s="60">
        <v>5.2404030720463156E-4</v>
      </c>
      <c r="G10" s="104" t="s">
        <v>36</v>
      </c>
      <c r="H10" s="94" t="s">
        <v>101</v>
      </c>
      <c r="I10" s="158">
        <v>1.8001235472586179</v>
      </c>
      <c r="J10" s="95" t="s">
        <v>9</v>
      </c>
      <c r="L10" s="160"/>
    </row>
    <row r="11" spans="2:12" ht="15" customHeight="1" thickBot="1" x14ac:dyDescent="0.3">
      <c r="B11" s="96" t="s">
        <v>77</v>
      </c>
      <c r="C11" s="134" t="s">
        <v>110</v>
      </c>
      <c r="D11" s="203"/>
      <c r="E11" s="115" t="s">
        <v>131</v>
      </c>
      <c r="F11" s="61">
        <v>4.7031525353843955E-4</v>
      </c>
      <c r="G11" s="117" t="s">
        <v>36</v>
      </c>
      <c r="H11" s="135" t="s">
        <v>100</v>
      </c>
      <c r="I11" s="174">
        <v>9.4905612175420744E-3</v>
      </c>
      <c r="J11" s="136" t="s">
        <v>139</v>
      </c>
    </row>
    <row r="12" spans="2:12" ht="15.75" customHeight="1" x14ac:dyDescent="0.25">
      <c r="B12" s="137"/>
      <c r="C12" s="138"/>
      <c r="D12" s="138"/>
      <c r="E12" s="139"/>
      <c r="F12" s="139"/>
      <c r="G12" s="139"/>
      <c r="H12" s="139"/>
      <c r="I12" s="139"/>
      <c r="J12" s="139"/>
    </row>
    <row r="13" spans="2:12" ht="15.75" customHeight="1" x14ac:dyDescent="0.25">
      <c r="B13" s="140"/>
      <c r="C13" s="141"/>
      <c r="D13" s="141"/>
      <c r="E13" s="93"/>
      <c r="F13" s="93"/>
      <c r="G13" s="93"/>
      <c r="H13" s="93"/>
      <c r="I13" s="93"/>
      <c r="J13" s="93"/>
    </row>
    <row r="14" spans="2:12" ht="15" customHeight="1" x14ac:dyDescent="0.25">
      <c r="B14" s="140"/>
      <c r="C14" s="141"/>
      <c r="D14" s="141"/>
      <c r="E14" s="93"/>
      <c r="F14" s="93"/>
      <c r="G14" s="93"/>
      <c r="H14" s="93"/>
      <c r="I14" s="93"/>
      <c r="J14" s="93"/>
    </row>
    <row r="15" spans="2:12" ht="15" customHeight="1" x14ac:dyDescent="0.25">
      <c r="B15" s="140"/>
      <c r="C15" s="141"/>
      <c r="D15" s="141"/>
      <c r="E15" s="93"/>
      <c r="F15" s="93"/>
      <c r="G15" s="93"/>
      <c r="H15" s="93"/>
      <c r="I15" s="93"/>
      <c r="J15" s="93"/>
    </row>
    <row r="16" spans="2:12" ht="15" customHeight="1" x14ac:dyDescent="0.25">
      <c r="B16" s="140"/>
      <c r="C16" s="141"/>
      <c r="D16" s="141"/>
      <c r="E16" s="93"/>
      <c r="F16" s="93"/>
      <c r="G16" s="93"/>
      <c r="H16" s="93"/>
      <c r="I16" s="93"/>
      <c r="J16" s="93"/>
    </row>
    <row r="17" spans="2:10" ht="15" customHeight="1" x14ac:dyDescent="0.25">
      <c r="B17" s="140"/>
      <c r="C17" s="141"/>
      <c r="D17" s="141"/>
      <c r="E17" s="93"/>
      <c r="F17" s="93"/>
      <c r="G17" s="93"/>
      <c r="H17" s="93"/>
      <c r="I17" s="93"/>
      <c r="J17" s="93"/>
    </row>
    <row r="18" spans="2:10" ht="15" customHeight="1" x14ac:dyDescent="0.25">
      <c r="B18" s="140"/>
      <c r="C18" s="141"/>
      <c r="D18" s="141"/>
      <c r="E18" s="93"/>
      <c r="F18" s="93"/>
      <c r="G18" s="93"/>
      <c r="H18" s="93"/>
      <c r="I18" s="93"/>
      <c r="J18" s="93"/>
    </row>
    <row r="19" spans="2:10" ht="15" customHeight="1" x14ac:dyDescent="0.25">
      <c r="B19" s="140"/>
      <c r="C19" s="141"/>
      <c r="D19" s="141"/>
      <c r="E19" s="93"/>
      <c r="F19" s="93"/>
      <c r="G19" s="93"/>
      <c r="H19" s="93"/>
      <c r="I19" s="93"/>
      <c r="J19" s="93"/>
    </row>
    <row r="20" spans="2:10" ht="15" customHeight="1" x14ac:dyDescent="0.25">
      <c r="B20" s="140"/>
      <c r="C20" s="141"/>
      <c r="D20" s="141"/>
      <c r="E20" s="93"/>
      <c r="F20" s="93"/>
      <c r="G20" s="93"/>
      <c r="H20" s="93"/>
      <c r="I20" s="93"/>
      <c r="J20" s="93"/>
    </row>
    <row r="21" spans="2:10" ht="15" customHeight="1" x14ac:dyDescent="0.25">
      <c r="B21" s="140"/>
      <c r="C21" s="141"/>
      <c r="D21" s="141"/>
      <c r="E21" s="93"/>
      <c r="F21" s="93"/>
      <c r="G21" s="93"/>
      <c r="H21" s="93"/>
      <c r="I21" s="93"/>
      <c r="J21" s="93"/>
    </row>
    <row r="22" spans="2:10" ht="15" customHeight="1" x14ac:dyDescent="0.25">
      <c r="B22" s="140"/>
      <c r="C22" s="141"/>
      <c r="D22" s="141"/>
      <c r="E22" s="93"/>
      <c r="F22" s="93"/>
      <c r="G22" s="93"/>
      <c r="H22" s="93"/>
      <c r="I22" s="93"/>
      <c r="J22" s="93"/>
    </row>
    <row r="23" spans="2:10" ht="15" customHeight="1" x14ac:dyDescent="0.25">
      <c r="B23" s="140"/>
      <c r="C23" s="141"/>
      <c r="D23" s="141"/>
      <c r="E23" s="93"/>
      <c r="F23" s="93"/>
      <c r="G23" s="93"/>
      <c r="H23" s="93"/>
      <c r="I23" s="93"/>
      <c r="J23" s="93"/>
    </row>
    <row r="24" spans="2:10" ht="15" customHeight="1" x14ac:dyDescent="0.25">
      <c r="B24" s="140"/>
      <c r="C24" s="141"/>
      <c r="D24" s="141"/>
      <c r="E24" s="93"/>
      <c r="F24" s="93"/>
      <c r="G24" s="93"/>
      <c r="H24" s="93"/>
      <c r="I24" s="93"/>
      <c r="J24" s="93"/>
    </row>
    <row r="25" spans="2:10" ht="15" customHeight="1" x14ac:dyDescent="0.25">
      <c r="B25" s="140"/>
      <c r="C25" s="141"/>
      <c r="D25" s="141"/>
      <c r="E25" s="93"/>
      <c r="F25" s="93"/>
      <c r="G25" s="93"/>
      <c r="H25" s="93"/>
      <c r="I25" s="93"/>
      <c r="J25" s="93"/>
    </row>
    <row r="26" spans="2:10" ht="15" customHeight="1" x14ac:dyDescent="0.25">
      <c r="B26" s="140"/>
      <c r="C26" s="141"/>
      <c r="D26" s="141"/>
      <c r="E26" s="93"/>
      <c r="F26" s="93"/>
      <c r="G26" s="93"/>
      <c r="H26" s="93"/>
      <c r="I26" s="93"/>
      <c r="J26" s="93"/>
    </row>
    <row r="27" spans="2:10" ht="15" customHeight="1" x14ac:dyDescent="0.25">
      <c r="B27" s="140"/>
      <c r="C27" s="141"/>
      <c r="D27" s="141"/>
      <c r="E27" s="93"/>
      <c r="F27" s="93"/>
      <c r="G27" s="93"/>
      <c r="H27" s="93"/>
      <c r="I27" s="93"/>
      <c r="J27" s="93"/>
    </row>
    <row r="28" spans="2:10" ht="15" customHeight="1" x14ac:dyDescent="0.25">
      <c r="B28" s="140"/>
      <c r="C28" s="141"/>
      <c r="D28" s="141"/>
      <c r="E28" s="93"/>
      <c r="F28" s="93"/>
      <c r="G28" s="93"/>
      <c r="H28" s="93"/>
      <c r="I28" s="93"/>
      <c r="J28" s="93"/>
    </row>
    <row r="29" spans="2:10" ht="15" customHeight="1" x14ac:dyDescent="0.25">
      <c r="B29" s="140"/>
      <c r="C29" s="141"/>
      <c r="D29" s="141"/>
    </row>
    <row r="30" spans="2:10" ht="15" customHeight="1" x14ac:dyDescent="0.25">
      <c r="B30" s="140"/>
      <c r="C30" s="141"/>
      <c r="D30" s="141"/>
    </row>
    <row r="31" spans="2:10" ht="15" customHeight="1" x14ac:dyDescent="0.25">
      <c r="B31" s="140"/>
      <c r="C31" s="141"/>
      <c r="D31" s="141"/>
    </row>
    <row r="32" spans="2:10" ht="15" customHeight="1" x14ac:dyDescent="0.25">
      <c r="B32" s="140"/>
      <c r="C32" s="141"/>
      <c r="D32" s="141"/>
    </row>
    <row r="33" spans="2:4" ht="15" customHeight="1" x14ac:dyDescent="0.25">
      <c r="B33" s="140"/>
      <c r="C33" s="141"/>
      <c r="D33" s="141"/>
    </row>
    <row r="34" spans="2:4" ht="15" customHeight="1" x14ac:dyDescent="0.25">
      <c r="B34" s="140"/>
      <c r="C34" s="141"/>
      <c r="D34" s="141"/>
    </row>
    <row r="35" spans="2:4" ht="15" customHeight="1" x14ac:dyDescent="0.25">
      <c r="B35" s="140"/>
      <c r="C35" s="141"/>
      <c r="D35" s="141"/>
    </row>
    <row r="36" spans="2:4" ht="15" customHeight="1" x14ac:dyDescent="0.25">
      <c r="B36" s="140"/>
      <c r="C36" s="141"/>
      <c r="D36" s="141"/>
    </row>
    <row r="37" spans="2:4" ht="15" customHeight="1" x14ac:dyDescent="0.25">
      <c r="B37" s="140"/>
      <c r="C37" s="141"/>
      <c r="D37" s="141"/>
    </row>
    <row r="38" spans="2:4" ht="15.75" customHeight="1" x14ac:dyDescent="0.25">
      <c r="B38" s="140"/>
      <c r="C38" s="141"/>
      <c r="D38" s="141"/>
    </row>
    <row r="39" spans="2:4" ht="15" customHeight="1" x14ac:dyDescent="0.25">
      <c r="B39" s="140"/>
      <c r="C39" s="141"/>
      <c r="D39" s="141"/>
    </row>
    <row r="40" spans="2:4" ht="15" customHeight="1" x14ac:dyDescent="0.25">
      <c r="B40" s="140"/>
      <c r="C40" s="141"/>
      <c r="D40" s="141"/>
    </row>
    <row r="41" spans="2:4" ht="15" customHeight="1" x14ac:dyDescent="0.25">
      <c r="B41" s="140"/>
      <c r="C41" s="141"/>
      <c r="D41" s="141"/>
    </row>
    <row r="42" spans="2:4" ht="15" customHeight="1" x14ac:dyDescent="0.25">
      <c r="B42" s="140"/>
      <c r="C42" s="141"/>
      <c r="D42" s="141"/>
    </row>
    <row r="43" spans="2:4" ht="15" customHeight="1" x14ac:dyDescent="0.25">
      <c r="B43" s="140"/>
      <c r="C43" s="141"/>
      <c r="D43" s="141"/>
    </row>
    <row r="44" spans="2:4" ht="15.75" customHeight="1" x14ac:dyDescent="0.25">
      <c r="B44" s="140"/>
      <c r="C44" s="141"/>
      <c r="D44" s="141"/>
    </row>
    <row r="45" spans="2:4" ht="9.9499999999999993" customHeight="1" x14ac:dyDescent="0.25">
      <c r="B45" s="69"/>
    </row>
    <row r="46" spans="2:4" x14ac:dyDescent="0.25">
      <c r="B46" s="69"/>
    </row>
    <row r="47" spans="2:4" x14ac:dyDescent="0.25">
      <c r="B47" s="69"/>
    </row>
    <row r="48" spans="2:4" x14ac:dyDescent="0.25">
      <c r="B48" s="69"/>
    </row>
    <row r="49" spans="2:10" x14ac:dyDescent="0.25">
      <c r="B49" s="69"/>
    </row>
    <row r="50" spans="2:10" ht="15.75" thickBot="1" x14ac:dyDescent="0.3">
      <c r="B50" s="67"/>
      <c r="C50" s="68"/>
      <c r="D50" s="68"/>
      <c r="E50" s="68"/>
      <c r="F50" s="68"/>
      <c r="G50" s="68"/>
      <c r="H50" s="68"/>
      <c r="I50" s="68"/>
      <c r="J50" s="68"/>
    </row>
  </sheetData>
  <mergeCells count="4">
    <mergeCell ref="B2:C5"/>
    <mergeCell ref="D2:D11"/>
    <mergeCell ref="E2:G2"/>
    <mergeCell ref="H2:J2"/>
  </mergeCells>
  <pageMargins left="0.25" right="0.25" top="0.75" bottom="0.75" header="0.3" footer="0.3"/>
  <pageSetup scale="69" orientation="landscape" r:id="rId1"/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4903BCC-B621-4D27-95D7-F7129942F31D}">
  <sheetPr>
    <pageSetUpPr fitToPage="1"/>
  </sheetPr>
  <dimension ref="B1:AI85"/>
  <sheetViews>
    <sheetView showGridLines="0" view="pageBreakPreview" zoomScale="70" zoomScaleNormal="90" zoomScaleSheetLayoutView="70" workbookViewId="0">
      <pane ySplit="15" topLeftCell="A16" activePane="bottomLeft" state="frozen"/>
      <selection pane="bottomLeft" activeCell="D5" sqref="D5"/>
    </sheetView>
  </sheetViews>
  <sheetFormatPr defaultRowHeight="15" x14ac:dyDescent="0.25"/>
  <cols>
    <col min="1" max="1" width="2.7109375" style="145" customWidth="1"/>
    <col min="2" max="26" width="12.7109375" style="145" customWidth="1"/>
    <col min="27" max="27" width="2.7109375" style="145" customWidth="1"/>
    <col min="28" max="34" width="12.7109375" style="145" customWidth="1"/>
    <col min="35" max="35" width="12.7109375" style="145" hidden="1" customWidth="1"/>
    <col min="36" max="37" width="12.7109375" style="145" customWidth="1"/>
    <col min="38" max="16384" width="9.140625" style="145"/>
  </cols>
  <sheetData>
    <row r="1" spans="2:26" ht="55.5" customHeight="1" x14ac:dyDescent="0.25">
      <c r="B1" s="191" t="s">
        <v>0</v>
      </c>
      <c r="C1" s="191"/>
      <c r="D1" s="191"/>
      <c r="E1" s="191"/>
      <c r="F1" s="191"/>
      <c r="G1" s="191"/>
      <c r="H1" s="191"/>
      <c r="I1" s="191"/>
      <c r="J1" s="191"/>
      <c r="K1" s="191"/>
      <c r="L1" s="191"/>
      <c r="M1" s="191"/>
      <c r="N1" s="191"/>
      <c r="O1" s="191"/>
      <c r="P1" s="191"/>
      <c r="Q1" s="191"/>
      <c r="R1" s="191"/>
      <c r="S1" s="191"/>
      <c r="T1" s="191"/>
      <c r="U1" s="191"/>
      <c r="V1" s="191"/>
      <c r="W1" s="191"/>
      <c r="X1" s="191"/>
      <c r="Y1" s="191"/>
      <c r="Z1" s="191"/>
    </row>
    <row r="2" spans="2:26" ht="15.75" thickBot="1" x14ac:dyDescent="0.3">
      <c r="B2" s="3" t="s">
        <v>1</v>
      </c>
      <c r="F2" s="3" t="s">
        <v>48</v>
      </c>
      <c r="G2" s="3"/>
      <c r="K2" s="3" t="s">
        <v>53</v>
      </c>
      <c r="O2" s="3" t="s">
        <v>108</v>
      </c>
      <c r="T2" s="70" t="s">
        <v>111</v>
      </c>
      <c r="V2" s="155" t="s">
        <v>49</v>
      </c>
      <c r="W2" s="155" t="s">
        <v>50</v>
      </c>
      <c r="X2" s="155" t="s">
        <v>51</v>
      </c>
      <c r="Y2" s="155" t="s">
        <v>52</v>
      </c>
    </row>
    <row r="3" spans="2:26" x14ac:dyDescent="0.25">
      <c r="B3" s="145" t="s">
        <v>2</v>
      </c>
      <c r="D3" s="32" t="s">
        <v>140</v>
      </c>
      <c r="E3" s="32"/>
      <c r="F3" s="145" t="s">
        <v>141</v>
      </c>
      <c r="I3" s="64">
        <v>0.10424878307096087</v>
      </c>
      <c r="J3" s="64"/>
      <c r="K3" s="145" t="s">
        <v>55</v>
      </c>
      <c r="M3" s="64">
        <v>14.257</v>
      </c>
      <c r="O3" s="6" t="s">
        <v>56</v>
      </c>
      <c r="R3" s="64">
        <v>0.47</v>
      </c>
      <c r="T3" s="65" t="s">
        <v>54</v>
      </c>
      <c r="U3" s="66"/>
      <c r="V3" s="72">
        <v>140</v>
      </c>
      <c r="W3" s="105">
        <v>0</v>
      </c>
      <c r="X3" s="105">
        <v>0</v>
      </c>
      <c r="Y3" s="106">
        <v>0</v>
      </c>
    </row>
    <row r="4" spans="2:26" ht="15.75" thickBot="1" x14ac:dyDescent="0.3">
      <c r="B4" s="145" t="s">
        <v>3</v>
      </c>
      <c r="D4" s="32" t="s">
        <v>171</v>
      </c>
      <c r="E4" s="32"/>
      <c r="F4" s="145" t="s">
        <v>112</v>
      </c>
      <c r="I4" s="64">
        <v>0.13946727220903368</v>
      </c>
      <c r="J4" s="64"/>
      <c r="K4" s="145" t="s">
        <v>58</v>
      </c>
      <c r="M4" s="64">
        <v>85.510999999999996</v>
      </c>
      <c r="O4" s="6" t="s">
        <v>59</v>
      </c>
      <c r="R4" s="64">
        <v>0.28699999999999998</v>
      </c>
      <c r="T4" s="67" t="s">
        <v>57</v>
      </c>
      <c r="U4" s="68"/>
      <c r="V4" s="47">
        <v>485</v>
      </c>
      <c r="W4" s="48">
        <v>0</v>
      </c>
      <c r="X4" s="48">
        <v>0</v>
      </c>
      <c r="Y4" s="107">
        <v>0</v>
      </c>
    </row>
    <row r="5" spans="2:26" x14ac:dyDescent="0.25">
      <c r="B5" s="145" t="s">
        <v>4</v>
      </c>
      <c r="D5" s="108" t="s">
        <v>176</v>
      </c>
      <c r="E5" s="108"/>
      <c r="F5" s="145" t="s">
        <v>64</v>
      </c>
      <c r="I5" s="158">
        <v>2.1497534960344566</v>
      </c>
      <c r="J5" s="64"/>
      <c r="K5" s="145" t="s">
        <v>61</v>
      </c>
      <c r="M5" s="64">
        <v>3.0089999999999999</v>
      </c>
      <c r="O5" s="6" t="s">
        <v>62</v>
      </c>
      <c r="R5" s="64">
        <v>0.114</v>
      </c>
      <c r="T5" s="69" t="s">
        <v>60</v>
      </c>
      <c r="V5" s="146">
        <v>0</v>
      </c>
      <c r="W5" s="147">
        <v>0</v>
      </c>
      <c r="X5" s="147">
        <v>0</v>
      </c>
      <c r="Y5" s="99">
        <v>30</v>
      </c>
    </row>
    <row r="6" spans="2:26" x14ac:dyDescent="0.25">
      <c r="B6" s="145" t="s">
        <v>63</v>
      </c>
      <c r="D6" s="109">
        <v>2760</v>
      </c>
      <c r="E6" s="109"/>
      <c r="F6" s="145" t="s">
        <v>67</v>
      </c>
      <c r="I6" s="158">
        <v>2.5726352234522754</v>
      </c>
      <c r="J6" s="64"/>
      <c r="K6" s="145" t="s">
        <v>66</v>
      </c>
      <c r="M6" s="64">
        <v>262.41199999999998</v>
      </c>
      <c r="T6" s="69" t="s">
        <v>65</v>
      </c>
      <c r="V6" s="146">
        <v>0</v>
      </c>
      <c r="W6" s="147">
        <v>70</v>
      </c>
      <c r="X6" s="147">
        <v>24</v>
      </c>
      <c r="Y6" s="99">
        <v>35</v>
      </c>
    </row>
    <row r="7" spans="2:26" x14ac:dyDescent="0.25">
      <c r="B7" s="145" t="s">
        <v>61</v>
      </c>
      <c r="D7" s="110">
        <v>3.0089999999999999</v>
      </c>
      <c r="E7" s="110"/>
      <c r="F7" s="145" t="s">
        <v>142</v>
      </c>
      <c r="I7" s="168">
        <v>0.18495628448605234</v>
      </c>
      <c r="J7" s="64"/>
      <c r="K7" s="145" t="s">
        <v>113</v>
      </c>
      <c r="M7" s="64">
        <v>0.19521169420173184</v>
      </c>
      <c r="O7" s="70" t="s">
        <v>114</v>
      </c>
      <c r="T7" s="69" t="s">
        <v>68</v>
      </c>
      <c r="V7" s="146">
        <v>0</v>
      </c>
      <c r="W7" s="147">
        <v>0</v>
      </c>
      <c r="X7" s="147">
        <v>0</v>
      </c>
      <c r="Y7" s="99">
        <v>30</v>
      </c>
    </row>
    <row r="8" spans="2:26" ht="15.75" thickBot="1" x14ac:dyDescent="0.3">
      <c r="B8" s="145" t="s">
        <v>70</v>
      </c>
      <c r="D8" s="32" t="s">
        <v>143</v>
      </c>
      <c r="E8" s="32"/>
      <c r="F8" s="145" t="s">
        <v>144</v>
      </c>
      <c r="I8" s="168">
        <v>0.14564918818674782</v>
      </c>
      <c r="J8" s="64"/>
      <c r="K8" s="145" t="s">
        <v>69</v>
      </c>
      <c r="M8" s="64">
        <v>0.1459165382631821</v>
      </c>
      <c r="O8" s="6" t="s">
        <v>72</v>
      </c>
      <c r="R8" s="71">
        <v>4</v>
      </c>
      <c r="T8" s="67" t="s">
        <v>71</v>
      </c>
      <c r="U8" s="68"/>
      <c r="V8" s="47">
        <v>0</v>
      </c>
      <c r="W8" s="48">
        <v>50</v>
      </c>
      <c r="X8" s="48">
        <v>0</v>
      </c>
      <c r="Y8" s="107">
        <v>25</v>
      </c>
    </row>
    <row r="9" spans="2:26" x14ac:dyDescent="0.25">
      <c r="B9" s="145" t="s">
        <v>73</v>
      </c>
      <c r="D9" s="32" t="s">
        <v>167</v>
      </c>
      <c r="E9" s="32"/>
      <c r="F9" s="145" t="s">
        <v>115</v>
      </c>
      <c r="I9" s="168">
        <v>0.13803761742135706</v>
      </c>
      <c r="J9" s="111"/>
      <c r="K9" s="145" t="s">
        <v>75</v>
      </c>
      <c r="M9" s="64">
        <v>1.3996953630035036</v>
      </c>
      <c r="O9" s="6" t="s">
        <v>76</v>
      </c>
      <c r="R9" s="71">
        <v>12</v>
      </c>
      <c r="T9" s="65" t="s">
        <v>74</v>
      </c>
      <c r="U9" s="66"/>
      <c r="V9" s="72"/>
      <c r="W9" s="73">
        <v>70</v>
      </c>
      <c r="X9" s="73">
        <v>24</v>
      </c>
      <c r="Y9" s="74">
        <v>30.310889132455355</v>
      </c>
    </row>
    <row r="10" spans="2:26" ht="15.75" thickBot="1" x14ac:dyDescent="0.3">
      <c r="B10" s="145" t="s">
        <v>77</v>
      </c>
      <c r="D10" s="32" t="s">
        <v>110</v>
      </c>
      <c r="E10" s="32"/>
      <c r="F10" s="145" t="s">
        <v>109</v>
      </c>
      <c r="I10" s="168">
        <v>1.325558904087433E-2</v>
      </c>
      <c r="J10" s="155"/>
      <c r="K10" s="145" t="s">
        <v>168</v>
      </c>
      <c r="M10" s="158">
        <v>13.390399354098387</v>
      </c>
      <c r="O10" s="6"/>
      <c r="R10" s="71"/>
      <c r="T10" s="69" t="s">
        <v>78</v>
      </c>
      <c r="V10" s="146"/>
      <c r="W10" s="156">
        <v>50</v>
      </c>
      <c r="X10" s="147"/>
      <c r="Y10" s="148">
        <v>21.650635094610969</v>
      </c>
    </row>
    <row r="11" spans="2:26" ht="15.75" thickBot="1" x14ac:dyDescent="0.3">
      <c r="D11" s="6"/>
      <c r="E11" s="6"/>
      <c r="T11" s="76" t="s">
        <v>79</v>
      </c>
      <c r="U11" s="77"/>
      <c r="V11" s="192">
        <v>371.53155491270428</v>
      </c>
      <c r="W11" s="193"/>
      <c r="X11" s="193"/>
      <c r="Y11" s="194"/>
    </row>
    <row r="12" spans="2:26" ht="15.75" thickBot="1" x14ac:dyDescent="0.3">
      <c r="D12" s="6"/>
      <c r="E12" s="6"/>
      <c r="F12" s="112"/>
      <c r="G12" s="112"/>
      <c r="K12" s="64"/>
    </row>
    <row r="13" spans="2:26" ht="15.75" thickBot="1" x14ac:dyDescent="0.3">
      <c r="B13" s="184" t="s">
        <v>80</v>
      </c>
      <c r="C13" s="185"/>
      <c r="D13" s="186"/>
      <c r="E13" s="177"/>
      <c r="F13" s="78" t="s">
        <v>102</v>
      </c>
      <c r="G13" s="184" t="s">
        <v>116</v>
      </c>
      <c r="H13" s="185"/>
      <c r="I13" s="185"/>
      <c r="J13" s="185"/>
      <c r="K13" s="185"/>
      <c r="L13" s="185"/>
      <c r="M13" s="187"/>
      <c r="N13" s="189" t="s">
        <v>145</v>
      </c>
      <c r="O13" s="189"/>
      <c r="P13" s="189"/>
      <c r="Q13" s="189"/>
      <c r="R13" s="189"/>
      <c r="S13" s="190"/>
      <c r="T13" s="188" t="s">
        <v>146</v>
      </c>
      <c r="U13" s="189"/>
      <c r="V13" s="189"/>
      <c r="W13" s="189"/>
      <c r="X13" s="189"/>
      <c r="Y13" s="189"/>
      <c r="Z13" s="190"/>
    </row>
    <row r="14" spans="2:26" ht="69.75" customHeight="1" x14ac:dyDescent="0.25">
      <c r="B14" s="9" t="s">
        <v>81</v>
      </c>
      <c r="C14" s="10" t="s">
        <v>82</v>
      </c>
      <c r="D14" s="79" t="s">
        <v>83</v>
      </c>
      <c r="E14" s="41" t="s">
        <v>117</v>
      </c>
      <c r="F14" s="178" t="s">
        <v>47</v>
      </c>
      <c r="G14" s="9" t="s">
        <v>118</v>
      </c>
      <c r="H14" s="40" t="s">
        <v>119</v>
      </c>
      <c r="I14" s="40" t="s">
        <v>120</v>
      </c>
      <c r="J14" s="40" t="s">
        <v>121</v>
      </c>
      <c r="K14" s="40" t="s">
        <v>122</v>
      </c>
      <c r="L14" s="10" t="s">
        <v>123</v>
      </c>
      <c r="M14" s="11" t="s">
        <v>124</v>
      </c>
      <c r="N14" s="80" t="s">
        <v>82</v>
      </c>
      <c r="O14" s="10" t="s">
        <v>83</v>
      </c>
      <c r="P14" s="10" t="s">
        <v>147</v>
      </c>
      <c r="Q14" s="10" t="s">
        <v>125</v>
      </c>
      <c r="R14" s="10" t="s">
        <v>126</v>
      </c>
      <c r="S14" s="11" t="s">
        <v>148</v>
      </c>
      <c r="T14" s="9" t="s">
        <v>84</v>
      </c>
      <c r="U14" s="10" t="s">
        <v>85</v>
      </c>
      <c r="V14" s="10" t="s">
        <v>86</v>
      </c>
      <c r="W14" s="10" t="s">
        <v>87</v>
      </c>
      <c r="X14" s="10" t="s">
        <v>88</v>
      </c>
      <c r="Y14" s="10" t="s">
        <v>89</v>
      </c>
      <c r="Z14" s="11" t="s">
        <v>149</v>
      </c>
    </row>
    <row r="15" spans="2:26" ht="15.75" thickBot="1" x14ac:dyDescent="0.3">
      <c r="B15" s="13" t="s">
        <v>90</v>
      </c>
      <c r="C15" s="14" t="s">
        <v>91</v>
      </c>
      <c r="D15" s="81" t="s">
        <v>91</v>
      </c>
      <c r="E15" s="15" t="s">
        <v>127</v>
      </c>
      <c r="F15" s="82" t="s">
        <v>5</v>
      </c>
      <c r="G15" s="13" t="s">
        <v>128</v>
      </c>
      <c r="H15" s="14" t="s">
        <v>129</v>
      </c>
      <c r="I15" s="14" t="s">
        <v>129</v>
      </c>
      <c r="J15" s="14" t="s">
        <v>129</v>
      </c>
      <c r="K15" s="14" t="s">
        <v>92</v>
      </c>
      <c r="L15" s="127" t="s">
        <v>92</v>
      </c>
      <c r="M15" s="128" t="s">
        <v>92</v>
      </c>
      <c r="N15" s="83" t="s">
        <v>91</v>
      </c>
      <c r="O15" s="16" t="s">
        <v>91</v>
      </c>
      <c r="P15" s="14" t="s">
        <v>92</v>
      </c>
      <c r="Q15" s="14" t="s">
        <v>92</v>
      </c>
      <c r="R15" s="14" t="s">
        <v>92</v>
      </c>
      <c r="S15" s="15" t="s">
        <v>92</v>
      </c>
      <c r="T15" s="169"/>
      <c r="U15" s="14" t="s">
        <v>90</v>
      </c>
      <c r="V15" s="14" t="s">
        <v>90</v>
      </c>
      <c r="W15" s="14" t="s">
        <v>90</v>
      </c>
      <c r="X15" s="14" t="s">
        <v>6</v>
      </c>
      <c r="Y15" s="14" t="s">
        <v>6</v>
      </c>
      <c r="Z15" s="170"/>
    </row>
    <row r="16" spans="2:26" x14ac:dyDescent="0.25">
      <c r="B16" s="90">
        <v>1.5089740753173828</v>
      </c>
      <c r="C16" s="86">
        <v>0</v>
      </c>
      <c r="D16" s="84">
        <v>0</v>
      </c>
      <c r="E16" s="129">
        <v>27.45</v>
      </c>
      <c r="F16" s="85">
        <v>71.401113834169152</v>
      </c>
      <c r="G16" s="130"/>
      <c r="H16" s="153"/>
      <c r="I16" s="153"/>
      <c r="J16" s="153"/>
      <c r="K16" s="153"/>
      <c r="L16" s="153"/>
      <c r="M16" s="154"/>
      <c r="N16" s="87"/>
      <c r="O16" s="86"/>
      <c r="P16" s="86"/>
      <c r="Q16" s="149"/>
      <c r="R16" s="149"/>
      <c r="S16" s="88"/>
      <c r="T16" s="171"/>
      <c r="U16" s="89"/>
      <c r="V16" s="89"/>
      <c r="W16" s="89"/>
      <c r="X16" s="149"/>
      <c r="Y16" s="149"/>
      <c r="Z16" s="88"/>
    </row>
    <row r="17" spans="2:26" x14ac:dyDescent="0.25">
      <c r="B17" s="90">
        <v>1.7416051626205444</v>
      </c>
      <c r="C17" s="86">
        <v>5.0389388343319297E-4</v>
      </c>
      <c r="D17" s="84">
        <v>5.0389388343319297E-4</v>
      </c>
      <c r="E17" s="129">
        <v>28.049999237060547</v>
      </c>
      <c r="F17" s="85">
        <v>61.863714401098647</v>
      </c>
      <c r="G17" s="131"/>
      <c r="H17" s="149">
        <v>1.3996953630035036</v>
      </c>
      <c r="I17" s="149">
        <v>1.1696178193355204</v>
      </c>
      <c r="J17" s="149">
        <v>0.19521169420173184</v>
      </c>
      <c r="K17" s="89">
        <v>0.13946727220903368</v>
      </c>
      <c r="L17" s="97">
        <v>1</v>
      </c>
      <c r="M17" s="172">
        <v>1</v>
      </c>
      <c r="N17" s="91">
        <v>0</v>
      </c>
      <c r="O17" s="86">
        <v>0</v>
      </c>
      <c r="P17" s="86">
        <v>0</v>
      </c>
      <c r="Q17" s="149">
        <v>0</v>
      </c>
      <c r="R17" s="149">
        <v>1</v>
      </c>
      <c r="S17" s="92">
        <v>0</v>
      </c>
      <c r="T17" s="171">
        <v>5.1882645912525284E-3</v>
      </c>
      <c r="U17" s="89">
        <v>0.32814065880983517</v>
      </c>
      <c r="V17" s="89">
        <v>0.11250536873480063</v>
      </c>
      <c r="W17" s="89">
        <v>0.14208907327193962</v>
      </c>
      <c r="X17" s="149">
        <v>1.2904407930723856</v>
      </c>
      <c r="Y17" s="149">
        <v>0.94138713592985512</v>
      </c>
      <c r="Z17" s="99">
        <v>0</v>
      </c>
    </row>
    <row r="18" spans="2:26" x14ac:dyDescent="0.25">
      <c r="B18" s="90">
        <v>2.0334708690643311</v>
      </c>
      <c r="C18" s="86">
        <v>4.7805317444726825E-4</v>
      </c>
      <c r="D18" s="84">
        <v>9.8194705788046122E-4</v>
      </c>
      <c r="E18" s="129">
        <v>28.666666030883789</v>
      </c>
      <c r="F18" s="85">
        <v>52.984202113061031</v>
      </c>
      <c r="G18" s="131"/>
      <c r="H18" s="149">
        <v>1.3996953630035036</v>
      </c>
      <c r="I18" s="149">
        <v>1.1696178193355204</v>
      </c>
      <c r="J18" s="149">
        <v>0.19521169420173184</v>
      </c>
      <c r="K18" s="89">
        <v>0.13946727220903368</v>
      </c>
      <c r="L18" s="97">
        <v>1</v>
      </c>
      <c r="M18" s="172">
        <v>1</v>
      </c>
      <c r="N18" s="91">
        <v>0</v>
      </c>
      <c r="O18" s="86">
        <v>0</v>
      </c>
      <c r="P18" s="86">
        <v>0</v>
      </c>
      <c r="Q18" s="149">
        <v>0</v>
      </c>
      <c r="R18" s="149">
        <v>1</v>
      </c>
      <c r="S18" s="92">
        <v>0</v>
      </c>
      <c r="T18" s="171">
        <v>6.0577550686841189E-3</v>
      </c>
      <c r="U18" s="89">
        <v>0.38313306967768579</v>
      </c>
      <c r="V18" s="89">
        <v>0.131359909603778</v>
      </c>
      <c r="W18" s="89">
        <v>0.16590148568539467</v>
      </c>
      <c r="X18" s="149">
        <v>1.5067030830021353</v>
      </c>
      <c r="Y18" s="149">
        <v>1.0991522490753283</v>
      </c>
      <c r="Z18" s="99">
        <v>0</v>
      </c>
    </row>
    <row r="19" spans="2:26" x14ac:dyDescent="0.25">
      <c r="B19" s="90">
        <v>2.3609256744384766</v>
      </c>
      <c r="C19" s="86">
        <v>4.4575228821486235E-4</v>
      </c>
      <c r="D19" s="84">
        <v>1.4276993460953236E-3</v>
      </c>
      <c r="E19" s="129">
        <v>29.266666412353516</v>
      </c>
      <c r="F19" s="85">
        <v>45.635260730350794</v>
      </c>
      <c r="G19" s="131"/>
      <c r="H19" s="149">
        <v>1.3996953630035036</v>
      </c>
      <c r="I19" s="149">
        <v>1.1696178193355204</v>
      </c>
      <c r="J19" s="149">
        <v>0.19521169420173184</v>
      </c>
      <c r="K19" s="89">
        <v>0.13946727220903368</v>
      </c>
      <c r="L19" s="97">
        <v>1</v>
      </c>
      <c r="M19" s="172">
        <v>1</v>
      </c>
      <c r="N19" s="91">
        <v>0</v>
      </c>
      <c r="O19" s="86">
        <v>0</v>
      </c>
      <c r="P19" s="86">
        <v>0</v>
      </c>
      <c r="Q19" s="149">
        <v>0</v>
      </c>
      <c r="R19" s="149">
        <v>1</v>
      </c>
      <c r="S19" s="92">
        <v>0</v>
      </c>
      <c r="T19" s="171">
        <v>7.0332745726401375E-3</v>
      </c>
      <c r="U19" s="89">
        <v>0.44483146749064173</v>
      </c>
      <c r="V19" s="89">
        <v>0.15251364599679146</v>
      </c>
      <c r="W19" s="89">
        <v>0.19261767562480372</v>
      </c>
      <c r="X19" s="149">
        <v>1.7493372317047708</v>
      </c>
      <c r="Y19" s="149">
        <v>1.2761558493583987</v>
      </c>
      <c r="Z19" s="99">
        <v>0</v>
      </c>
    </row>
    <row r="20" spans="2:26" x14ac:dyDescent="0.25">
      <c r="B20" s="90">
        <v>2.7462337017059326</v>
      </c>
      <c r="C20" s="86">
        <v>4.845132352784276E-4</v>
      </c>
      <c r="D20" s="84">
        <v>1.9122125813737512E-3</v>
      </c>
      <c r="E20" s="129">
        <v>29.866666793823242</v>
      </c>
      <c r="F20" s="85">
        <v>39.232286167615342</v>
      </c>
      <c r="G20" s="131"/>
      <c r="H20" s="149">
        <v>1.3996953630035036</v>
      </c>
      <c r="I20" s="149">
        <v>1.1696178193355204</v>
      </c>
      <c r="J20" s="149">
        <v>0.19521169420173184</v>
      </c>
      <c r="K20" s="89">
        <v>0.13946727220903368</v>
      </c>
      <c r="L20" s="97">
        <v>1</v>
      </c>
      <c r="M20" s="172">
        <v>1</v>
      </c>
      <c r="N20" s="91">
        <v>0</v>
      </c>
      <c r="O20" s="86">
        <v>0</v>
      </c>
      <c r="P20" s="86">
        <v>0</v>
      </c>
      <c r="Q20" s="149">
        <v>0</v>
      </c>
      <c r="R20" s="149">
        <v>1</v>
      </c>
      <c r="S20" s="92">
        <v>0</v>
      </c>
      <c r="T20" s="171">
        <v>8.1811525726360312E-3</v>
      </c>
      <c r="U20" s="89">
        <v>0.51743097287959794</v>
      </c>
      <c r="V20" s="89">
        <v>0.17740490498729072</v>
      </c>
      <c r="W20" s="89">
        <v>0.22405418360931437</v>
      </c>
      <c r="X20" s="149">
        <v>2.0348409045826883</v>
      </c>
      <c r="Y20" s="149">
        <v>1.4844331189168793</v>
      </c>
      <c r="Z20" s="99">
        <v>0</v>
      </c>
    </row>
    <row r="21" spans="2:26" x14ac:dyDescent="0.25">
      <c r="B21" s="90">
        <v>3.1945948600769043</v>
      </c>
      <c r="C21" s="86">
        <v>4.3929216917604208E-4</v>
      </c>
      <c r="D21" s="84">
        <v>2.3515047505497932E-3</v>
      </c>
      <c r="E21" s="129">
        <v>30.483333587646484</v>
      </c>
      <c r="F21" s="85">
        <v>33.725894110600365</v>
      </c>
      <c r="G21" s="131"/>
      <c r="H21" s="149">
        <v>1.3996953630035036</v>
      </c>
      <c r="I21" s="149">
        <v>1.1696178193355204</v>
      </c>
      <c r="J21" s="149">
        <v>0.19521169420173184</v>
      </c>
      <c r="K21" s="89">
        <v>0.13946727220903368</v>
      </c>
      <c r="L21" s="97">
        <v>1</v>
      </c>
      <c r="M21" s="172">
        <v>1</v>
      </c>
      <c r="N21" s="91">
        <v>0</v>
      </c>
      <c r="O21" s="86">
        <v>0</v>
      </c>
      <c r="P21" s="86">
        <v>0</v>
      </c>
      <c r="Q21" s="149">
        <v>0</v>
      </c>
      <c r="R21" s="149">
        <v>1</v>
      </c>
      <c r="S21" s="92">
        <v>0</v>
      </c>
      <c r="T21" s="171">
        <v>9.5168809419257719E-3</v>
      </c>
      <c r="U21" s="89">
        <v>0.60191139583811704</v>
      </c>
      <c r="V21" s="89">
        <v>0.20636962143021156</v>
      </c>
      <c r="W21" s="89">
        <v>0.26063527981158019</v>
      </c>
      <c r="X21" s="149">
        <v>2.367067287003831</v>
      </c>
      <c r="Y21" s="149">
        <v>1.7267949880601718</v>
      </c>
      <c r="Z21" s="99">
        <v>0</v>
      </c>
    </row>
    <row r="22" spans="2:26" x14ac:dyDescent="0.25">
      <c r="B22" s="90">
        <v>3.7131600379943848</v>
      </c>
      <c r="C22" s="86">
        <v>4.0699122473597527E-4</v>
      </c>
      <c r="D22" s="84">
        <v>2.7584959752857685E-3</v>
      </c>
      <c r="E22" s="129">
        <v>31.083333969116211</v>
      </c>
      <c r="F22" s="85">
        <v>29.015787219137888</v>
      </c>
      <c r="G22" s="131"/>
      <c r="H22" s="149">
        <v>1.3996953630035036</v>
      </c>
      <c r="I22" s="149">
        <v>1.1696178193355204</v>
      </c>
      <c r="J22" s="149">
        <v>0.19521169420173184</v>
      </c>
      <c r="K22" s="89">
        <v>0.13946727220903368</v>
      </c>
      <c r="L22" s="97">
        <v>1</v>
      </c>
      <c r="M22" s="172">
        <v>1</v>
      </c>
      <c r="N22" s="91">
        <v>0</v>
      </c>
      <c r="O22" s="86">
        <v>0</v>
      </c>
      <c r="P22" s="86">
        <v>0</v>
      </c>
      <c r="Q22" s="149">
        <v>0</v>
      </c>
      <c r="R22" s="149">
        <v>1</v>
      </c>
      <c r="S22" s="92">
        <v>0</v>
      </c>
      <c r="T22" s="171">
        <v>1.1061747747408373E-2</v>
      </c>
      <c r="U22" s="89">
        <v>0.69961913653029428</v>
      </c>
      <c r="V22" s="89">
        <v>0.23986941823895805</v>
      </c>
      <c r="W22" s="89">
        <v>0.30294397260448425</v>
      </c>
      <c r="X22" s="149">
        <v>2.7513112110741909</v>
      </c>
      <c r="Y22" s="149">
        <v>2.007104080209861</v>
      </c>
      <c r="Z22" s="99">
        <v>0</v>
      </c>
    </row>
    <row r="23" spans="2:26" x14ac:dyDescent="0.25">
      <c r="B23" s="90">
        <v>4.3231363296508789</v>
      </c>
      <c r="C23" s="86">
        <v>3.8115051575005054E-4</v>
      </c>
      <c r="D23" s="84">
        <v>3.1396464910358191E-3</v>
      </c>
      <c r="E23" s="129">
        <v>31.7</v>
      </c>
      <c r="F23" s="85">
        <v>24.921903337272227</v>
      </c>
      <c r="G23" s="131">
        <v>5.8692863073204838E-3</v>
      </c>
      <c r="H23" s="149">
        <v>1.3986988229681889</v>
      </c>
      <c r="I23" s="149">
        <v>1.1696174651473941</v>
      </c>
      <c r="J23" s="149">
        <v>0.19403255367947322</v>
      </c>
      <c r="K23" s="89">
        <v>0.13872361261283922</v>
      </c>
      <c r="L23" s="97">
        <v>0.9946678558746036</v>
      </c>
      <c r="M23" s="172">
        <v>1</v>
      </c>
      <c r="N23" s="91">
        <v>0</v>
      </c>
      <c r="O23" s="86">
        <v>0</v>
      </c>
      <c r="P23" s="86">
        <v>0</v>
      </c>
      <c r="Q23" s="149">
        <v>0</v>
      </c>
      <c r="R23" s="149">
        <v>1</v>
      </c>
      <c r="S23" s="92">
        <v>0</v>
      </c>
      <c r="T23" s="171">
        <v>1.2878844547581406E-2</v>
      </c>
      <c r="U23" s="89">
        <v>0.81454452837236191</v>
      </c>
      <c r="V23" s="89">
        <v>0.27927240972766698</v>
      </c>
      <c r="W23" s="89">
        <v>0.35270812704204002</v>
      </c>
      <c r="X23" s="149">
        <v>3.2032649992171534</v>
      </c>
      <c r="Y23" s="149">
        <v>2.3368080731993999</v>
      </c>
      <c r="Z23" s="99">
        <v>0</v>
      </c>
    </row>
    <row r="24" spans="2:26" x14ac:dyDescent="0.25">
      <c r="B24" s="90">
        <v>5.0300488281250004</v>
      </c>
      <c r="C24" s="86">
        <v>3.8761063478887081E-4</v>
      </c>
      <c r="D24" s="84">
        <v>3.5272571258246899E-3</v>
      </c>
      <c r="E24" s="129">
        <v>32.299999237060547</v>
      </c>
      <c r="F24" s="85">
        <v>21.420092518173686</v>
      </c>
      <c r="G24" s="131">
        <v>6.8286138538444317E-3</v>
      </c>
      <c r="H24" s="149">
        <v>1.3977069978683254</v>
      </c>
      <c r="I24" s="149">
        <v>1.1696170546723919</v>
      </c>
      <c r="J24" s="149">
        <v>0.19286401130807665</v>
      </c>
      <c r="K24" s="89">
        <v>0.13798600965883259</v>
      </c>
      <c r="L24" s="97">
        <v>0.9893791387273928</v>
      </c>
      <c r="M24" s="172">
        <v>0.9923253291291263</v>
      </c>
      <c r="N24" s="91">
        <v>0</v>
      </c>
      <c r="O24" s="86">
        <v>0</v>
      </c>
      <c r="P24" s="86">
        <v>0</v>
      </c>
      <c r="Q24" s="149">
        <v>0</v>
      </c>
      <c r="R24" s="149">
        <v>1</v>
      </c>
      <c r="S24" s="92">
        <v>0</v>
      </c>
      <c r="T24" s="171">
        <v>1.4984310578409456E-2</v>
      </c>
      <c r="U24" s="89">
        <v>0.94770832491860835</v>
      </c>
      <c r="V24" s="89">
        <v>0.32492856854352287</v>
      </c>
      <c r="W24" s="89">
        <v>0.4103697423787559</v>
      </c>
      <c r="X24" s="149">
        <v>3.7269428508035163</v>
      </c>
      <c r="Y24" s="149">
        <v>2.7188353583730569</v>
      </c>
      <c r="Z24" s="99">
        <v>0</v>
      </c>
    </row>
    <row r="25" spans="2:26" x14ac:dyDescent="0.25">
      <c r="B25" s="90">
        <v>5.8499050140380859</v>
      </c>
      <c r="C25" s="86">
        <v>3.811507485806942E-4</v>
      </c>
      <c r="D25" s="84">
        <v>3.9084078744053841E-3</v>
      </c>
      <c r="E25" s="129">
        <v>32.916667938232422</v>
      </c>
      <c r="F25" s="85">
        <v>18.419908492883039</v>
      </c>
      <c r="G25" s="131">
        <v>7.9410696392020717E-3</v>
      </c>
      <c r="H25" s="149">
        <v>1.3967186689007656</v>
      </c>
      <c r="I25" s="149">
        <v>1.1696165786156243</v>
      </c>
      <c r="J25" s="149">
        <v>0.19170451282250967</v>
      </c>
      <c r="K25" s="89">
        <v>0.13725349069285617</v>
      </c>
      <c r="L25" s="97">
        <v>0.98412687449095948</v>
      </c>
      <c r="M25" s="172">
        <v>0.98473224196204434</v>
      </c>
      <c r="N25" s="91">
        <v>0</v>
      </c>
      <c r="O25" s="86">
        <v>0</v>
      </c>
      <c r="P25" s="86">
        <v>0</v>
      </c>
      <c r="Q25" s="149">
        <v>0</v>
      </c>
      <c r="R25" s="149">
        <v>1</v>
      </c>
      <c r="S25" s="92">
        <v>0</v>
      </c>
      <c r="T25" s="171">
        <v>1.7424913866135202E-2</v>
      </c>
      <c r="U25" s="89">
        <v>1.1020684498972064</v>
      </c>
      <c r="V25" s="89">
        <v>0.37785203996475647</v>
      </c>
      <c r="W25" s="89">
        <v>0.47720963716015935</v>
      </c>
      <c r="X25" s="149">
        <v>4.3339770501575536</v>
      </c>
      <c r="Y25" s="149">
        <v>3.1616717824919864</v>
      </c>
      <c r="Z25" s="99">
        <v>0</v>
      </c>
    </row>
    <row r="26" spans="2:26" x14ac:dyDescent="0.25">
      <c r="B26" s="90">
        <v>6.8035058975219727</v>
      </c>
      <c r="C26" s="86">
        <v>3.6823004484176636E-4</v>
      </c>
      <c r="D26" s="84">
        <v>4.2766379192471504E-3</v>
      </c>
      <c r="E26" s="129">
        <v>33.516666412353516</v>
      </c>
      <c r="F26" s="85">
        <v>15.841985297587838</v>
      </c>
      <c r="G26" s="131">
        <v>9.2348080734165824E-3</v>
      </c>
      <c r="H26" s="149">
        <v>1.3957309467123165</v>
      </c>
      <c r="I26" s="149">
        <v>1.1696160248987928</v>
      </c>
      <c r="J26" s="149">
        <v>0.19055048364315616</v>
      </c>
      <c r="K26" s="89">
        <v>0.13652379356637695</v>
      </c>
      <c r="L26" s="97">
        <v>0.97889484324146636</v>
      </c>
      <c r="M26" s="172">
        <v>0.97719641578622929</v>
      </c>
      <c r="N26" s="91">
        <v>0</v>
      </c>
      <c r="O26" s="86">
        <v>0</v>
      </c>
      <c r="P26" s="86">
        <v>0</v>
      </c>
      <c r="Q26" s="149">
        <v>0</v>
      </c>
      <c r="R26" s="149">
        <v>1</v>
      </c>
      <c r="S26" s="92">
        <v>0</v>
      </c>
      <c r="T26" s="171">
        <v>2.0260422723624837E-2</v>
      </c>
      <c r="U26" s="89">
        <v>1.2814050523762923</v>
      </c>
      <c r="V26" s="89">
        <v>0.43933887510044312</v>
      </c>
      <c r="W26" s="89">
        <v>0.55486466394779921</v>
      </c>
      <c r="X26" s="149">
        <v>5.0392333520415988</v>
      </c>
      <c r="Y26" s="149">
        <v>3.6761620355057572</v>
      </c>
      <c r="Z26" s="99">
        <v>0</v>
      </c>
    </row>
    <row r="27" spans="2:26" x14ac:dyDescent="0.25">
      <c r="B27" s="90">
        <v>7.9216465950012207</v>
      </c>
      <c r="C27" s="86">
        <v>3.7469062954187393E-4</v>
      </c>
      <c r="D27" s="84">
        <v>4.6513285487890244E-3</v>
      </c>
      <c r="E27" s="129">
        <v>34.133335113525391</v>
      </c>
      <c r="F27" s="85">
        <v>13.612939089330903</v>
      </c>
      <c r="G27" s="131">
        <v>1.0751509437358669E-2</v>
      </c>
      <c r="H27" s="149">
        <v>1.3947369820453466</v>
      </c>
      <c r="I27" s="149">
        <v>1.1696153756404291</v>
      </c>
      <c r="J27" s="149">
        <v>0.18939402408531045</v>
      </c>
      <c r="K27" s="89">
        <v>0.13579192817241348</v>
      </c>
      <c r="L27" s="97">
        <v>0.97364726520848854</v>
      </c>
      <c r="M27" s="172">
        <v>0.9696616093816266</v>
      </c>
      <c r="N27" s="91">
        <v>0</v>
      </c>
      <c r="O27" s="86">
        <v>0</v>
      </c>
      <c r="P27" s="86">
        <v>0</v>
      </c>
      <c r="Q27" s="149">
        <v>0</v>
      </c>
      <c r="R27" s="149">
        <v>1</v>
      </c>
      <c r="S27" s="92">
        <v>0</v>
      </c>
      <c r="T27" s="171">
        <v>2.3577958940706256E-2</v>
      </c>
      <c r="U27" s="89">
        <v>1.4912282988109493</v>
      </c>
      <c r="V27" s="89">
        <v>0.51127827387803981</v>
      </c>
      <c r="W27" s="89">
        <v>0.64572079480626698</v>
      </c>
      <c r="X27" s="149">
        <v>5.8643809503801378</v>
      </c>
      <c r="Y27" s="149">
        <v>4.2781139719986259</v>
      </c>
      <c r="Z27" s="99">
        <v>0</v>
      </c>
    </row>
    <row r="28" spans="2:26" x14ac:dyDescent="0.25">
      <c r="B28" s="90">
        <v>9.215052604675293</v>
      </c>
      <c r="C28" s="86">
        <v>3.8761086761951447E-4</v>
      </c>
      <c r="D28" s="84">
        <v>5.0389394164085388E-3</v>
      </c>
      <c r="E28" s="129">
        <v>34.733333587646484</v>
      </c>
      <c r="F28" s="85">
        <v>11.71336469244037</v>
      </c>
      <c r="G28" s="131">
        <v>1.2505591032395484E-2</v>
      </c>
      <c r="H28" s="149">
        <v>1.3937493207495066</v>
      </c>
      <c r="I28" s="149">
        <v>1.1696146246126662</v>
      </c>
      <c r="J28" s="149">
        <v>0.18824993926317626</v>
      </c>
      <c r="K28" s="89">
        <v>0.13506728682166635</v>
      </c>
      <c r="L28" s="97">
        <v>0.96845148458361885</v>
      </c>
      <c r="M28" s="172">
        <v>0.96223002255710799</v>
      </c>
      <c r="N28" s="91">
        <v>0</v>
      </c>
      <c r="O28" s="86">
        <v>0</v>
      </c>
      <c r="P28" s="86">
        <v>0</v>
      </c>
      <c r="Q28" s="149">
        <v>0</v>
      </c>
      <c r="R28" s="149">
        <v>1</v>
      </c>
      <c r="S28" s="92">
        <v>0</v>
      </c>
      <c r="T28" s="171">
        <v>2.7401632864528278E-2</v>
      </c>
      <c r="U28" s="89">
        <v>1.7330630893018564</v>
      </c>
      <c r="V28" s="89">
        <v>0.59419305918920795</v>
      </c>
      <c r="W28" s="89">
        <v>0.75043833084827349</v>
      </c>
      <c r="X28" s="149">
        <v>6.8154166433219068</v>
      </c>
      <c r="Y28" s="149">
        <v>4.9719023053741784</v>
      </c>
      <c r="Z28" s="99">
        <v>0</v>
      </c>
    </row>
    <row r="29" spans="2:26" x14ac:dyDescent="0.25">
      <c r="B29" s="90">
        <v>10.712407112121582</v>
      </c>
      <c r="C29" s="86">
        <v>3.811507485806942E-4</v>
      </c>
      <c r="D29" s="84">
        <v>5.420090164989233E-3</v>
      </c>
      <c r="E29" s="129">
        <v>35.349998474121094</v>
      </c>
      <c r="F29" s="85">
        <v>10.091774481473092</v>
      </c>
      <c r="G29" s="131">
        <v>1.4535782082073947E-2</v>
      </c>
      <c r="H29" s="149">
        <v>1.3927664348738327</v>
      </c>
      <c r="I29" s="149">
        <v>1.1696137551603405</v>
      </c>
      <c r="J29" s="149">
        <v>0.18711632573224454</v>
      </c>
      <c r="K29" s="89">
        <v>0.1343486754469316</v>
      </c>
      <c r="L29" s="97">
        <v>0.96329893973669811</v>
      </c>
      <c r="M29" s="172">
        <v>0.95488817530230174</v>
      </c>
      <c r="N29" s="91">
        <v>0</v>
      </c>
      <c r="O29" s="86">
        <v>0</v>
      </c>
      <c r="P29" s="86">
        <v>1.2435860145229849E-2</v>
      </c>
      <c r="Q29" s="149">
        <v>0</v>
      </c>
      <c r="R29" s="149">
        <v>1</v>
      </c>
      <c r="S29" s="92">
        <v>0</v>
      </c>
      <c r="T29" s="171">
        <v>3.1804646397897714E-2</v>
      </c>
      <c r="U29" s="89">
        <v>2.0115392032657491</v>
      </c>
      <c r="V29" s="89">
        <v>0.68967058397682823</v>
      </c>
      <c r="W29" s="89">
        <v>0.87102202536822415</v>
      </c>
      <c r="X29" s="149">
        <v>7.9105474285731701</v>
      </c>
      <c r="Y29" s="149">
        <v>5.7708091896968208</v>
      </c>
      <c r="Z29" s="99">
        <v>0</v>
      </c>
    </row>
    <row r="30" spans="2:26" x14ac:dyDescent="0.25">
      <c r="B30" s="90">
        <v>12.463275909423828</v>
      </c>
      <c r="C30" s="86">
        <v>4.3283123522996902E-4</v>
      </c>
      <c r="D30" s="84">
        <v>5.852921400219202E-3</v>
      </c>
      <c r="E30" s="129">
        <v>35.950000000000003</v>
      </c>
      <c r="F30" s="85">
        <v>8.6944010911839857</v>
      </c>
      <c r="G30" s="131">
        <v>1.6909048124224977E-2</v>
      </c>
      <c r="H30" s="149">
        <v>1.391779376021663</v>
      </c>
      <c r="I30" s="149">
        <v>1.1696127385026038</v>
      </c>
      <c r="J30" s="149">
        <v>0.18598351698352547</v>
      </c>
      <c r="K30" s="89">
        <v>0.13363002799707432</v>
      </c>
      <c r="L30" s="97">
        <v>0.95814613622606393</v>
      </c>
      <c r="M30" s="172">
        <v>0.94756284496383247</v>
      </c>
      <c r="N30" s="91">
        <v>5.6357739477541635E-5</v>
      </c>
      <c r="O30" s="86">
        <v>5.6357739477541635E-5</v>
      </c>
      <c r="P30" s="86">
        <v>3.2905128449695641E-2</v>
      </c>
      <c r="Q30" s="149">
        <v>1.16217421346756E-3</v>
      </c>
      <c r="R30" s="149">
        <v>0.99883782578653246</v>
      </c>
      <c r="S30" s="92">
        <v>1.2115524747044424E-4</v>
      </c>
      <c r="T30" s="171">
        <v>3.6916322992740024E-2</v>
      </c>
      <c r="U30" s="89">
        <v>2.3348359233833769</v>
      </c>
      <c r="V30" s="89">
        <v>0.80051517373144354</v>
      </c>
      <c r="W30" s="89">
        <v>1.011013611659251</v>
      </c>
      <c r="X30" s="149">
        <v>9.1819390245413697</v>
      </c>
      <c r="Y30" s="149">
        <v>6.698299780198214</v>
      </c>
      <c r="Z30" s="99">
        <v>9.3247892601720211E-3</v>
      </c>
    </row>
    <row r="31" spans="2:26" x14ac:dyDescent="0.25">
      <c r="B31" s="90">
        <v>14.490245819091797</v>
      </c>
      <c r="C31" s="86">
        <v>4.6513276174664497E-4</v>
      </c>
      <c r="D31" s="84">
        <v>6.318054161965847E-3</v>
      </c>
      <c r="E31" s="129">
        <v>36.566665649414063</v>
      </c>
      <c r="F31" s="85">
        <v>7.5023256344578666</v>
      </c>
      <c r="G31" s="131">
        <v>1.9655684804066448E-2</v>
      </c>
      <c r="H31" s="149">
        <v>1.3907973407691026</v>
      </c>
      <c r="I31" s="149">
        <v>1.1696115615241884</v>
      </c>
      <c r="J31" s="149">
        <v>0.18486251530826889</v>
      </c>
      <c r="K31" s="89">
        <v>0.13291836983671612</v>
      </c>
      <c r="L31" s="97">
        <v>0.95304344690629594</v>
      </c>
      <c r="M31" s="172">
        <v>0.94032692866601097</v>
      </c>
      <c r="N31" s="91">
        <v>9.2583185390182621E-5</v>
      </c>
      <c r="O31" s="86">
        <v>1.4894092486772426E-4</v>
      </c>
      <c r="P31" s="86">
        <v>6.1477304330103087E-2</v>
      </c>
      <c r="Q31" s="149">
        <v>3.0713670174840188E-3</v>
      </c>
      <c r="R31" s="149">
        <v>0.99692863298251599</v>
      </c>
      <c r="S31" s="92">
        <v>3.2018627393699556E-4</v>
      </c>
      <c r="T31" s="171">
        <v>4.2782109781585462E-2</v>
      </c>
      <c r="U31" s="89">
        <v>2.705827631203177</v>
      </c>
      <c r="V31" s="89">
        <v>0.92771233069823211</v>
      </c>
      <c r="W31" s="89">
        <v>1.1716577334419114</v>
      </c>
      <c r="X31" s="149">
        <v>10.640895178888897</v>
      </c>
      <c r="Y31" s="149">
        <v>7.7626202534517379</v>
      </c>
      <c r="Z31" s="99">
        <v>2.1196100161650137E-2</v>
      </c>
    </row>
    <row r="32" spans="2:26" x14ac:dyDescent="0.25">
      <c r="B32" s="90">
        <v>16.910732269287109</v>
      </c>
      <c r="C32" s="86">
        <v>5.1035452634096146E-4</v>
      </c>
      <c r="D32" s="84">
        <v>6.8284086883068085E-3</v>
      </c>
      <c r="E32" s="129">
        <v>37.5</v>
      </c>
      <c r="F32" s="85">
        <v>6.4559921609949047</v>
      </c>
      <c r="G32" s="131">
        <v>2.2934319791405696E-2</v>
      </c>
      <c r="H32" s="149">
        <v>1.3897934070169129</v>
      </c>
      <c r="I32" s="149">
        <v>1.1696101560466954</v>
      </c>
      <c r="J32" s="149">
        <v>0.18372323759467496</v>
      </c>
      <c r="K32" s="89">
        <v>0.1321946389060969</v>
      </c>
      <c r="L32" s="97">
        <v>0.94785419412206928</v>
      </c>
      <c r="M32" s="172">
        <v>0.93296668803156668</v>
      </c>
      <c r="N32" s="91">
        <v>1.3173115857960382E-4</v>
      </c>
      <c r="O32" s="86">
        <v>2.8067208344732808E-4</v>
      </c>
      <c r="P32" s="86">
        <v>7.7908218772861818E-2</v>
      </c>
      <c r="Q32" s="149">
        <v>5.7878449498969956E-3</v>
      </c>
      <c r="R32" s="149">
        <v>0.99421215505010296</v>
      </c>
      <c r="S32" s="92">
        <v>6.0337579263016828E-4</v>
      </c>
      <c r="T32" s="171">
        <v>4.9715878041140103E-2</v>
      </c>
      <c r="U32" s="89">
        <v>3.1443656519049514</v>
      </c>
      <c r="V32" s="89">
        <v>1.078068223510269</v>
      </c>
      <c r="W32" s="89">
        <v>1.3615502666684527</v>
      </c>
      <c r="X32" s="149">
        <v>12.365482900749809</v>
      </c>
      <c r="Y32" s="149">
        <v>9.0207211325142058</v>
      </c>
      <c r="Z32" s="99">
        <v>3.4225868269517512E-2</v>
      </c>
    </row>
    <row r="33" spans="2:26" x14ac:dyDescent="0.25">
      <c r="B33" s="90">
        <v>19.654932022094727</v>
      </c>
      <c r="C33" s="86">
        <v>4.9743335694074631E-4</v>
      </c>
      <c r="D33" s="84">
        <v>7.3258420452475548E-3</v>
      </c>
      <c r="E33" s="129">
        <v>38.333332061767578</v>
      </c>
      <c r="F33" s="85">
        <v>5.5827155302044869</v>
      </c>
      <c r="G33" s="131">
        <v>2.6649811568525538E-2</v>
      </c>
      <c r="H33" s="149">
        <v>1.3888149665506559</v>
      </c>
      <c r="I33" s="149">
        <v>1.1696085626019972</v>
      </c>
      <c r="J33" s="149">
        <v>0.18261940666143583</v>
      </c>
      <c r="K33" s="89">
        <v>0.13149297138912633</v>
      </c>
      <c r="L33" s="97">
        <v>0.94282313912359694</v>
      </c>
      <c r="M33" s="172">
        <v>0.92585680969692929</v>
      </c>
      <c r="N33" s="91">
        <v>1.3059024187291046E-4</v>
      </c>
      <c r="O33" s="86">
        <v>4.1126232532023854E-4</v>
      </c>
      <c r="P33" s="86">
        <v>9.8222204717863346E-2</v>
      </c>
      <c r="Q33" s="149">
        <v>8.4807956083538943E-3</v>
      </c>
      <c r="R33" s="149">
        <v>0.99151920439164609</v>
      </c>
      <c r="S33" s="92">
        <v>8.8411262164444289E-4</v>
      </c>
      <c r="T33" s="171">
        <v>5.7492687416015043E-2</v>
      </c>
      <c r="U33" s="89">
        <v>3.6362232483761248</v>
      </c>
      <c r="V33" s="89">
        <v>1.2467051137289571</v>
      </c>
      <c r="W33" s="89">
        <v>1.5745308534626483</v>
      </c>
      <c r="X33" s="149">
        <v>14.299754347546557</v>
      </c>
      <c r="Y33" s="149">
        <v>10.431788007636424</v>
      </c>
      <c r="Z33" s="99">
        <v>4.3148435206086522E-2</v>
      </c>
    </row>
    <row r="34" spans="2:26" x14ac:dyDescent="0.25">
      <c r="B34" s="90">
        <v>22.84562873840332</v>
      </c>
      <c r="C34" s="86">
        <v>5.4911617189645767E-4</v>
      </c>
      <c r="D34" s="84">
        <v>7.8749582171440125E-3</v>
      </c>
      <c r="E34" s="129">
        <v>39.099998474121094</v>
      </c>
      <c r="F34" s="85">
        <v>4.8309746360404304</v>
      </c>
      <c r="G34" s="131">
        <v>3.0967666248807764E-2</v>
      </c>
      <c r="H34" s="149">
        <v>1.3878371243387724</v>
      </c>
      <c r="I34" s="149">
        <v>1.1696067098945446</v>
      </c>
      <c r="J34" s="149">
        <v>0.18152338588719841</v>
      </c>
      <c r="K34" s="89">
        <v>0.13079588570141779</v>
      </c>
      <c r="L34" s="97">
        <v>0.93782493648675358</v>
      </c>
      <c r="M34" s="172">
        <v>0.91879869909056411</v>
      </c>
      <c r="N34" s="91">
        <v>1.8486865636391236E-4</v>
      </c>
      <c r="O34" s="86">
        <v>5.9613098168415091E-4</v>
      </c>
      <c r="P34" s="86">
        <v>0.11620712268532132</v>
      </c>
      <c r="Q34" s="149">
        <v>1.2293041935056748E-2</v>
      </c>
      <c r="R34" s="149">
        <v>0.98770695806494324</v>
      </c>
      <c r="S34" s="92">
        <v>1.281534661969956E-3</v>
      </c>
      <c r="T34" s="171">
        <v>6.6439040378330219E-2</v>
      </c>
      <c r="U34" s="89">
        <v>4.2020506273322749</v>
      </c>
      <c r="V34" s="89">
        <v>1.4407030722282084</v>
      </c>
      <c r="W34" s="89">
        <v>1.8195412956290435</v>
      </c>
      <c r="X34" s="149">
        <v>16.524918197374117</v>
      </c>
      <c r="Y34" s="149">
        <v>12.055063275133575</v>
      </c>
      <c r="Z34" s="99">
        <v>5.3809164439375841E-2</v>
      </c>
    </row>
    <row r="35" spans="2:26" x14ac:dyDescent="0.25">
      <c r="B35" s="90">
        <v>26.590476989746094</v>
      </c>
      <c r="C35" s="86">
        <v>5.7495571672916412E-4</v>
      </c>
      <c r="D35" s="84">
        <v>8.4499139338731766E-3</v>
      </c>
      <c r="E35" s="129">
        <v>39.866664886474609</v>
      </c>
      <c r="F35" s="85">
        <v>4.1774360522457492</v>
      </c>
      <c r="G35" s="131">
        <v>3.603246195977116E-2</v>
      </c>
      <c r="H35" s="149">
        <v>1.386852009225108</v>
      </c>
      <c r="I35" s="149">
        <v>1.1696045354135951</v>
      </c>
      <c r="J35" s="149">
        <v>0.1804267385605722</v>
      </c>
      <c r="K35" s="89">
        <v>0.13009804749202053</v>
      </c>
      <c r="L35" s="97">
        <v>0.93282133816333235</v>
      </c>
      <c r="M35" s="172">
        <v>0.91173122956393304</v>
      </c>
      <c r="N35" s="91">
        <v>2.104999750787151E-4</v>
      </c>
      <c r="O35" s="86">
        <v>8.06630956762866E-4</v>
      </c>
      <c r="P35" s="86">
        <v>0.14611497243174398</v>
      </c>
      <c r="Q35" s="149">
        <v>1.6633841357459662E-2</v>
      </c>
      <c r="R35" s="149">
        <v>0.98336615864254029</v>
      </c>
      <c r="S35" s="92">
        <v>1.7340577193105898E-3</v>
      </c>
      <c r="T35" s="171">
        <v>7.6833089698172971E-2</v>
      </c>
      <c r="U35" s="89">
        <v>4.8594400359730017</v>
      </c>
      <c r="V35" s="89">
        <v>1.666093726619315</v>
      </c>
      <c r="W35" s="89">
        <v>2.1041992596598931</v>
      </c>
      <c r="X35" s="149">
        <v>19.110157444837647</v>
      </c>
      <c r="Y35" s="149">
        <v>13.94101649664386</v>
      </c>
      <c r="Z35" s="99">
        <v>6.255563359722377E-2</v>
      </c>
    </row>
    <row r="36" spans="2:26" x14ac:dyDescent="0.25">
      <c r="B36" s="90">
        <v>30.926126480102539</v>
      </c>
      <c r="C36" s="86">
        <v>6.2663666903972626E-4</v>
      </c>
      <c r="D36" s="84">
        <v>9.0765506029129028E-3</v>
      </c>
      <c r="E36" s="129">
        <v>40.616664886474609</v>
      </c>
      <c r="F36" s="85">
        <v>3.6162415002844286</v>
      </c>
      <c r="G36" s="131">
        <v>4.189229333940403E-2</v>
      </c>
      <c r="H36" s="149">
        <v>1.3858723618128828</v>
      </c>
      <c r="I36" s="149">
        <v>1.1696020178780422</v>
      </c>
      <c r="J36" s="149">
        <v>0.17934438465710817</v>
      </c>
      <c r="K36" s="89">
        <v>0.12940902033900495</v>
      </c>
      <c r="L36" s="97">
        <v>0.92788091635610814</v>
      </c>
      <c r="M36" s="172">
        <v>0.90475241849639554</v>
      </c>
      <c r="N36" s="91">
        <v>2.6693115110551502E-4</v>
      </c>
      <c r="O36" s="86">
        <v>1.073562107868381E-3</v>
      </c>
      <c r="P36" s="86">
        <v>8.0083195150531833E-2</v>
      </c>
      <c r="Q36" s="149">
        <v>2.2138329356125121E-2</v>
      </c>
      <c r="R36" s="149">
        <v>0.97786167064387486</v>
      </c>
      <c r="S36" s="92">
        <v>2.3078938946001727E-3</v>
      </c>
      <c r="T36" s="171">
        <v>8.8756605134179864E-2</v>
      </c>
      <c r="U36" s="89">
        <v>5.613563142396143</v>
      </c>
      <c r="V36" s="89">
        <v>1.9246502202501061</v>
      </c>
      <c r="W36" s="89">
        <v>2.4307441435315309</v>
      </c>
      <c r="X36" s="149">
        <v>22.075810110546627</v>
      </c>
      <c r="Y36" s="149">
        <v>16.104484424906968</v>
      </c>
      <c r="Z36" s="99">
        <v>7.1584552854909347E-2</v>
      </c>
    </row>
    <row r="37" spans="2:26" x14ac:dyDescent="0.25">
      <c r="B37" s="90">
        <v>41.468276977539063</v>
      </c>
      <c r="C37" s="86">
        <v>3.7785526365041733E-4</v>
      </c>
      <c r="D37" s="84">
        <v>9.4544058665633202E-3</v>
      </c>
      <c r="E37" s="129">
        <v>6.5833334922790527</v>
      </c>
      <c r="F37" s="85">
        <v>2.7334715410027752</v>
      </c>
      <c r="G37" s="131">
        <v>5.6122595157509676E-2</v>
      </c>
      <c r="H37" s="149">
        <v>1.3840952793100885</v>
      </c>
      <c r="I37" s="149">
        <v>1.1695958964699527</v>
      </c>
      <c r="J37" s="149">
        <v>0.17738662580204254</v>
      </c>
      <c r="K37" s="89">
        <v>0.12816070429086507</v>
      </c>
      <c r="L37" s="97">
        <v>0.91893031433767258</v>
      </c>
      <c r="M37" s="172">
        <v>0.89135217466937544</v>
      </c>
      <c r="N37" s="91">
        <v>0</v>
      </c>
      <c r="O37" s="86">
        <v>1.073562107868381E-3</v>
      </c>
      <c r="P37" s="86">
        <v>9.3290367387385262E-2</v>
      </c>
      <c r="Q37" s="149">
        <v>2.2138329356125121E-2</v>
      </c>
      <c r="R37" s="149">
        <v>0.97786167064387486</v>
      </c>
      <c r="S37" s="92">
        <v>2.3078938946001727E-3</v>
      </c>
      <c r="T37" s="171">
        <v>0.11742039896739989</v>
      </c>
      <c r="U37" s="89">
        <v>7.4264537587074848</v>
      </c>
      <c r="V37" s="89">
        <v>2.5462127172711373</v>
      </c>
      <c r="W37" s="89">
        <v>3.2157488075355558</v>
      </c>
      <c r="X37" s="149">
        <v>29.20515523087213</v>
      </c>
      <c r="Y37" s="149">
        <v>21.305400127439508</v>
      </c>
      <c r="Z37" s="99">
        <v>5.3386180882596487E-2</v>
      </c>
    </row>
    <row r="38" spans="2:26" x14ac:dyDescent="0.25">
      <c r="B38" s="90">
        <v>48.417343139648438</v>
      </c>
      <c r="C38" s="86">
        <v>6.5550766885280609E-4</v>
      </c>
      <c r="D38" s="84">
        <v>1.0109913535416126E-2</v>
      </c>
      <c r="E38" s="129">
        <v>8.1333332061767578</v>
      </c>
      <c r="F38" s="85">
        <v>2.3573695675432886</v>
      </c>
      <c r="G38" s="131">
        <v>6.5488929972216392E-2</v>
      </c>
      <c r="H38" s="149">
        <v>1.3830931422013604</v>
      </c>
      <c r="I38" s="149">
        <v>1.1695918614268541</v>
      </c>
      <c r="J38" s="149">
        <v>0.17629332056390759</v>
      </c>
      <c r="K38" s="89">
        <v>0.12746308631341732</v>
      </c>
      <c r="L38" s="97">
        <v>0.91392829510837159</v>
      </c>
      <c r="M38" s="172">
        <v>0.8843547331525855</v>
      </c>
      <c r="N38" s="91">
        <v>2.9216262460722564E-4</v>
      </c>
      <c r="O38" s="86">
        <v>1.3657247324756067E-3</v>
      </c>
      <c r="P38" s="86">
        <v>0.12209986988755393</v>
      </c>
      <c r="Q38" s="149">
        <v>2.8163125091462012E-2</v>
      </c>
      <c r="R38" s="149">
        <v>0.97183687490853798</v>
      </c>
      <c r="S38" s="92">
        <v>2.9359715182601586E-3</v>
      </c>
      <c r="T38" s="171">
        <v>0.13615400967658642</v>
      </c>
      <c r="U38" s="89">
        <v>8.6112929764998452</v>
      </c>
      <c r="V38" s="89">
        <v>2.9524433062285182</v>
      </c>
      <c r="W38" s="89">
        <v>3.7287992385396898</v>
      </c>
      <c r="X38" s="149">
        <v>33.864635300842089</v>
      </c>
      <c r="Y38" s="149">
        <v>24.704529030942183</v>
      </c>
      <c r="Z38" s="99">
        <v>5.8167431885372357E-2</v>
      </c>
    </row>
    <row r="39" spans="2:26" x14ac:dyDescent="0.25">
      <c r="B39" s="90">
        <v>56.124248504638672</v>
      </c>
      <c r="C39" s="86">
        <v>7.7940616756677628E-4</v>
      </c>
      <c r="D39" s="84">
        <v>1.0889319702982903E-2</v>
      </c>
      <c r="E39" s="129">
        <v>9.6833333969116211</v>
      </c>
      <c r="F39" s="85">
        <v>2.0464508488322033</v>
      </c>
      <c r="G39" s="131">
        <v>7.5863880045881765E-2</v>
      </c>
      <c r="H39" s="149">
        <v>1.3821353698004231</v>
      </c>
      <c r="I39" s="149">
        <v>1.1695873863361772</v>
      </c>
      <c r="J39" s="149">
        <v>0.17525854251365086</v>
      </c>
      <c r="K39" s="89">
        <v>0.12680273317870286</v>
      </c>
      <c r="L39" s="97">
        <v>0.90919347005404105</v>
      </c>
      <c r="M39" s="172">
        <v>0.87773452068386237</v>
      </c>
      <c r="N39" s="91">
        <v>4.3551183381579373E-4</v>
      </c>
      <c r="O39" s="86">
        <v>1.8012365662914004E-3</v>
      </c>
      <c r="P39" s="86">
        <v>0.28486023681248118</v>
      </c>
      <c r="Q39" s="149">
        <v>3.7143978965531607E-2</v>
      </c>
      <c r="R39" s="149">
        <v>0.96285602103446843</v>
      </c>
      <c r="S39" s="92">
        <v>3.8722146055700382E-3</v>
      </c>
      <c r="T39" s="171">
        <v>0.15683998425553999</v>
      </c>
      <c r="U39" s="89">
        <v>9.919612783069816</v>
      </c>
      <c r="V39" s="89">
        <v>3.4010100970525081</v>
      </c>
      <c r="W39" s="89">
        <v>4.2953183329216582</v>
      </c>
      <c r="X39" s="149">
        <v>39.009713191847588</v>
      </c>
      <c r="Y39" s="149">
        <v>28.457905525200292</v>
      </c>
      <c r="Z39" s="99">
        <v>6.6181694998484752E-2</v>
      </c>
    </row>
    <row r="40" spans="2:26" x14ac:dyDescent="0.25">
      <c r="B40" s="90">
        <v>65.535896301269531</v>
      </c>
      <c r="C40" s="86">
        <v>9.3111675232648849E-4</v>
      </c>
      <c r="D40" s="84">
        <v>1.1820436455309391E-2</v>
      </c>
      <c r="E40" s="129">
        <v>11.25</v>
      </c>
      <c r="F40" s="85">
        <v>1.7633863635482014</v>
      </c>
      <c r="G40" s="131">
        <v>8.8515454505780869E-2</v>
      </c>
      <c r="H40" s="149">
        <v>1.3811349553971983</v>
      </c>
      <c r="I40" s="149">
        <v>1.1695819213676502</v>
      </c>
      <c r="J40" s="149">
        <v>0.17419012680152801</v>
      </c>
      <c r="K40" s="89">
        <v>0.12612100368673454</v>
      </c>
      <c r="L40" s="97">
        <v>0.90430537350514939</v>
      </c>
      <c r="M40" s="172">
        <v>0.87083952095127048</v>
      </c>
      <c r="N40" s="91">
        <v>5.7604340167083379E-4</v>
      </c>
      <c r="O40" s="86">
        <v>2.3772799679622342E-3</v>
      </c>
      <c r="P40" s="86">
        <v>0.31105334753798303</v>
      </c>
      <c r="Q40" s="149">
        <v>4.9022787332690436E-2</v>
      </c>
      <c r="R40" s="149">
        <v>0.95097721266730961</v>
      </c>
      <c r="S40" s="92">
        <v>5.1105659221794943E-3</v>
      </c>
      <c r="T40" s="171">
        <v>0.18201644605255324</v>
      </c>
      <c r="U40" s="89">
        <v>11.511941126250582</v>
      </c>
      <c r="V40" s="89">
        <v>3.9469512432859135</v>
      </c>
      <c r="W40" s="89">
        <v>4.9848167311019234</v>
      </c>
      <c r="X40" s="149">
        <v>45.271678586378684</v>
      </c>
      <c r="Y40" s="149">
        <v>33.026060608095939</v>
      </c>
      <c r="Z40" s="99">
        <v>7.4802955478524197E-2</v>
      </c>
    </row>
    <row r="41" spans="2:26" x14ac:dyDescent="0.25">
      <c r="B41" s="90">
        <v>80.682708740234375</v>
      </c>
      <c r="C41" s="86">
        <v>1.0348781943321228E-3</v>
      </c>
      <c r="D41" s="84">
        <v>1.2855314649641514E-2</v>
      </c>
      <c r="E41" s="129">
        <v>12.8</v>
      </c>
      <c r="F41" s="85">
        <v>1.4430919725428524</v>
      </c>
      <c r="G41" s="131">
        <v>0.10883441131590142</v>
      </c>
      <c r="H41" s="149">
        <v>1.3798283481714309</v>
      </c>
      <c r="I41" s="149">
        <v>1.1695731262051308</v>
      </c>
      <c r="J41" s="149">
        <v>0.17281203760998484</v>
      </c>
      <c r="K41" s="89">
        <v>0.12524169244601904</v>
      </c>
      <c r="L41" s="97">
        <v>0.89800058796809812</v>
      </c>
      <c r="M41" s="172">
        <v>0.86167691133029212</v>
      </c>
      <c r="N41" s="91">
        <v>5.768890977740776E-4</v>
      </c>
      <c r="O41" s="86">
        <v>2.9541690657363118E-3</v>
      </c>
      <c r="P41" s="86">
        <v>0.31329260110885743</v>
      </c>
      <c r="Q41" s="149">
        <v>6.0919035118334311E-2</v>
      </c>
      <c r="R41" s="149">
        <v>0.9390809648816657</v>
      </c>
      <c r="S41" s="92">
        <v>6.3507352769434809E-3</v>
      </c>
      <c r="T41" s="171">
        <v>0.22241501236058481</v>
      </c>
      <c r="U41" s="89">
        <v>14.067017477915597</v>
      </c>
      <c r="V41" s="89">
        <v>4.8229774209996332</v>
      </c>
      <c r="W41" s="89">
        <v>6.0911972456773054</v>
      </c>
      <c r="X41" s="149">
        <v>55.319731654724258</v>
      </c>
      <c r="Y41" s="149">
        <v>40.356197682544746</v>
      </c>
      <c r="Z41" s="99">
        <v>7.5504449552467198E-2</v>
      </c>
    </row>
    <row r="42" spans="2:26" x14ac:dyDescent="0.25">
      <c r="B42" s="90">
        <v>92.960792541503906</v>
      </c>
      <c r="C42" s="86">
        <v>7.4657797813415527E-4</v>
      </c>
      <c r="D42" s="84">
        <v>1.3601892627775669E-2</v>
      </c>
      <c r="E42" s="129">
        <v>14.366666793823242</v>
      </c>
      <c r="F42" s="85">
        <v>1.2582022872326633</v>
      </c>
      <c r="G42" s="131">
        <v>0.12526707694423209</v>
      </c>
      <c r="H42" s="149">
        <v>1.3789097942953137</v>
      </c>
      <c r="I42" s="149">
        <v>1.169565996806424</v>
      </c>
      <c r="J42" s="149">
        <v>0.17185335482117675</v>
      </c>
      <c r="K42" s="89">
        <v>0.12462987465325948</v>
      </c>
      <c r="L42" s="97">
        <v>0.8936137681567623</v>
      </c>
      <c r="M42" s="172">
        <v>0.85548999035172146</v>
      </c>
      <c r="N42" s="91">
        <v>4.2797286387423472E-4</v>
      </c>
      <c r="O42" s="86">
        <v>3.3821419296105465E-3</v>
      </c>
      <c r="P42" s="86">
        <v>0.3246628244606321</v>
      </c>
      <c r="Q42" s="149">
        <v>6.9744425048260464E-2</v>
      </c>
      <c r="R42" s="149">
        <v>0.93025557495173949</v>
      </c>
      <c r="S42" s="92">
        <v>7.2707714372649956E-3</v>
      </c>
      <c r="T42" s="171">
        <v>0.25509834322151986</v>
      </c>
      <c r="U42" s="89">
        <v>16.134130581377793</v>
      </c>
      <c r="V42" s="89">
        <v>5.5317019136152439</v>
      </c>
      <c r="W42" s="89">
        <v>6.9862834757242824</v>
      </c>
      <c r="X42" s="149">
        <v>63.448828129013791</v>
      </c>
      <c r="Y42" s="149">
        <v>46.286440192477286</v>
      </c>
      <c r="Z42" s="99">
        <v>7.5025635153790127E-2</v>
      </c>
    </row>
    <row r="43" spans="2:26" x14ac:dyDescent="0.25">
      <c r="B43" s="90">
        <v>108.40011596679688</v>
      </c>
      <c r="C43" s="86">
        <v>9.6797384321689606E-4</v>
      </c>
      <c r="D43" s="84">
        <v>1.4569866470992565E-2</v>
      </c>
      <c r="E43" s="129">
        <v>15.783333778381348</v>
      </c>
      <c r="F43" s="85">
        <v>1.083789236952724</v>
      </c>
      <c r="G43" s="131">
        <v>0.14588256228485508</v>
      </c>
      <c r="H43" s="149">
        <v>1.3779200668178759</v>
      </c>
      <c r="I43" s="149">
        <v>1.1695570317935415</v>
      </c>
      <c r="J43" s="149">
        <v>0.17083320933585003</v>
      </c>
      <c r="K43" s="89">
        <v>0.12397904163654914</v>
      </c>
      <c r="L43" s="97">
        <v>0.88894720369040581</v>
      </c>
      <c r="M43" s="172">
        <v>0.84882926352439636</v>
      </c>
      <c r="N43" s="91">
        <v>6.2894244231070928E-4</v>
      </c>
      <c r="O43" s="86">
        <v>4.0110843719212558E-3</v>
      </c>
      <c r="P43" s="86">
        <v>0.38023223649319604</v>
      </c>
      <c r="Q43" s="149">
        <v>8.2714084494947326E-2</v>
      </c>
      <c r="R43" s="149">
        <v>0.91728591550505267</v>
      </c>
      <c r="S43" s="92">
        <v>8.6228426514268919E-3</v>
      </c>
      <c r="T43" s="171">
        <v>0.2961510485313853</v>
      </c>
      <c r="U43" s="89">
        <v>18.730579071884161</v>
      </c>
      <c r="V43" s="89">
        <v>6.4219128246459984</v>
      </c>
      <c r="W43" s="89">
        <v>8.1105786519224203</v>
      </c>
      <c r="X43" s="149">
        <v>73.659580619769173</v>
      </c>
      <c r="Y43" s="149">
        <v>53.735267829175889</v>
      </c>
      <c r="Z43" s="99">
        <v>7.6304424360839965E-2</v>
      </c>
    </row>
    <row r="44" spans="2:26" x14ac:dyDescent="0.25">
      <c r="B44" s="90">
        <v>121.54446411132813</v>
      </c>
      <c r="C44" s="86">
        <v>7.556648924946785E-4</v>
      </c>
      <c r="D44" s="84">
        <v>1.5325531363487244E-2</v>
      </c>
      <c r="E44" s="129">
        <v>17.333333969116211</v>
      </c>
      <c r="F44" s="85">
        <v>0.96945505818528754</v>
      </c>
      <c r="G44" s="131">
        <v>0.16339157699396564</v>
      </c>
      <c r="H44" s="149">
        <v>1.3771690784861967</v>
      </c>
      <c r="I44" s="149">
        <v>1.1695493993876651</v>
      </c>
      <c r="J44" s="149">
        <v>0.17006724945004056</v>
      </c>
      <c r="K44" s="89">
        <v>0.1234904646835237</v>
      </c>
      <c r="L44" s="97">
        <v>0.88544403807106853</v>
      </c>
      <c r="M44" s="172">
        <v>0.84390158018983252</v>
      </c>
      <c r="N44" s="91">
        <v>5.0110859943736097E-4</v>
      </c>
      <c r="O44" s="86">
        <v>4.5121929713586167E-3</v>
      </c>
      <c r="P44" s="86">
        <v>0.3754963514738931</v>
      </c>
      <c r="Q44" s="149">
        <v>9.3047634027128623E-2</v>
      </c>
      <c r="R44" s="149">
        <v>0.90695236597287132</v>
      </c>
      <c r="S44" s="92">
        <v>9.7001026149602897E-3</v>
      </c>
      <c r="T44" s="171">
        <v>0.33107807958771268</v>
      </c>
      <c r="U44" s="89">
        <v>20.939598827819157</v>
      </c>
      <c r="V44" s="89">
        <v>7.1792910266808532</v>
      </c>
      <c r="W44" s="89">
        <v>9.0671122649731224</v>
      </c>
      <c r="X44" s="149">
        <v>82.346736963333754</v>
      </c>
      <c r="Y44" s="149">
        <v>60.072619588005779</v>
      </c>
      <c r="Z44" s="99">
        <v>7.6554399007347659E-2</v>
      </c>
    </row>
    <row r="45" spans="2:26" x14ac:dyDescent="0.25">
      <c r="B45" s="90">
        <v>145.19796752929688</v>
      </c>
      <c r="C45" s="86">
        <v>9.2344917356967926E-4</v>
      </c>
      <c r="D45" s="84">
        <v>1.6248980537056923E-2</v>
      </c>
      <c r="E45" s="129">
        <v>18.899999618530273</v>
      </c>
      <c r="F45" s="85">
        <v>0.81483203048047881</v>
      </c>
      <c r="G45" s="131">
        <v>0.19480230890736616</v>
      </c>
      <c r="H45" s="149">
        <v>1.3760377360280756</v>
      </c>
      <c r="I45" s="149">
        <v>1.1695356646926607</v>
      </c>
      <c r="J45" s="149">
        <v>0.16892658024361004</v>
      </c>
      <c r="K45" s="89">
        <v>0.12276304335316819</v>
      </c>
      <c r="L45" s="97">
        <v>0.88022832460056166</v>
      </c>
      <c r="M45" s="172">
        <v>0.83630232278488803</v>
      </c>
      <c r="N45" s="91">
        <v>5.4436336219362835E-4</v>
      </c>
      <c r="O45" s="86">
        <v>5.0565563335522451E-3</v>
      </c>
      <c r="P45" s="86">
        <v>0.36882155936517541</v>
      </c>
      <c r="Q45" s="149">
        <v>0.10427315634514216</v>
      </c>
      <c r="R45" s="149">
        <v>0.89572684365485788</v>
      </c>
      <c r="S45" s="92">
        <v>1.0870349655949112E-2</v>
      </c>
      <c r="T45" s="171">
        <v>0.3939036597779752</v>
      </c>
      <c r="U45" s="89">
        <v>24.913109991552219</v>
      </c>
      <c r="V45" s="89">
        <v>8.5416377113893329</v>
      </c>
      <c r="W45" s="89">
        <v>10.787693069980072</v>
      </c>
      <c r="X45" s="149">
        <v>97.972904461160411</v>
      </c>
      <c r="Y45" s="149">
        <v>71.47203686101048</v>
      </c>
      <c r="Z45" s="99">
        <v>7.1814473797026643E-2</v>
      </c>
    </row>
    <row r="46" spans="2:26" x14ac:dyDescent="0.25">
      <c r="B46" s="90">
        <v>162.43362426757813</v>
      </c>
      <c r="C46" s="86">
        <v>6.905384361743927E-4</v>
      </c>
      <c r="D46" s="84">
        <v>1.6939518973231316E-2</v>
      </c>
      <c r="E46" s="129">
        <v>20.45</v>
      </c>
      <c r="F46" s="85">
        <v>0.7300054666745569</v>
      </c>
      <c r="G46" s="131">
        <v>0.21761220172716594</v>
      </c>
      <c r="H46" s="149">
        <v>1.3753010108163175</v>
      </c>
      <c r="I46" s="149">
        <v>1.1695256566145971</v>
      </c>
      <c r="J46" s="149">
        <v>0.16819133891481619</v>
      </c>
      <c r="K46" s="89">
        <v>0.12229420148174347</v>
      </c>
      <c r="L46" s="97">
        <v>0.87686666229801069</v>
      </c>
      <c r="M46" s="172">
        <v>0.83154378779726346</v>
      </c>
      <c r="N46" s="91">
        <v>4.4619103544529803E-4</v>
      </c>
      <c r="O46" s="86">
        <v>5.5027473689975431E-3</v>
      </c>
      <c r="P46" s="86">
        <v>0.3444211648888747</v>
      </c>
      <c r="Q46" s="149">
        <v>0.11347423006602049</v>
      </c>
      <c r="R46" s="149">
        <v>0.88652576993397947</v>
      </c>
      <c r="S46" s="92">
        <v>1.1829550394296876E-2</v>
      </c>
      <c r="T46" s="171">
        <v>0.43967522650576057</v>
      </c>
      <c r="U46" s="89">
        <v>27.808010935142661</v>
      </c>
      <c r="V46" s="89">
        <v>9.5341751777631973</v>
      </c>
      <c r="W46" s="89">
        <v>12.041221949274505</v>
      </c>
      <c r="X46" s="149">
        <v>109.35734637415652</v>
      </c>
      <c r="Y46" s="149">
        <v>79.77708055163879</v>
      </c>
      <c r="Z46" s="99">
        <v>6.9858830385446269E-2</v>
      </c>
    </row>
    <row r="47" spans="2:26" x14ac:dyDescent="0.25">
      <c r="B47" s="90">
        <v>189.71299743652344</v>
      </c>
      <c r="C47" s="86">
        <v>8.7045878171920776E-4</v>
      </c>
      <c r="D47" s="84">
        <v>1.7809977754950523E-2</v>
      </c>
      <c r="E47" s="129">
        <v>22.016666412353516</v>
      </c>
      <c r="F47" s="85">
        <v>0.62673491325570907</v>
      </c>
      <c r="G47" s="131">
        <v>0.25358002800068907</v>
      </c>
      <c r="H47" s="149">
        <v>1.3743022107807641</v>
      </c>
      <c r="I47" s="149">
        <v>1.1695098164997777</v>
      </c>
      <c r="J47" s="149">
        <v>0.16720577367262437</v>
      </c>
      <c r="K47" s="89">
        <v>0.12166594244044181</v>
      </c>
      <c r="L47" s="97">
        <v>0.87236195641719283</v>
      </c>
      <c r="M47" s="172">
        <v>0.82500270334957515</v>
      </c>
      <c r="N47" s="91">
        <v>5.4291965171195805E-4</v>
      </c>
      <c r="O47" s="86">
        <v>6.0456670207095012E-3</v>
      </c>
      <c r="P47" s="86">
        <v>0.37696379542191361</v>
      </c>
      <c r="Q47" s="149">
        <v>0.12466998108537897</v>
      </c>
      <c r="R47" s="149">
        <v>0.87533001891462103</v>
      </c>
      <c r="S47" s="92">
        <v>1.2996693813630469E-2</v>
      </c>
      <c r="T47" s="171">
        <v>0.51212292808654292</v>
      </c>
      <c r="U47" s="89">
        <v>32.390089606700364</v>
      </c>
      <c r="V47" s="89">
        <v>11.105173579440125</v>
      </c>
      <c r="W47" s="89">
        <v>14.025320215128417</v>
      </c>
      <c r="X47" s="149">
        <v>127.37675688028233</v>
      </c>
      <c r="Y47" s="149">
        <v>92.922388215943684</v>
      </c>
      <c r="Z47" s="99">
        <v>6.5715044709623874E-2</v>
      </c>
    </row>
    <row r="48" spans="2:26" x14ac:dyDescent="0.25">
      <c r="B48" s="90">
        <v>220.80140686035156</v>
      </c>
      <c r="C48" s="86">
        <v>9.0787187218666077E-4</v>
      </c>
      <c r="D48" s="84">
        <v>1.8717849627137184E-2</v>
      </c>
      <c r="E48" s="129">
        <v>23.6</v>
      </c>
      <c r="F48" s="85">
        <v>0.53970266327861638</v>
      </c>
      <c r="G48" s="131">
        <v>0.29437101441759383</v>
      </c>
      <c r="H48" s="149">
        <v>1.3733236732948142</v>
      </c>
      <c r="I48" s="149">
        <v>1.1694917646024445</v>
      </c>
      <c r="J48" s="149">
        <v>0.16625228152898322</v>
      </c>
      <c r="K48" s="89">
        <v>0.12105833807562531</v>
      </c>
      <c r="L48" s="97">
        <v>0.86800534747810199</v>
      </c>
      <c r="M48" s="172">
        <v>0.8186584710211261</v>
      </c>
      <c r="N48" s="91">
        <v>5.909917978625806E-4</v>
      </c>
      <c r="O48" s="86">
        <v>6.6366588185720818E-3</v>
      </c>
      <c r="P48" s="86">
        <v>0.38067954812212862</v>
      </c>
      <c r="Q48" s="149">
        <v>0.13685704597147905</v>
      </c>
      <c r="R48" s="149">
        <v>0.86314295402852093</v>
      </c>
      <c r="S48" s="92">
        <v>1.426718049721324E-2</v>
      </c>
      <c r="T48" s="171">
        <v>0.59470768026372312</v>
      </c>
      <c r="U48" s="89">
        <v>37.613303363523173</v>
      </c>
      <c r="V48" s="89">
        <v>12.895989724636518</v>
      </c>
      <c r="W48" s="89">
        <v>16.287038116530873</v>
      </c>
      <c r="X48" s="149">
        <v>147.91748513745068</v>
      </c>
      <c r="Y48" s="149">
        <v>107.90701784617306</v>
      </c>
      <c r="Z48" s="99">
        <v>6.1981962849555518E-2</v>
      </c>
    </row>
    <row r="49" spans="2:26" x14ac:dyDescent="0.25">
      <c r="B49" s="90">
        <v>256.35543823242188</v>
      </c>
      <c r="C49" s="86">
        <v>9.1157481074333191E-4</v>
      </c>
      <c r="D49" s="84">
        <v>1.9629424437880516E-2</v>
      </c>
      <c r="E49" s="129">
        <v>25.149999618530273</v>
      </c>
      <c r="F49" s="85">
        <v>0.46570906383503946</v>
      </c>
      <c r="G49" s="131">
        <v>0.34076343699905781</v>
      </c>
      <c r="H49" s="149">
        <v>1.3723589110363401</v>
      </c>
      <c r="I49" s="149">
        <v>1.1694711196594405</v>
      </c>
      <c r="J49" s="149">
        <v>0.16532411706674052</v>
      </c>
      <c r="K49" s="89">
        <v>0.12046711376828939</v>
      </c>
      <c r="L49" s="97">
        <v>0.8637661858599569</v>
      </c>
      <c r="M49" s="172">
        <v>0.81246428186992059</v>
      </c>
      <c r="N49" s="91">
        <v>6.0311204495978876E-4</v>
      </c>
      <c r="O49" s="86">
        <v>7.2397708635318705E-3</v>
      </c>
      <c r="P49" s="86">
        <v>0.42087829777008356</v>
      </c>
      <c r="Q49" s="149">
        <v>0.14929404704678423</v>
      </c>
      <c r="R49" s="149">
        <v>0.85070595295321572</v>
      </c>
      <c r="S49" s="92">
        <v>1.5563722724366036E-2</v>
      </c>
      <c r="T49" s="171">
        <v>0.68919706279169501</v>
      </c>
      <c r="U49" s="89">
        <v>43.58944580728739</v>
      </c>
      <c r="V49" s="89">
        <v>14.94495284821282</v>
      </c>
      <c r="W49" s="89">
        <v>18.874783702997984</v>
      </c>
      <c r="X49" s="149">
        <v>171.41916890506275</v>
      </c>
      <c r="Y49" s="149">
        <v>125.05168879139826</v>
      </c>
      <c r="Z49" s="99">
        <v>5.8237128916074875E-2</v>
      </c>
    </row>
    <row r="50" spans="2:26" x14ac:dyDescent="0.25">
      <c r="B50" s="90">
        <v>300.4754638671875</v>
      </c>
      <c r="C50" s="86">
        <v>1.063494011759758E-3</v>
      </c>
      <c r="D50" s="84">
        <v>2.0692918449640274E-2</v>
      </c>
      <c r="E50" s="129">
        <v>26.75</v>
      </c>
      <c r="F50" s="85">
        <v>0.39795956385390607</v>
      </c>
      <c r="G50" s="131">
        <v>0.39795403635351279</v>
      </c>
      <c r="H50" s="149">
        <v>1.371336185322799</v>
      </c>
      <c r="I50" s="149">
        <v>1.1694455006978199</v>
      </c>
      <c r="J50" s="149">
        <v>0.16435469733402866</v>
      </c>
      <c r="K50" s="89">
        <v>0.11985004048831482</v>
      </c>
      <c r="L50" s="97">
        <v>0.85934168346451534</v>
      </c>
      <c r="M50" s="172">
        <v>0.80592738627251104</v>
      </c>
      <c r="N50" s="91">
        <v>7.4132062102799656E-4</v>
      </c>
      <c r="O50" s="86">
        <v>7.9810914845598671E-3</v>
      </c>
      <c r="P50" s="86">
        <v>0.44248044419252408</v>
      </c>
      <c r="Q50" s="149">
        <v>0.16458109932491574</v>
      </c>
      <c r="R50" s="149">
        <v>0.83541890067508429</v>
      </c>
      <c r="S50" s="92">
        <v>1.7157379321103405E-2</v>
      </c>
      <c r="T50" s="171">
        <v>0.8065274667664678</v>
      </c>
      <c r="U50" s="89">
        <v>51.010207678919556</v>
      </c>
      <c r="V50" s="89">
        <v>17.489214061343848</v>
      </c>
      <c r="W50" s="89">
        <v>22.088067851132195</v>
      </c>
      <c r="X50" s="149">
        <v>200.60194031035778</v>
      </c>
      <c r="Y50" s="149">
        <v>146.34075973460531</v>
      </c>
      <c r="Z50" s="99">
        <v>5.4773556950946871E-2</v>
      </c>
    </row>
    <row r="51" spans="2:26" x14ac:dyDescent="0.25">
      <c r="B51" s="90">
        <v>350.10955810546875</v>
      </c>
      <c r="C51" s="86">
        <v>1.0025240480899811E-3</v>
      </c>
      <c r="D51" s="84">
        <v>2.1695442497730255E-2</v>
      </c>
      <c r="E51" s="129">
        <v>28.399999618530273</v>
      </c>
      <c r="F51" s="85">
        <v>0.34194959957313775</v>
      </c>
      <c r="G51" s="131">
        <v>0.46179574423111003</v>
      </c>
      <c r="H51" s="149">
        <v>1.3703469473640539</v>
      </c>
      <c r="I51" s="149">
        <v>1.1694166798689571</v>
      </c>
      <c r="J51" s="149">
        <v>0.16343033387517161</v>
      </c>
      <c r="K51" s="89">
        <v>0.11926201185002079</v>
      </c>
      <c r="L51" s="97">
        <v>0.85512543524383822</v>
      </c>
      <c r="M51" s="172">
        <v>0.79968392363487617</v>
      </c>
      <c r="N51" s="91">
        <v>6.9532449380049766E-4</v>
      </c>
      <c r="O51" s="86">
        <v>8.6764159783603648E-3</v>
      </c>
      <c r="P51" s="86">
        <v>0.47833056626411058</v>
      </c>
      <c r="Q51" s="149">
        <v>0.17891964810594593</v>
      </c>
      <c r="R51" s="149">
        <v>0.82108035189405404</v>
      </c>
      <c r="S51" s="92">
        <v>1.8652155582529414E-2</v>
      </c>
      <c r="T51" s="171">
        <v>0.93863341062907046</v>
      </c>
      <c r="U51" s="89">
        <v>59.365473816436335</v>
      </c>
      <c r="V51" s="89">
        <v>20.353876737063885</v>
      </c>
      <c r="W51" s="89">
        <v>25.7060042163669</v>
      </c>
      <c r="X51" s="149">
        <v>233.45972849160356</v>
      </c>
      <c r="Y51" s="149">
        <v>170.31078553895674</v>
      </c>
      <c r="Z51" s="99">
        <v>5.1103902753790939E-2</v>
      </c>
    </row>
    <row r="52" spans="2:26" x14ac:dyDescent="0.25">
      <c r="B52" s="90">
        <v>404.7264404296875</v>
      </c>
      <c r="C52" s="86">
        <v>1.0363403707742691E-3</v>
      </c>
      <c r="D52" s="84">
        <v>2.2731782868504524E-2</v>
      </c>
      <c r="E52" s="129">
        <v>30</v>
      </c>
      <c r="F52" s="85">
        <v>0.29605332504265441</v>
      </c>
      <c r="G52" s="131">
        <v>0.53144641554293437</v>
      </c>
      <c r="H52" s="149">
        <v>1.3694032887858885</v>
      </c>
      <c r="I52" s="149">
        <v>1.169384965665172</v>
      </c>
      <c r="J52" s="149">
        <v>0.16256161801835978</v>
      </c>
      <c r="K52" s="89">
        <v>0.11870982007242493</v>
      </c>
      <c r="L52" s="97">
        <v>0.85116614236566224</v>
      </c>
      <c r="M52" s="172">
        <v>0.79380837461729314</v>
      </c>
      <c r="N52" s="91">
        <v>7.4763453600795726E-4</v>
      </c>
      <c r="O52" s="86">
        <v>9.424050514368322E-3</v>
      </c>
      <c r="P52" s="86">
        <v>0.47599467344116947</v>
      </c>
      <c r="Q52" s="149">
        <v>0.19433690200755918</v>
      </c>
      <c r="R52" s="149">
        <v>0.80566309799244085</v>
      </c>
      <c r="S52" s="92">
        <v>2.025938554006862E-2</v>
      </c>
      <c r="T52" s="171">
        <v>1.0841469821841574</v>
      </c>
      <c r="U52" s="89">
        <v>68.568728275810585</v>
      </c>
      <c r="V52" s="89">
        <v>23.509278265992201</v>
      </c>
      <c r="W52" s="89">
        <v>29.691130296022159</v>
      </c>
      <c r="X52" s="149">
        <v>269.6523022082439</v>
      </c>
      <c r="Y52" s="149">
        <v>196.71356472568613</v>
      </c>
      <c r="Z52" s="99">
        <v>4.8016853507578297E-2</v>
      </c>
    </row>
    <row r="53" spans="2:26" x14ac:dyDescent="0.25">
      <c r="B53" s="90">
        <v>473.70245361328125</v>
      </c>
      <c r="C53" s="86">
        <v>1.0318625718355179E-3</v>
      </c>
      <c r="D53" s="84">
        <v>2.3763645440340042E-2</v>
      </c>
      <c r="E53" s="129">
        <v>31.549999237060547</v>
      </c>
      <c r="F53" s="85">
        <v>0.25309865256790148</v>
      </c>
      <c r="G53" s="131">
        <v>0.61852285160976672</v>
      </c>
      <c r="H53" s="149">
        <v>1.3683816700438671</v>
      </c>
      <c r="I53" s="149">
        <v>1.1693449134487497</v>
      </c>
      <c r="J53" s="149">
        <v>0.16163475397738553</v>
      </c>
      <c r="K53" s="89">
        <v>0.11812110430579204</v>
      </c>
      <c r="L53" s="97">
        <v>0.846944967337943</v>
      </c>
      <c r="M53" s="172">
        <v>0.78747899046237224</v>
      </c>
      <c r="N53" s="91">
        <v>7.238319832764406E-4</v>
      </c>
      <c r="O53" s="86">
        <v>1.0147882497644763E-2</v>
      </c>
      <c r="P53" s="86">
        <v>0.48335006333508712</v>
      </c>
      <c r="Q53" s="149">
        <v>0.20926331448693453</v>
      </c>
      <c r="R53" s="149">
        <v>0.79073668551306553</v>
      </c>
      <c r="S53" s="92">
        <v>2.1815445876658703E-2</v>
      </c>
      <c r="T53" s="171">
        <v>1.2681431357066208</v>
      </c>
      <c r="U53" s="89">
        <v>80.205879383549458</v>
      </c>
      <c r="V53" s="89">
        <v>27.499158645788388</v>
      </c>
      <c r="W53" s="89">
        <v>34.730164539512202</v>
      </c>
      <c r="X53" s="149">
        <v>315.41637959822822</v>
      </c>
      <c r="Y53" s="149">
        <v>230.09883429706815</v>
      </c>
      <c r="Z53" s="99">
        <v>4.4176109473516009E-2</v>
      </c>
    </row>
    <row r="54" spans="2:26" x14ac:dyDescent="0.25">
      <c r="B54" s="90">
        <v>551.5556640625</v>
      </c>
      <c r="C54" s="86">
        <v>1.0207816958427429E-3</v>
      </c>
      <c r="D54" s="84">
        <v>2.4784427136182785E-2</v>
      </c>
      <c r="E54" s="129">
        <v>33.033332824707031</v>
      </c>
      <c r="F54" s="85">
        <v>0.21743702931538217</v>
      </c>
      <c r="G54" s="131">
        <v>0.71563754594321971</v>
      </c>
      <c r="H54" s="149">
        <v>1.3673873634115157</v>
      </c>
      <c r="I54" s="149">
        <v>1.1692997064208219</v>
      </c>
      <c r="J54" s="149">
        <v>0.16074577973532514</v>
      </c>
      <c r="K54" s="89">
        <v>0.11755687088863979</v>
      </c>
      <c r="L54" s="97">
        <v>0.84289933420684848</v>
      </c>
      <c r="M54" s="172">
        <v>0.78140693311707266</v>
      </c>
      <c r="N54" s="91">
        <v>7.2534326378545511E-4</v>
      </c>
      <c r="O54" s="86">
        <v>1.0873225761430218E-2</v>
      </c>
      <c r="P54" s="86">
        <v>0.47867178896739804</v>
      </c>
      <c r="Q54" s="149">
        <v>0.22422089165199766</v>
      </c>
      <c r="R54" s="149">
        <v>0.77577910834800234</v>
      </c>
      <c r="S54" s="92">
        <v>2.3374755093806529E-2</v>
      </c>
      <c r="T54" s="171">
        <v>1.4761299854084842</v>
      </c>
      <c r="U54" s="89">
        <v>93.360363061968641</v>
      </c>
      <c r="V54" s="89">
        <v>32.009267335532108</v>
      </c>
      <c r="W54" s="89">
        <v>40.426223059101595</v>
      </c>
      <c r="X54" s="149">
        <v>367.14749518751717</v>
      </c>
      <c r="Y54" s="149">
        <v>267.83710714499205</v>
      </c>
      <c r="Z54" s="99">
        <v>4.0652450198859685E-2</v>
      </c>
    </row>
    <row r="55" spans="2:26" x14ac:dyDescent="0.25">
      <c r="B55" s="90">
        <v>639.822998046875</v>
      </c>
      <c r="C55" s="86">
        <v>1.0289493948221207E-3</v>
      </c>
      <c r="D55" s="84">
        <v>2.5813376531004906E-2</v>
      </c>
      <c r="E55" s="129">
        <v>34.450000000000003</v>
      </c>
      <c r="F55" s="85">
        <v>0.18744221404005493</v>
      </c>
      <c r="G55" s="131">
        <v>0.82427241203654611</v>
      </c>
      <c r="H55" s="149">
        <v>1.366410918568574</v>
      </c>
      <c r="I55" s="149">
        <v>1.1692484520897739</v>
      </c>
      <c r="J55" s="149">
        <v>0.15988549858268575</v>
      </c>
      <c r="K55" s="89">
        <v>0.11701128585109577</v>
      </c>
      <c r="L55" s="97">
        <v>0.83898741258608067</v>
      </c>
      <c r="M55" s="172">
        <v>0.77552822760993734</v>
      </c>
      <c r="N55" s="91">
        <v>7.4304671863754945E-4</v>
      </c>
      <c r="O55" s="86">
        <v>1.1616272480067767E-2</v>
      </c>
      <c r="P55" s="86">
        <v>0.49191371975325693</v>
      </c>
      <c r="Q55" s="149">
        <v>0.23954353844031265</v>
      </c>
      <c r="R55" s="149">
        <v>0.76045646155968738</v>
      </c>
      <c r="S55" s="92">
        <v>2.4972122374914529E-2</v>
      </c>
      <c r="T55" s="171">
        <v>1.7123427641651281</v>
      </c>
      <c r="U55" s="89">
        <v>108.30004385064534</v>
      </c>
      <c r="V55" s="89">
        <v>37.131443605935544</v>
      </c>
      <c r="W55" s="89">
        <v>46.895294602813777</v>
      </c>
      <c r="X55" s="149">
        <v>425.89904885085241</v>
      </c>
      <c r="Y55" s="149">
        <v>310.69684711250716</v>
      </c>
      <c r="Z55" s="99">
        <v>3.7439032227904241E-2</v>
      </c>
    </row>
    <row r="56" spans="2:26" x14ac:dyDescent="0.25">
      <c r="B56" s="90">
        <v>743.04095458984375</v>
      </c>
      <c r="C56" s="86">
        <v>1.0314956307411194E-3</v>
      </c>
      <c r="D56" s="84">
        <v>2.6844872161746025E-2</v>
      </c>
      <c r="E56" s="129">
        <v>35.883335113525391</v>
      </c>
      <c r="F56" s="85">
        <v>0.16136082403730082</v>
      </c>
      <c r="G56" s="131">
        <v>0.94936818464622363</v>
      </c>
      <c r="H56" s="149">
        <v>1.3654218629920507</v>
      </c>
      <c r="I56" s="149">
        <v>1.1691885161332916</v>
      </c>
      <c r="J56" s="149">
        <v>0.15902664304214487</v>
      </c>
      <c r="K56" s="89">
        <v>0.11646704022569961</v>
      </c>
      <c r="L56" s="97">
        <v>0.83508509473920656</v>
      </c>
      <c r="M56" s="172">
        <v>0.76965025770765094</v>
      </c>
      <c r="N56" s="91">
        <v>7.4606673724132017E-4</v>
      </c>
      <c r="O56" s="86">
        <v>1.2362339217309087E-2</v>
      </c>
      <c r="P56" s="86">
        <v>0.4885667202377833</v>
      </c>
      <c r="Q56" s="149">
        <v>0.25492846217191939</v>
      </c>
      <c r="R56" s="149">
        <v>0.74507153782808055</v>
      </c>
      <c r="S56" s="92">
        <v>2.6575981951574078E-2</v>
      </c>
      <c r="T56" s="171">
        <v>1.9891155168889296</v>
      </c>
      <c r="U56" s="89">
        <v>125.80500949417171</v>
      </c>
      <c r="V56" s="89">
        <v>43.133146112287442</v>
      </c>
      <c r="W56" s="89">
        <v>54.475167072647601</v>
      </c>
      <c r="X56" s="149">
        <v>494.73880138157421</v>
      </c>
      <c r="Y56" s="149">
        <v>360.91601084393523</v>
      </c>
      <c r="Z56" s="99">
        <v>3.4308803653042126E-2</v>
      </c>
    </row>
    <row r="57" spans="2:26" x14ac:dyDescent="0.25">
      <c r="B57" s="90">
        <v>866.91143798828125</v>
      </c>
      <c r="C57" s="86">
        <v>1.0119099169969559E-3</v>
      </c>
      <c r="D57" s="84">
        <v>2.7856782078742981E-2</v>
      </c>
      <c r="E57" s="129">
        <v>37.233333587646484</v>
      </c>
      <c r="F57" s="85">
        <v>0.13822463041306143</v>
      </c>
      <c r="G57" s="131">
        <v>1.096802269592517</v>
      </c>
      <c r="H57" s="149">
        <v>1.3643968198339114</v>
      </c>
      <c r="I57" s="149">
        <v>1.1691165874254954</v>
      </c>
      <c r="J57" s="149">
        <v>0.15814875617800239</v>
      </c>
      <c r="K57" s="89">
        <v>0.11591111462518207</v>
      </c>
      <c r="L57" s="97">
        <v>0.83109902982439043</v>
      </c>
      <c r="M57" s="172">
        <v>0.76363711035109627</v>
      </c>
      <c r="N57" s="91">
        <v>7.2015622336369517E-4</v>
      </c>
      <c r="O57" s="86">
        <v>1.3082495440672783E-2</v>
      </c>
      <c r="P57" s="86">
        <v>0.46102303608239864</v>
      </c>
      <c r="Q57" s="149">
        <v>0.26977907541901369</v>
      </c>
      <c r="R57" s="149">
        <v>0.73022092458098631</v>
      </c>
      <c r="S57" s="92">
        <v>2.8124140310441154E-2</v>
      </c>
      <c r="T57" s="171">
        <v>2.3220559024207734</v>
      </c>
      <c r="U57" s="89">
        <v>146.8623930433875</v>
      </c>
      <c r="V57" s="89">
        <v>50.352820472018564</v>
      </c>
      <c r="W57" s="89">
        <v>63.593281618074293</v>
      </c>
      <c r="X57" s="149">
        <v>577.54873668747894</v>
      </c>
      <c r="Y57" s="149">
        <v>421.32653741955431</v>
      </c>
      <c r="Z57" s="99">
        <v>3.1119565805366674E-2</v>
      </c>
    </row>
    <row r="58" spans="2:26" x14ac:dyDescent="0.25">
      <c r="B58" s="90">
        <v>1009.9285888671875</v>
      </c>
      <c r="C58" s="86">
        <v>9.2634931206703186E-4</v>
      </c>
      <c r="D58" s="84">
        <v>2.8783131390810013E-2</v>
      </c>
      <c r="E58" s="129">
        <v>38.583332061767578</v>
      </c>
      <c r="F58" s="85">
        <v>0.11854519182250642</v>
      </c>
      <c r="G58" s="131">
        <v>1.2634784055973864</v>
      </c>
      <c r="H58" s="149">
        <v>1.3633716344435989</v>
      </c>
      <c r="I58" s="149">
        <v>1.1690335402958281</v>
      </c>
      <c r="J58" s="149">
        <v>0.15728137169311351</v>
      </c>
      <c r="K58" s="89">
        <v>0.11536206836025388</v>
      </c>
      <c r="L58" s="97">
        <v>0.82716229071540959</v>
      </c>
      <c r="M58" s="172">
        <v>0.75772828091185129</v>
      </c>
      <c r="N58" s="91">
        <v>6.3808594055195927E-4</v>
      </c>
      <c r="O58" s="86">
        <v>1.3720581381224742E-2</v>
      </c>
      <c r="P58" s="86">
        <v>0.42209496958002579</v>
      </c>
      <c r="Q58" s="149">
        <v>0.28293728639341226</v>
      </c>
      <c r="R58" s="149">
        <v>0.71706271360658769</v>
      </c>
      <c r="S58" s="92">
        <v>2.9495867791913162E-2</v>
      </c>
      <c r="T58" s="171">
        <v>2.7075355311850133</v>
      </c>
      <c r="U58" s="89">
        <v>171.24271080006753</v>
      </c>
      <c r="V58" s="89">
        <v>58.71178656002315</v>
      </c>
      <c r="W58" s="89">
        <v>74.150268882885172</v>
      </c>
      <c r="X58" s="149">
        <v>673.42639078678246</v>
      </c>
      <c r="Y58" s="149">
        <v>491.27007196740692</v>
      </c>
      <c r="Z58" s="99">
        <v>2.8015573527904201E-2</v>
      </c>
    </row>
    <row r="59" spans="2:26" x14ac:dyDescent="0.25">
      <c r="B59" s="90">
        <v>1171.3868408203125</v>
      </c>
      <c r="C59" s="86">
        <v>8.4371306002140045E-4</v>
      </c>
      <c r="D59" s="84">
        <v>2.9626844450831413E-2</v>
      </c>
      <c r="E59" s="129">
        <v>39.9</v>
      </c>
      <c r="F59" s="85">
        <v>0.10208453563044156</v>
      </c>
      <c r="G59" s="131">
        <v>1.4472290501866538</v>
      </c>
      <c r="H59" s="149">
        <v>1.362363166346416</v>
      </c>
      <c r="I59" s="149">
        <v>1.1689397843643063</v>
      </c>
      <c r="J59" s="149">
        <v>0.15643701440971047</v>
      </c>
      <c r="K59" s="89">
        <v>0.11482768932254905</v>
      </c>
      <c r="L59" s="97">
        <v>0.82333071769300259</v>
      </c>
      <c r="M59" s="172">
        <v>0.75203307318430956</v>
      </c>
      <c r="N59" s="91">
        <v>5.6310246400842479E-4</v>
      </c>
      <c r="O59" s="86">
        <v>1.4283683845233167E-2</v>
      </c>
      <c r="P59" s="86">
        <v>0.38103629086407947</v>
      </c>
      <c r="Q59" s="149">
        <v>0.29454923480151723</v>
      </c>
      <c r="R59" s="149">
        <v>0.70545076519848271</v>
      </c>
      <c r="S59" s="92">
        <v>3.0706399282540892E-2</v>
      </c>
      <c r="T59" s="171">
        <v>3.1441130326782574</v>
      </c>
      <c r="U59" s="89">
        <v>198.8548008239805</v>
      </c>
      <c r="V59" s="89">
        <v>68.178788853936169</v>
      </c>
      <c r="W59" s="89">
        <v>86.106654589030938</v>
      </c>
      <c r="X59" s="149">
        <v>782.01326166733907</v>
      </c>
      <c r="Y59" s="149">
        <v>570.4850843310918</v>
      </c>
      <c r="Z59" s="99">
        <v>2.5145342643190943E-2</v>
      </c>
    </row>
    <row r="60" spans="2:26" x14ac:dyDescent="0.25">
      <c r="B60" s="90">
        <v>1360.6282958984375</v>
      </c>
      <c r="C60" s="86">
        <v>8.0056488513946533E-4</v>
      </c>
      <c r="D60" s="84">
        <v>3.0427409335970879E-2</v>
      </c>
      <c r="E60" s="129">
        <v>41.2</v>
      </c>
      <c r="F60" s="85">
        <v>8.7750506467009909E-2</v>
      </c>
      <c r="G60" s="131">
        <v>1.6568592590292202</v>
      </c>
      <c r="H60" s="149">
        <v>1.3613326027041563</v>
      </c>
      <c r="I60" s="149">
        <v>1.1688298944582349</v>
      </c>
      <c r="J60" s="149">
        <v>0.15558193202337309</v>
      </c>
      <c r="K60" s="89">
        <v>0.11428649524320841</v>
      </c>
      <c r="L60" s="97">
        <v>0.81945027986146957</v>
      </c>
      <c r="M60" s="172">
        <v>0.74632564016372505</v>
      </c>
      <c r="N60" s="91">
        <v>5.1638994783890363E-4</v>
      </c>
      <c r="O60" s="86">
        <v>1.480007379307207E-2</v>
      </c>
      <c r="P60" s="86">
        <v>0.34432496684863323</v>
      </c>
      <c r="Q60" s="149">
        <v>0.30519790678580405</v>
      </c>
      <c r="R60" s="149">
        <v>0.69480209321419595</v>
      </c>
      <c r="S60" s="92">
        <v>3.1816510378224624E-2</v>
      </c>
      <c r="T60" s="171">
        <v>3.6577033208491758</v>
      </c>
      <c r="U60" s="89">
        <v>231.33769612636766</v>
      </c>
      <c r="V60" s="89">
        <v>79.315781529040336</v>
      </c>
      <c r="W60" s="89">
        <v>100.17216084919966</v>
      </c>
      <c r="X60" s="149">
        <v>909.75498476661437</v>
      </c>
      <c r="Y60" s="149">
        <v>663.67371839531711</v>
      </c>
      <c r="Z60" s="99">
        <v>2.2430659990374417E-2</v>
      </c>
    </row>
    <row r="61" spans="2:26" x14ac:dyDescent="0.25">
      <c r="B61" s="90">
        <v>1583.9588623046875</v>
      </c>
      <c r="C61" s="86">
        <v>7.6038762927055359E-4</v>
      </c>
      <c r="D61" s="84">
        <v>3.1187796965241432E-2</v>
      </c>
      <c r="E61" s="129">
        <v>42.5</v>
      </c>
      <c r="F61" s="85">
        <v>7.5230225225684053E-2</v>
      </c>
      <c r="G61" s="131">
        <v>1.8966245379853028</v>
      </c>
      <c r="H61" s="149">
        <v>1.36027199205712</v>
      </c>
      <c r="I61" s="149">
        <v>1.1687002083695743</v>
      </c>
      <c r="J61" s="149">
        <v>0.15470855938002712</v>
      </c>
      <c r="K61" s="89">
        <v>0.11373354761650541</v>
      </c>
      <c r="L61" s="97">
        <v>0.81548556743865652</v>
      </c>
      <c r="M61" s="172">
        <v>0.74057778647672678</v>
      </c>
      <c r="N61" s="91">
        <v>4.701341751841559E-4</v>
      </c>
      <c r="O61" s="86">
        <v>1.5270207968256226E-2</v>
      </c>
      <c r="P61" s="86">
        <v>0.31404220066376559</v>
      </c>
      <c r="Q61" s="149">
        <v>0.31489272102665194</v>
      </c>
      <c r="R61" s="149">
        <v>0.68510727897334811</v>
      </c>
      <c r="S61" s="92">
        <v>3.282718296493204E-2</v>
      </c>
      <c r="T61" s="171">
        <v>4.2664410208491539</v>
      </c>
      <c r="U61" s="89">
        <v>269.83835205998372</v>
      </c>
      <c r="V61" s="89">
        <v>92.516006420565844</v>
      </c>
      <c r="W61" s="89">
        <v>116.84343389963745</v>
      </c>
      <c r="X61" s="149">
        <v>1061.1620586628571</v>
      </c>
      <c r="Y61" s="149">
        <v>774.12641984421566</v>
      </c>
      <c r="Z61" s="99">
        <v>1.9880107275543606E-2</v>
      </c>
    </row>
    <row r="62" spans="2:26" x14ac:dyDescent="0.25">
      <c r="B62" s="90">
        <v>1843.8675537109375</v>
      </c>
      <c r="C62" s="86">
        <v>7.3169730603694916E-4</v>
      </c>
      <c r="D62" s="84">
        <v>3.1919494271278381E-2</v>
      </c>
      <c r="E62" s="129">
        <v>43.733333587646484</v>
      </c>
      <c r="F62" s="85">
        <v>6.4470508944108856E-2</v>
      </c>
      <c r="G62" s="131">
        <v>2.1657759136344938</v>
      </c>
      <c r="H62" s="149">
        <v>1.359192878873394</v>
      </c>
      <c r="I62" s="149">
        <v>1.168549280306399</v>
      </c>
      <c r="J62" s="149">
        <v>0.15382546464666375</v>
      </c>
      <c r="K62" s="89">
        <v>0.11317412490725112</v>
      </c>
      <c r="L62" s="97">
        <v>0.81147442776127177</v>
      </c>
      <c r="M62" s="172">
        <v>0.73487579906618938</v>
      </c>
      <c r="N62" s="91">
        <v>4.3821284828906432E-4</v>
      </c>
      <c r="O62" s="86">
        <v>1.570842081654529E-2</v>
      </c>
      <c r="P62" s="86">
        <v>0.29219980703730425</v>
      </c>
      <c r="Q62" s="149">
        <v>0.32392927353945578</v>
      </c>
      <c r="R62" s="149">
        <v>0.67607072646054422</v>
      </c>
      <c r="S62" s="92">
        <v>3.3769232567548671E-2</v>
      </c>
      <c r="T62" s="171">
        <v>4.9784827848781577</v>
      </c>
      <c r="U62" s="89">
        <v>314.87265002977705</v>
      </c>
      <c r="V62" s="89">
        <v>107.95633715306643</v>
      </c>
      <c r="W62" s="89">
        <v>136.34385694135699</v>
      </c>
      <c r="X62" s="149">
        <v>1238.2632304541794</v>
      </c>
      <c r="Y62" s="149">
        <v>903.32317631493447</v>
      </c>
      <c r="Z62" s="99">
        <v>1.756792524970251E-2</v>
      </c>
    </row>
    <row r="63" spans="2:26" x14ac:dyDescent="0.25">
      <c r="B63" s="90">
        <v>2145.599853515625</v>
      </c>
      <c r="C63" s="86">
        <v>7.1983411908149719E-4</v>
      </c>
      <c r="D63" s="84">
        <v>3.2639328390359879E-2</v>
      </c>
      <c r="E63" s="129">
        <v>44.966667175292969</v>
      </c>
      <c r="F63" s="85">
        <v>5.5243729209649137E-2</v>
      </c>
      <c r="G63" s="131">
        <v>2.4656530634058957</v>
      </c>
      <c r="H63" s="149">
        <v>1.3580943008037518</v>
      </c>
      <c r="I63" s="149">
        <v>1.16837406358881</v>
      </c>
      <c r="J63" s="149">
        <v>0.15293091568560896</v>
      </c>
      <c r="K63" s="89">
        <v>0.11260699319266776</v>
      </c>
      <c r="L63" s="97">
        <v>0.80740801342907376</v>
      </c>
      <c r="M63" s="172">
        <v>0.72923196224833486</v>
      </c>
      <c r="N63" s="91">
        <v>4.225430054042717E-4</v>
      </c>
      <c r="O63" s="86">
        <v>1.6130963821949562E-2</v>
      </c>
      <c r="P63" s="86">
        <v>0.2815170481281743</v>
      </c>
      <c r="Q63" s="149">
        <v>0.33264269230880894</v>
      </c>
      <c r="R63" s="149">
        <v>0.66735730769119106</v>
      </c>
      <c r="S63" s="92">
        <v>3.4677595870641412E-2</v>
      </c>
      <c r="T63" s="171">
        <v>5.8099864636675891</v>
      </c>
      <c r="U63" s="89">
        <v>367.46252091276818</v>
      </c>
      <c r="V63" s="89">
        <v>125.98715002723482</v>
      </c>
      <c r="W63" s="89">
        <v>159.11593902456391</v>
      </c>
      <c r="X63" s="149">
        <v>1445.0773294322344</v>
      </c>
      <c r="Y63" s="149">
        <v>1054.1957567169582</v>
      </c>
      <c r="Z63" s="99">
        <v>1.5503482243614281E-2</v>
      </c>
    </row>
    <row r="64" spans="2:26" x14ac:dyDescent="0.25">
      <c r="B64" s="90">
        <v>2496.171630859375</v>
      </c>
      <c r="C64" s="86">
        <v>7.2237104177474976E-4</v>
      </c>
      <c r="D64" s="84">
        <v>3.3361699432134628E-2</v>
      </c>
      <c r="E64" s="129">
        <v>46.2</v>
      </c>
      <c r="F64" s="85">
        <v>4.7321151909030169E-2</v>
      </c>
      <c r="G64" s="131">
        <v>2.7981705272027537</v>
      </c>
      <c r="H64" s="149">
        <v>1.3569714493668208</v>
      </c>
      <c r="I64" s="149">
        <v>1.16817048317606</v>
      </c>
      <c r="J64" s="149">
        <v>0.15202009016702728</v>
      </c>
      <c r="K64" s="89">
        <v>0.11202895258994704</v>
      </c>
      <c r="L64" s="97">
        <v>0.80326338083129589</v>
      </c>
      <c r="M64" s="172">
        <v>0.72363937803486911</v>
      </c>
      <c r="N64" s="91">
        <v>4.1967063679579364E-4</v>
      </c>
      <c r="O64" s="86">
        <v>1.6550634458745356E-2</v>
      </c>
      <c r="P64" s="86">
        <v>0.2786513949673331</v>
      </c>
      <c r="Q64" s="149">
        <v>0.34129687888114196</v>
      </c>
      <c r="R64" s="149">
        <v>0.65870312111885809</v>
      </c>
      <c r="S64" s="92">
        <v>3.5579784289276176E-2</v>
      </c>
      <c r="T64" s="171">
        <v>6.7827029977545896</v>
      </c>
      <c r="U64" s="89">
        <v>428.98364010716745</v>
      </c>
      <c r="V64" s="89">
        <v>147.08010517960028</v>
      </c>
      <c r="W64" s="89">
        <v>185.75536507036401</v>
      </c>
      <c r="X64" s="149">
        <v>1687.0143150281867</v>
      </c>
      <c r="Y64" s="149">
        <v>1230.6907707992509</v>
      </c>
      <c r="Z64" s="99">
        <v>1.3672812985365162E-2</v>
      </c>
    </row>
    <row r="65" spans="2:26" x14ac:dyDescent="0.25">
      <c r="B65" s="90">
        <v>2903.671875</v>
      </c>
      <c r="C65" s="86">
        <v>7.3293223977088928E-4</v>
      </c>
      <c r="D65" s="84">
        <v>3.4094631671905518E-2</v>
      </c>
      <c r="E65" s="129">
        <v>47.333332061767578</v>
      </c>
      <c r="F65" s="85">
        <v>4.0513773012843673E-2</v>
      </c>
      <c r="G65" s="131">
        <v>3.1647556070821503</v>
      </c>
      <c r="H65" s="149">
        <v>1.3558193905617664</v>
      </c>
      <c r="I65" s="149">
        <v>1.1679338404854951</v>
      </c>
      <c r="J65" s="149">
        <v>0.15108802294353929</v>
      </c>
      <c r="K65" s="89">
        <v>0.11143668839323644</v>
      </c>
      <c r="L65" s="97">
        <v>0.79901676305975944</v>
      </c>
      <c r="M65" s="172">
        <v>0.7180941099415098</v>
      </c>
      <c r="N65" s="91">
        <v>4.2317244466022474E-4</v>
      </c>
      <c r="O65" s="86">
        <v>1.6973806903405581E-2</v>
      </c>
      <c r="P65" s="86">
        <v>0.28308397887293574</v>
      </c>
      <c r="Q65" s="149">
        <v>0.35002327755492341</v>
      </c>
      <c r="R65" s="149">
        <v>0.64997672244507654</v>
      </c>
      <c r="S65" s="92">
        <v>3.648950073160994E-2</v>
      </c>
      <c r="T65" s="171">
        <v>7.9223754057373732</v>
      </c>
      <c r="U65" s="89">
        <v>501.06416880907375</v>
      </c>
      <c r="V65" s="89">
        <v>171.79342930596815</v>
      </c>
      <c r="W65" s="89">
        <v>216.96714955739614</v>
      </c>
      <c r="X65" s="149">
        <v>1970.4770683502902</v>
      </c>
      <c r="Y65" s="149">
        <v>1437.4791728129167</v>
      </c>
      <c r="Z65" s="99">
        <v>1.2054505213503966E-2</v>
      </c>
    </row>
    <row r="66" spans="2:26" x14ac:dyDescent="0.25">
      <c r="B66" s="90">
        <v>3379.26708984375</v>
      </c>
      <c r="C66" s="86">
        <v>7.6268240809440613E-4</v>
      </c>
      <c r="D66" s="84">
        <v>3.4857314079999924E-2</v>
      </c>
      <c r="E66" s="129">
        <v>48.483333587646484</v>
      </c>
      <c r="F66" s="85">
        <v>3.4643488949575099E-2</v>
      </c>
      <c r="G66" s="131">
        <v>3.5677055917633869</v>
      </c>
      <c r="H66" s="149">
        <v>1.3546287705875566</v>
      </c>
      <c r="I66" s="149">
        <v>1.1676576491238406</v>
      </c>
      <c r="J66" s="149">
        <v>0.15012620897144183</v>
      </c>
      <c r="K66" s="89">
        <v>0.11082461278769835</v>
      </c>
      <c r="L66" s="97">
        <v>0.79462809469446216</v>
      </c>
      <c r="M66" s="172">
        <v>0.71257448446957106</v>
      </c>
      <c r="N66" s="91">
        <v>4.4303668788919781E-4</v>
      </c>
      <c r="O66" s="86">
        <v>1.7416843591294778E-2</v>
      </c>
      <c r="P66" s="86">
        <v>0.30676305664588749</v>
      </c>
      <c r="Q66" s="149">
        <v>0.35915930428449233</v>
      </c>
      <c r="R66" s="149">
        <v>0.64084069571550772</v>
      </c>
      <c r="S66" s="92">
        <v>3.7441920400271271E-2</v>
      </c>
      <c r="T66" s="171">
        <v>9.2648093088359627</v>
      </c>
      <c r="U66" s="89">
        <v>585.96869471049547</v>
      </c>
      <c r="V66" s="89">
        <v>200.90355247216988</v>
      </c>
      <c r="W66" s="89">
        <v>253.73188772084868</v>
      </c>
      <c r="X66" s="149">
        <v>2304.3712713334089</v>
      </c>
      <c r="Y66" s="149">
        <v>1681.0577307268316</v>
      </c>
      <c r="Z66" s="99">
        <v>1.06283195360299E-2</v>
      </c>
    </row>
    <row r="67" spans="2:26" x14ac:dyDescent="0.25">
      <c r="B67" s="90">
        <v>3934.9521484375</v>
      </c>
      <c r="C67" s="86">
        <v>8.6143612861633301E-4</v>
      </c>
      <c r="D67" s="84">
        <v>3.5718750208616257E-2</v>
      </c>
      <c r="E67" s="129">
        <v>49.65</v>
      </c>
      <c r="F67" s="85">
        <v>2.9581384839513239E-2</v>
      </c>
      <c r="G67" s="131">
        <v>4.0076525893935706</v>
      </c>
      <c r="H67" s="149">
        <v>1.3533928200754874</v>
      </c>
      <c r="I67" s="149">
        <v>1.1673349409019913</v>
      </c>
      <c r="J67" s="149">
        <v>0.14912889903587986</v>
      </c>
      <c r="K67" s="89">
        <v>0.11018892432690901</v>
      </c>
      <c r="L67" s="97">
        <v>0.79007011882872236</v>
      </c>
      <c r="M67" s="172">
        <v>0.70707724585731224</v>
      </c>
      <c r="N67" s="91">
        <v>5.2999381038371096E-4</v>
      </c>
      <c r="O67" s="86">
        <v>1.7946837401678489E-2</v>
      </c>
      <c r="P67" s="86">
        <v>0.35128919724485153</v>
      </c>
      <c r="Q67" s="149">
        <v>0.37008850665200066</v>
      </c>
      <c r="R67" s="149">
        <v>0.62991149334799934</v>
      </c>
      <c r="S67" s="92">
        <v>3.858127644702028E-2</v>
      </c>
      <c r="T67" s="171">
        <v>10.850246553766842</v>
      </c>
      <c r="U67" s="89">
        <v>686.24238216475715</v>
      </c>
      <c r="V67" s="89">
        <v>235.28310245648819</v>
      </c>
      <c r="W67" s="89">
        <v>297.15166805411445</v>
      </c>
      <c r="X67" s="149">
        <v>2698.7059972771349</v>
      </c>
      <c r="Y67" s="149">
        <v>1968.7281455546315</v>
      </c>
      <c r="Z67" s="99">
        <v>9.4051590131523262E-3</v>
      </c>
    </row>
    <row r="68" spans="2:26" x14ac:dyDescent="0.25">
      <c r="B68" s="90">
        <v>4574.43115234375</v>
      </c>
      <c r="C68" s="86">
        <v>9.6403434872627258E-4</v>
      </c>
      <c r="D68" s="84">
        <v>3.6682784557342529E-2</v>
      </c>
      <c r="E68" s="129">
        <v>50.833332061767578</v>
      </c>
      <c r="F68" s="85">
        <v>2.5277728908556767E-2</v>
      </c>
      <c r="G68" s="131">
        <v>4.4769843187896488</v>
      </c>
      <c r="H68" s="149">
        <v>1.3521224407911461</v>
      </c>
      <c r="I68" s="149">
        <v>1.1669635624523342</v>
      </c>
      <c r="J68" s="149">
        <v>0.1481045346945995</v>
      </c>
      <c r="K68" s="89">
        <v>0.10953485440855595</v>
      </c>
      <c r="L68" s="97">
        <v>0.78538034532133827</v>
      </c>
      <c r="M68" s="172">
        <v>0.70168153326012994</v>
      </c>
      <c r="N68" s="91">
        <v>6.2360086873945036E-4</v>
      </c>
      <c r="O68" s="86">
        <v>1.857043827041794E-2</v>
      </c>
      <c r="P68" s="86">
        <v>0.44124441107514623</v>
      </c>
      <c r="Q68" s="149">
        <v>0.38294801549432678</v>
      </c>
      <c r="R68" s="149">
        <v>0.61705198450567322</v>
      </c>
      <c r="S68" s="92">
        <v>3.9921864594723036E-2</v>
      </c>
      <c r="T68" s="171">
        <v>12.697553647785551</v>
      </c>
      <c r="U68" s="89">
        <v>803.07847565879399</v>
      </c>
      <c r="V68" s="89">
        <v>275.34119165444366</v>
      </c>
      <c r="W68" s="89">
        <v>347.7431805764993</v>
      </c>
      <c r="X68" s="149">
        <v>3158.1737806806505</v>
      </c>
      <c r="Y68" s="149">
        <v>2303.9136596768685</v>
      </c>
      <c r="Z68" s="99">
        <v>8.3714893227351331E-3</v>
      </c>
    </row>
    <row r="69" spans="2:26" x14ac:dyDescent="0.25">
      <c r="B69" s="90">
        <v>5321.05859375</v>
      </c>
      <c r="C69" s="86">
        <v>1.2054704129695892E-3</v>
      </c>
      <c r="D69" s="84">
        <v>3.7888254970312119E-2</v>
      </c>
      <c r="E69" s="129">
        <v>52.016666412353516</v>
      </c>
      <c r="F69" s="85">
        <v>2.1562164256407251E-2</v>
      </c>
      <c r="G69" s="131">
        <v>4.9805888295895127</v>
      </c>
      <c r="H69" s="149">
        <v>1.3507928959148041</v>
      </c>
      <c r="I69" s="149">
        <v>1.1665299457611507</v>
      </c>
      <c r="J69" s="149">
        <v>0.14703406411849473</v>
      </c>
      <c r="K69" s="89">
        <v>0.10885019055339207</v>
      </c>
      <c r="L69" s="97">
        <v>0.78047120897472844</v>
      </c>
      <c r="M69" s="172">
        <v>0.69630551962919041</v>
      </c>
      <c r="N69" s="91">
        <v>8.4971415637112579E-4</v>
      </c>
      <c r="O69" s="86">
        <v>1.9420152426789065E-2</v>
      </c>
      <c r="P69" s="86">
        <v>0.55660300054517087</v>
      </c>
      <c r="Q69" s="149">
        <v>0.40047029176920085</v>
      </c>
      <c r="R69" s="149">
        <v>0.5995297082307991</v>
      </c>
      <c r="S69" s="92">
        <v>4.1748540573011833E-2</v>
      </c>
      <c r="T69" s="171">
        <v>14.885579902546358</v>
      </c>
      <c r="U69" s="89">
        <v>941.46393463113532</v>
      </c>
      <c r="V69" s="89">
        <v>322.78763473067499</v>
      </c>
      <c r="W69" s="89">
        <v>407.66584206870772</v>
      </c>
      <c r="X69" s="149">
        <v>3702.3862597853636</v>
      </c>
      <c r="Y69" s="149">
        <v>2700.9211239417823</v>
      </c>
      <c r="Z69" s="99">
        <v>7.5261394835904371E-3</v>
      </c>
    </row>
    <row r="70" spans="2:26" x14ac:dyDescent="0.25">
      <c r="B70" s="90">
        <v>6191.79052734375</v>
      </c>
      <c r="C70" s="86">
        <v>1.4227926731109619E-3</v>
      </c>
      <c r="D70" s="84">
        <v>3.931104764342308E-2</v>
      </c>
      <c r="E70" s="129">
        <v>53.233333587646484</v>
      </c>
      <c r="F70" s="85">
        <v>1.8361582280925076E-2</v>
      </c>
      <c r="G70" s="131">
        <v>5.5151027374151198</v>
      </c>
      <c r="H70" s="149">
        <v>1.3493972540444488</v>
      </c>
      <c r="I70" s="149">
        <v>1.1660242375667711</v>
      </c>
      <c r="J70" s="149">
        <v>0.14591205649144212</v>
      </c>
      <c r="K70" s="89">
        <v>0.10813128309999942</v>
      </c>
      <c r="L70" s="97">
        <v>0.77531654120209759</v>
      </c>
      <c r="M70" s="172">
        <v>0.69095796637238571</v>
      </c>
      <c r="N70" s="91">
        <v>1.0499087824321213E-3</v>
      </c>
      <c r="O70" s="86">
        <v>2.0470061209221187E-2</v>
      </c>
      <c r="P70" s="86">
        <v>0.67819723872103788</v>
      </c>
      <c r="Q70" s="149">
        <v>0.42212085697545743</v>
      </c>
      <c r="R70" s="149">
        <v>0.57787914302454257</v>
      </c>
      <c r="S70" s="92">
        <v>4.4005585648562565E-2</v>
      </c>
      <c r="T70" s="171">
        <v>17.480264717927604</v>
      </c>
      <c r="U70" s="89">
        <v>1105.569209091999</v>
      </c>
      <c r="V70" s="89">
        <v>379.05230026011395</v>
      </c>
      <c r="W70" s="89">
        <v>478.72551035777047</v>
      </c>
      <c r="X70" s="149">
        <v>4347.7440806988725</v>
      </c>
      <c r="Y70" s="149">
        <v>3171.7149441163911</v>
      </c>
      <c r="Z70" s="99">
        <v>6.8174279331853528E-3</v>
      </c>
    </row>
    <row r="71" spans="2:26" x14ac:dyDescent="0.25">
      <c r="B71" s="90">
        <v>7204.45947265625</v>
      </c>
      <c r="C71" s="86">
        <v>1.5729926526546478E-3</v>
      </c>
      <c r="D71" s="84">
        <v>4.0884040296077728E-2</v>
      </c>
      <c r="E71" s="129">
        <v>54.466667175292969</v>
      </c>
      <c r="F71" s="85">
        <v>1.561349119546487E-2</v>
      </c>
      <c r="G71" s="131">
        <v>6.0751362278704715</v>
      </c>
      <c r="H71" s="149">
        <v>1.3479291370518647</v>
      </c>
      <c r="I71" s="149">
        <v>1.165436073589035</v>
      </c>
      <c r="J71" s="149">
        <v>0.14473215941919521</v>
      </c>
      <c r="K71" s="89">
        <v>0.10737371530950614</v>
      </c>
      <c r="L71" s="97">
        <v>0.76988467336318378</v>
      </c>
      <c r="M71" s="172">
        <v>0.68565413747264714</v>
      </c>
      <c r="N71" s="91">
        <v>1.1808699965406913E-3</v>
      </c>
      <c r="O71" s="86">
        <v>2.1650931205761878E-2</v>
      </c>
      <c r="P71" s="86">
        <v>0.77032147866454748</v>
      </c>
      <c r="Q71" s="149">
        <v>0.44647202279863607</v>
      </c>
      <c r="R71" s="149">
        <v>0.55352797720136393</v>
      </c>
      <c r="S71" s="92">
        <v>4.6544165051988114E-2</v>
      </c>
      <c r="T71" s="171">
        <v>20.556921888411964</v>
      </c>
      <c r="U71" s="89">
        <v>1300.1576486555668</v>
      </c>
      <c r="V71" s="89">
        <v>445.76833668190864</v>
      </c>
      <c r="W71" s="89">
        <v>562.98477633018183</v>
      </c>
      <c r="X71" s="149">
        <v>5112.9795171848136</v>
      </c>
      <c r="Y71" s="149">
        <v>3729.9604674544953</v>
      </c>
      <c r="Z71" s="99">
        <v>6.1971619729859337E-3</v>
      </c>
    </row>
    <row r="72" spans="2:26" x14ac:dyDescent="0.25">
      <c r="B72" s="90">
        <v>8381.35546875</v>
      </c>
      <c r="C72" s="86">
        <v>1.6840808093547821E-3</v>
      </c>
      <c r="D72" s="84">
        <v>4.256812110543251E-2</v>
      </c>
      <c r="E72" s="129">
        <v>55.7</v>
      </c>
      <c r="F72" s="85">
        <v>1.325558904087433E-2</v>
      </c>
      <c r="G72" s="131">
        <v>6.6553731937749641</v>
      </c>
      <c r="H72" s="149">
        <v>1.3463778119593908</v>
      </c>
      <c r="I72" s="149">
        <v>1.1647524975233943</v>
      </c>
      <c r="J72" s="149">
        <v>0.14348342101960473</v>
      </c>
      <c r="K72" s="89">
        <v>0.10656995365275111</v>
      </c>
      <c r="L72" s="97">
        <v>0.7641215889920322</v>
      </c>
      <c r="M72" s="172">
        <v>0.68039678230996414</v>
      </c>
      <c r="N72" s="91">
        <v>1.269079679547376E-3</v>
      </c>
      <c r="O72" s="86">
        <v>2.2920010885309254E-2</v>
      </c>
      <c r="P72" s="86">
        <v>0.89975413542089189</v>
      </c>
      <c r="Q72" s="149">
        <v>0.47264219378275396</v>
      </c>
      <c r="R72" s="149">
        <v>0.52735780621724604</v>
      </c>
      <c r="S72" s="92">
        <v>4.9272373529841373E-2</v>
      </c>
      <c r="T72" s="171">
        <v>24.213584015079618</v>
      </c>
      <c r="U72" s="89">
        <v>1531.4294926769262</v>
      </c>
      <c r="V72" s="89">
        <v>525.06154034637473</v>
      </c>
      <c r="W72" s="89">
        <v>663.12842238146663</v>
      </c>
      <c r="X72" s="149">
        <v>6022.4755329991485</v>
      </c>
      <c r="Y72" s="149">
        <v>4393.4452658764285</v>
      </c>
      <c r="Z72" s="99">
        <v>5.6392094995255477E-3</v>
      </c>
    </row>
    <row r="73" spans="2:26" x14ac:dyDescent="0.25">
      <c r="B73" s="90">
        <v>9752.8173828125</v>
      </c>
      <c r="C73" s="86">
        <v>2.080090343952179E-3</v>
      </c>
      <c r="D73" s="84">
        <v>4.4648211449384689E-2</v>
      </c>
      <c r="E73" s="129">
        <v>56.966667175292969</v>
      </c>
      <c r="F73" s="85">
        <v>1.122773743396722E-2</v>
      </c>
      <c r="G73" s="131">
        <v>7.2515830845101892</v>
      </c>
      <c r="H73" s="149">
        <v>1.3447267493066091</v>
      </c>
      <c r="I73" s="149">
        <v>1.1639558730554975</v>
      </c>
      <c r="J73" s="149">
        <v>0.14215293159146569</v>
      </c>
      <c r="K73" s="89">
        <v>0.10571138832834627</v>
      </c>
      <c r="L73" s="97">
        <v>0.7579655545991173</v>
      </c>
      <c r="M73" s="172">
        <v>0.67517159487661682</v>
      </c>
      <c r="N73" s="91">
        <v>1.637920377804282E-3</v>
      </c>
      <c r="O73" s="86">
        <v>2.4557931263113536E-2</v>
      </c>
      <c r="P73" s="86">
        <v>0.99915984695825955</v>
      </c>
      <c r="Q73" s="149">
        <v>0.50641836799491757</v>
      </c>
      <c r="R73" s="149">
        <v>0.49358163200508243</v>
      </c>
      <c r="S73" s="92">
        <v>5.2793498588252205E-2</v>
      </c>
      <c r="T73" s="171">
        <v>28.586820879829666</v>
      </c>
      <c r="U73" s="89">
        <v>1808.0223303571838</v>
      </c>
      <c r="V73" s="89">
        <v>619.89337040817736</v>
      </c>
      <c r="W73" s="89">
        <v>782.896634349431</v>
      </c>
      <c r="X73" s="149">
        <v>7110.2001755619585</v>
      </c>
      <c r="Y73" s="149">
        <v>5186.9493084017577</v>
      </c>
      <c r="Z73" s="99">
        <v>5.1925340967358246E-3</v>
      </c>
    </row>
    <row r="74" spans="2:26" x14ac:dyDescent="0.25">
      <c r="B74" s="90">
        <v>11346.4912109375</v>
      </c>
      <c r="C74" s="86">
        <v>2.1053478121757507E-3</v>
      </c>
      <c r="D74" s="84">
        <v>4.675355926156044E-2</v>
      </c>
      <c r="E74" s="129">
        <v>58.25</v>
      </c>
      <c r="F74" s="85">
        <v>9.4894102447803681E-3</v>
      </c>
      <c r="G74" s="131">
        <v>7.8556382576098791</v>
      </c>
      <c r="H74" s="149">
        <v>1.342964483512894</v>
      </c>
      <c r="I74" s="149">
        <v>1.1630301236119285</v>
      </c>
      <c r="J74" s="149">
        <v>0.14072642350995754</v>
      </c>
      <c r="K74" s="89">
        <v>0.10478789665520324</v>
      </c>
      <c r="L74" s="97">
        <v>0.75134398913421807</v>
      </c>
      <c r="M74" s="172">
        <v>0.66999315401916171</v>
      </c>
      <c r="N74" s="91">
        <v>1.6312673596971319E-3</v>
      </c>
      <c r="O74" s="86">
        <v>2.6189198622810668E-2</v>
      </c>
      <c r="P74" s="86">
        <v>1.2231388112862105</v>
      </c>
      <c r="Q74" s="149">
        <v>0.54005734781004655</v>
      </c>
      <c r="R74" s="149">
        <v>0.45994265218995345</v>
      </c>
      <c r="S74" s="92">
        <v>5.6300321297728009E-2</v>
      </c>
      <c r="T74" s="171">
        <v>33.823526502832522</v>
      </c>
      <c r="U74" s="89">
        <v>2139.2267249870424</v>
      </c>
      <c r="V74" s="89">
        <v>733.44916285270028</v>
      </c>
      <c r="W74" s="89">
        <v>926.3123441466829</v>
      </c>
      <c r="X74" s="149">
        <v>8412.6893679265704</v>
      </c>
      <c r="Y74" s="149">
        <v>6137.1258503726631</v>
      </c>
      <c r="Z74" s="99">
        <v>4.7596859484582855E-3</v>
      </c>
    </row>
    <row r="75" spans="2:26" x14ac:dyDescent="0.25">
      <c r="B75" s="90">
        <v>13200.8154296875</v>
      </c>
      <c r="C75" s="86">
        <v>2.797253429889679E-3</v>
      </c>
      <c r="D75" s="84">
        <v>4.9550812691450119E-2</v>
      </c>
      <c r="E75" s="129">
        <v>59.566665649414063</v>
      </c>
      <c r="F75" s="85">
        <v>7.9977914276277116E-3</v>
      </c>
      <c r="G75" s="131">
        <v>8.4615498498723269</v>
      </c>
      <c r="H75" s="149">
        <v>1.3410734447925043</v>
      </c>
      <c r="I75" s="149">
        <v>1.1619528947186504</v>
      </c>
      <c r="J75" s="149">
        <v>0.13919152863043038</v>
      </c>
      <c r="K75" s="89">
        <v>0.10379113028516242</v>
      </c>
      <c r="L75" s="97">
        <v>0.74419703376430979</v>
      </c>
      <c r="M75" s="172">
        <v>0.66485383203845017</v>
      </c>
      <c r="N75" s="91">
        <v>2.2871521073482559E-3</v>
      </c>
      <c r="O75" s="86">
        <v>2.8476350730158924E-2</v>
      </c>
      <c r="P75" s="86">
        <v>1.402837273587576</v>
      </c>
      <c r="Q75" s="149">
        <v>0.58722157451749568</v>
      </c>
      <c r="R75" s="149">
        <v>0.41277842548250432</v>
      </c>
      <c r="S75" s="92">
        <v>6.1217134536462499E-2</v>
      </c>
      <c r="T75" s="171">
        <v>40.131744096480311</v>
      </c>
      <c r="U75" s="89">
        <v>2538.2007249995695</v>
      </c>
      <c r="V75" s="89">
        <v>870.24024857128097</v>
      </c>
      <c r="W75" s="89">
        <v>1099.0731538768534</v>
      </c>
      <c r="X75" s="149">
        <v>9981.6882443803297</v>
      </c>
      <c r="Y75" s="149">
        <v>7281.7233913922073</v>
      </c>
      <c r="Z75" s="99">
        <v>4.4483734936319524E-3</v>
      </c>
    </row>
    <row r="76" spans="2:26" x14ac:dyDescent="0.25">
      <c r="B76" s="90">
        <v>15359.427734375</v>
      </c>
      <c r="C76" s="86">
        <v>3.0064284801483154E-3</v>
      </c>
      <c r="D76" s="84">
        <v>5.2557241171598434E-2</v>
      </c>
      <c r="E76" s="129">
        <v>60.9</v>
      </c>
      <c r="F76" s="85">
        <v>6.7182310913751373E-3</v>
      </c>
      <c r="G76" s="131">
        <v>9.0626673152071699</v>
      </c>
      <c r="H76" s="149">
        <v>1.3390328402250871</v>
      </c>
      <c r="I76" s="149">
        <v>1.1606988009369119</v>
      </c>
      <c r="J76" s="149">
        <v>0.137525938488848</v>
      </c>
      <c r="K76" s="89">
        <v>0.10270542615349923</v>
      </c>
      <c r="L76" s="97">
        <v>0.73641238210756887</v>
      </c>
      <c r="M76" s="172">
        <v>0.6597512199333001</v>
      </c>
      <c r="N76" s="91">
        <v>2.452892374604148E-3</v>
      </c>
      <c r="O76" s="86">
        <v>3.0929243104763072E-2</v>
      </c>
      <c r="P76" s="86">
        <v>1.577691137190748</v>
      </c>
      <c r="Q76" s="149">
        <v>0.63780359382137752</v>
      </c>
      <c r="R76" s="149">
        <v>0.36219640617862248</v>
      </c>
      <c r="S76" s="92">
        <v>6.6490248494164031E-2</v>
      </c>
      <c r="T76" s="171">
        <v>47.775272172854308</v>
      </c>
      <c r="U76" s="89">
        <v>3021.6287180208983</v>
      </c>
      <c r="V76" s="89">
        <v>1035.9869890357365</v>
      </c>
      <c r="W76" s="89">
        <v>1308.4036153053523</v>
      </c>
      <c r="X76" s="149">
        <v>11882.809565250724</v>
      </c>
      <c r="Y76" s="149">
        <v>8668.6069779288082</v>
      </c>
      <c r="Z76" s="99">
        <v>4.152521857269123E-3</v>
      </c>
    </row>
    <row r="77" spans="2:26" x14ac:dyDescent="0.25">
      <c r="B77" s="90">
        <v>17866.712890625</v>
      </c>
      <c r="C77" s="86">
        <v>3.0283480882644653E-3</v>
      </c>
      <c r="D77" s="84">
        <v>5.55855892598629E-2</v>
      </c>
      <c r="E77" s="129">
        <v>62.266666412353516</v>
      </c>
      <c r="F77" s="85">
        <v>5.6237614662477302E-3</v>
      </c>
      <c r="G77" s="131">
        <v>9.6510634072638641</v>
      </c>
      <c r="H77" s="149">
        <v>1.3368232999383569</v>
      </c>
      <c r="I77" s="149">
        <v>1.1592420109097805</v>
      </c>
      <c r="J77" s="149">
        <v>0.1357049258581966</v>
      </c>
      <c r="K77" s="89">
        <v>0.10151298669349508</v>
      </c>
      <c r="L77" s="97">
        <v>0.72786242310201144</v>
      </c>
      <c r="M77" s="172">
        <v>0.65469579472368489</v>
      </c>
      <c r="N77" s="91">
        <v>2.4231594439801801E-3</v>
      </c>
      <c r="O77" s="86">
        <v>3.3352402548743249E-2</v>
      </c>
      <c r="P77" s="86">
        <v>1.8204599800236154</v>
      </c>
      <c r="Q77" s="149">
        <v>0.68777247914255635</v>
      </c>
      <c r="R77" s="149">
        <v>0.31222752085744365</v>
      </c>
      <c r="S77" s="92">
        <v>7.1699443980309321E-2</v>
      </c>
      <c r="T77" s="171">
        <v>57.073067703337856</v>
      </c>
      <c r="U77" s="89">
        <v>3609.6836826801809</v>
      </c>
      <c r="V77" s="89">
        <v>1237.6058340617762</v>
      </c>
      <c r="W77" s="89">
        <v>1563.0388844136016</v>
      </c>
      <c r="X77" s="149">
        <v>14195.385268967002</v>
      </c>
      <c r="Y77" s="149">
        <v>10355.649909328389</v>
      </c>
      <c r="Z77" s="99">
        <v>3.8494628718382974E-3</v>
      </c>
    </row>
    <row r="78" spans="2:26" x14ac:dyDescent="0.25">
      <c r="B78" s="90">
        <v>20790.19140625</v>
      </c>
      <c r="C78" s="86">
        <v>4.057563841342926E-3</v>
      </c>
      <c r="D78" s="84">
        <v>5.9643153101205826E-2</v>
      </c>
      <c r="E78" s="129">
        <v>63.65</v>
      </c>
      <c r="F78" s="85">
        <v>4.6851416553037534E-3</v>
      </c>
      <c r="G78" s="131">
        <v>10.22280047608626</v>
      </c>
      <c r="H78" s="149">
        <v>1.3344149544614998</v>
      </c>
      <c r="I78" s="149">
        <v>1.157543226234371</v>
      </c>
      <c r="J78" s="149">
        <v>0.13370382900659683</v>
      </c>
      <c r="K78" s="89">
        <v>0.10019659069284989</v>
      </c>
      <c r="L78" s="97">
        <v>0.71842367822807307</v>
      </c>
      <c r="M78" s="172">
        <v>0.64966813347584962</v>
      </c>
      <c r="N78" s="91">
        <v>3.3925266689933918E-3</v>
      </c>
      <c r="O78" s="86">
        <v>3.6744929217736644E-2</v>
      </c>
      <c r="P78" s="86">
        <v>1.8938453982955861</v>
      </c>
      <c r="Q78" s="149">
        <v>0.75773105182051614</v>
      </c>
      <c r="R78" s="149">
        <v>0.24226894817948386</v>
      </c>
      <c r="S78" s="92">
        <v>7.8992540047367998E-2</v>
      </c>
      <c r="T78" s="171">
        <v>68.50706820085891</v>
      </c>
      <c r="U78" s="89">
        <v>4332.8465804272219</v>
      </c>
      <c r="V78" s="89">
        <v>1485.5473990036189</v>
      </c>
      <c r="W78" s="89">
        <v>1876.1776046752543</v>
      </c>
      <c r="X78" s="149">
        <v>17039.284305050875</v>
      </c>
      <c r="Y78" s="149">
        <v>12430.297566799405</v>
      </c>
      <c r="Z78" s="99">
        <v>3.6446564488710051E-3</v>
      </c>
    </row>
    <row r="79" spans="2:26" x14ac:dyDescent="0.25">
      <c r="B79" s="90">
        <v>24189.697265625</v>
      </c>
      <c r="C79" s="86">
        <v>3.5250149667263031E-3</v>
      </c>
      <c r="D79" s="84">
        <v>6.3168168067932129E-2</v>
      </c>
      <c r="E79" s="129">
        <v>64.916664123535156</v>
      </c>
      <c r="F79" s="85">
        <v>3.8837233630261707E-3</v>
      </c>
      <c r="G79" s="131">
        <v>10.77082536023374</v>
      </c>
      <c r="H79" s="149">
        <v>1.3317797859538096</v>
      </c>
      <c r="I79" s="149">
        <v>1.1555675948360729</v>
      </c>
      <c r="J79" s="149">
        <v>0.13148046185859508</v>
      </c>
      <c r="K79" s="89">
        <v>9.8725377307352549E-2</v>
      </c>
      <c r="L79" s="97">
        <v>0.70787487088284673</v>
      </c>
      <c r="M79" s="172">
        <v>0.64468224437429811</v>
      </c>
      <c r="N79" s="91">
        <v>2.786109301056057E-3</v>
      </c>
      <c r="O79" s="86">
        <v>3.9531038518792701E-2</v>
      </c>
      <c r="P79" s="86">
        <v>2.0067696462688875</v>
      </c>
      <c r="Q79" s="149">
        <v>0.81518446311072212</v>
      </c>
      <c r="R79" s="149">
        <v>0.18481553688927788</v>
      </c>
      <c r="S79" s="92">
        <v>8.4981988257647384E-2</v>
      </c>
      <c r="T79" s="171">
        <v>82.643712980752895</v>
      </c>
      <c r="U79" s="89">
        <v>5226.9428335859575</v>
      </c>
      <c r="V79" s="89">
        <v>1792.0946858008999</v>
      </c>
      <c r="W79" s="89">
        <v>2263.3326390072289</v>
      </c>
      <c r="X79" s="149">
        <v>20555.393165787471</v>
      </c>
      <c r="Y79" s="149">
        <v>14995.327801271193</v>
      </c>
      <c r="Z79" s="99">
        <v>3.3699655442532045E-3</v>
      </c>
    </row>
    <row r="80" spans="2:26" x14ac:dyDescent="0.25">
      <c r="B80" s="90">
        <v>28144.306640625</v>
      </c>
      <c r="C80" s="86">
        <v>3.7671327590942383E-3</v>
      </c>
      <c r="D80" s="84">
        <v>6.6935300827026367E-2</v>
      </c>
      <c r="E80" s="129">
        <v>66.150000000000006</v>
      </c>
      <c r="F80" s="85">
        <v>3.200389091702002E-3</v>
      </c>
      <c r="G80" s="131">
        <v>11.290961527734369</v>
      </c>
      <c r="H80" s="149">
        <v>1.3288825946951133</v>
      </c>
      <c r="I80" s="149">
        <v>1.1532690445716549</v>
      </c>
      <c r="J80" s="149">
        <v>0.12899234162267725</v>
      </c>
      <c r="K80" s="89">
        <v>9.7068275359774789E-2</v>
      </c>
      <c r="L80" s="97">
        <v>0.69599321634604538</v>
      </c>
      <c r="M80" s="172">
        <v>0.63973550564768211</v>
      </c>
      <c r="N80" s="91">
        <v>2.9402400253229436E-3</v>
      </c>
      <c r="O80" s="86">
        <v>4.2471278544115643E-2</v>
      </c>
      <c r="P80" s="86">
        <v>1.7452219842104153</v>
      </c>
      <c r="Q80" s="149">
        <v>0.87581626223029507</v>
      </c>
      <c r="R80" s="149">
        <v>0.12418373776970493</v>
      </c>
      <c r="S80" s="92">
        <v>9.130277953126581E-2</v>
      </c>
      <c r="T80" s="171">
        <v>100.28946784713804</v>
      </c>
      <c r="U80" s="89">
        <v>6342.9787498757642</v>
      </c>
      <c r="V80" s="89">
        <v>2174.7355713859765</v>
      </c>
      <c r="W80" s="89">
        <v>2746.5903665286364</v>
      </c>
      <c r="X80" s="149">
        <v>24944.298454567612</v>
      </c>
      <c r="Y80" s="149">
        <v>18197.070184069817</v>
      </c>
      <c r="Z80" s="99">
        <v>3.111877202780668E-3</v>
      </c>
    </row>
    <row r="81" spans="2:26" x14ac:dyDescent="0.25">
      <c r="B81" s="90">
        <v>32744.587890625</v>
      </c>
      <c r="C81" s="86">
        <v>3.1370967626571655E-3</v>
      </c>
      <c r="D81" s="84">
        <v>7.0072397589683533E-2</v>
      </c>
      <c r="E81" s="129">
        <v>67.383331298828125</v>
      </c>
      <c r="F81" s="85">
        <v>2.6191444217371321E-3</v>
      </c>
      <c r="G81" s="131">
        <v>11.779814450030607</v>
      </c>
      <c r="H81" s="149">
        <v>1.3256772402800376</v>
      </c>
      <c r="I81" s="149">
        <v>1.1505947765828342</v>
      </c>
      <c r="J81" s="149">
        <v>0.12617692925275442</v>
      </c>
      <c r="K81" s="89">
        <v>9.5179222678742417E-2</v>
      </c>
      <c r="L81" s="97">
        <v>0.68244844235633795</v>
      </c>
      <c r="M81" s="172">
        <v>0.63482755274065195</v>
      </c>
      <c r="N81" s="91">
        <v>2.2014329640786257E-3</v>
      </c>
      <c r="O81" s="86">
        <v>4.4672711508194268E-2</v>
      </c>
      <c r="P81" s="86">
        <v>1.4726495652267997</v>
      </c>
      <c r="Q81" s="149">
        <v>0.92121284213657695</v>
      </c>
      <c r="R81" s="149">
        <v>7.8787157863423052E-2</v>
      </c>
      <c r="S81" s="92">
        <v>9.6035317742079337E-2</v>
      </c>
      <c r="T81" s="171">
        <v>122.54586507211424</v>
      </c>
      <c r="U81" s="89">
        <v>7750.6226199379053</v>
      </c>
      <c r="V81" s="89">
        <v>2657.3563268358535</v>
      </c>
      <c r="W81" s="89">
        <v>3356.1180420062647</v>
      </c>
      <c r="X81" s="149">
        <v>30479.976595261425</v>
      </c>
      <c r="Y81" s="149">
        <v>22235.392762116946</v>
      </c>
      <c r="Z81" s="99">
        <v>2.8133285574204049E-3</v>
      </c>
    </row>
    <row r="82" spans="2:26" x14ac:dyDescent="0.25">
      <c r="B82" s="90">
        <v>38097.1640625</v>
      </c>
      <c r="C82" s="86">
        <v>2.6150867342948914E-3</v>
      </c>
      <c r="D82" s="84">
        <v>7.2687484323978424E-2</v>
      </c>
      <c r="E82" s="129">
        <v>68.599998474121094</v>
      </c>
      <c r="F82" s="85">
        <v>2.1261784560855689E-3</v>
      </c>
      <c r="G82" s="131">
        <v>12.235151530271041</v>
      </c>
      <c r="H82" s="149">
        <v>1.3221096918817377</v>
      </c>
      <c r="I82" s="149">
        <v>1.1474825936889452</v>
      </c>
      <c r="J82" s="149">
        <v>0.12296393882358012</v>
      </c>
      <c r="K82" s="89">
        <v>9.3005852372632938E-2</v>
      </c>
      <c r="L82" s="97">
        <v>0.6668650709195465</v>
      </c>
      <c r="M82" s="172">
        <v>0.6299569471019747</v>
      </c>
      <c r="N82" s="91">
        <v>1.547293304858437E-3</v>
      </c>
      <c r="O82" s="86">
        <v>4.6220004813052704E-2</v>
      </c>
      <c r="P82" s="86">
        <v>1.119169041898751</v>
      </c>
      <c r="Q82" s="149">
        <v>0.95312016127761623</v>
      </c>
      <c r="R82" s="149">
        <v>4.6879838722383771E-2</v>
      </c>
      <c r="S82" s="92">
        <v>9.9361616933589456E-2</v>
      </c>
      <c r="T82" s="171">
        <v>150.95878616957535</v>
      </c>
      <c r="U82" s="89">
        <v>9547.646361431769</v>
      </c>
      <c r="V82" s="89">
        <v>3273.4787524908925</v>
      </c>
      <c r="W82" s="89">
        <v>4134.252147674988</v>
      </c>
      <c r="X82" s="149">
        <v>37546.923893271</v>
      </c>
      <c r="Y82" s="149">
        <v>27390.788741812463</v>
      </c>
      <c r="Z82" s="99">
        <v>2.5018139400454649E-3</v>
      </c>
    </row>
    <row r="83" spans="2:26" x14ac:dyDescent="0.25">
      <c r="B83" s="90">
        <v>44323.9140625</v>
      </c>
      <c r="C83" s="86">
        <v>2.5581642985343933E-3</v>
      </c>
      <c r="D83" s="84">
        <v>7.5245648622512817E-2</v>
      </c>
      <c r="E83" s="129">
        <v>69.816665649414063</v>
      </c>
      <c r="F83" s="85">
        <v>1.7098485236307359E-3</v>
      </c>
      <c r="G83" s="131">
        <v>12.655564482512849</v>
      </c>
      <c r="H83" s="149">
        <v>1.3181227672949682</v>
      </c>
      <c r="I83" s="149">
        <v>1.1438613425707309</v>
      </c>
      <c r="J83" s="149">
        <v>0.11928135372578501</v>
      </c>
      <c r="K83" s="89">
        <v>9.0493356677673054E-2</v>
      </c>
      <c r="L83" s="97">
        <v>0.64885012264412489</v>
      </c>
      <c r="M83" s="172">
        <v>0.6251242714755999</v>
      </c>
      <c r="N83" s="91">
        <v>1.3343075029893271E-3</v>
      </c>
      <c r="O83" s="86">
        <v>4.7554312316042027E-2</v>
      </c>
      <c r="P83" s="86">
        <v>0.78982856235128418</v>
      </c>
      <c r="Q83" s="149">
        <v>0.98063541982393232</v>
      </c>
      <c r="R83" s="149">
        <v>1.9364580176067681E-2</v>
      </c>
      <c r="S83" s="92">
        <v>0.10223004915292577</v>
      </c>
      <c r="T83" s="171">
        <v>187.71564526022067</v>
      </c>
      <c r="U83" s="89">
        <v>11872.396717865078</v>
      </c>
      <c r="V83" s="89">
        <v>4070.5360175537412</v>
      </c>
      <c r="W83" s="89">
        <v>5140.8985807390745</v>
      </c>
      <c r="X83" s="149">
        <v>46689.200575873903</v>
      </c>
      <c r="Y83" s="149">
        <v>34060.154518465395</v>
      </c>
      <c r="Z83" s="99">
        <v>2.2124296569142423E-3</v>
      </c>
    </row>
    <row r="84" spans="2:26" x14ac:dyDescent="0.25">
      <c r="B84" s="90">
        <v>51558.82421875</v>
      </c>
      <c r="C84" s="86">
        <v>2.1123290061950684E-3</v>
      </c>
      <c r="D84" s="84">
        <v>7.7357977628707886E-2</v>
      </c>
      <c r="E84" s="129">
        <v>71.033332824707031</v>
      </c>
      <c r="F84" s="85">
        <v>1.3604023347901144E-3</v>
      </c>
      <c r="G84" s="131">
        <v>13.040257459014693</v>
      </c>
      <c r="H84" s="149">
        <v>1.313650373143159</v>
      </c>
      <c r="I84" s="149">
        <v>1.1396527210049157</v>
      </c>
      <c r="J84" s="149">
        <v>0.11504401601316618</v>
      </c>
      <c r="K84" s="89">
        <v>8.7575825626952347E-2</v>
      </c>
      <c r="L84" s="97">
        <v>0.62793101377715066</v>
      </c>
      <c r="M84" s="172">
        <v>0.62033452271406797</v>
      </c>
      <c r="N84" s="91">
        <v>7.0410776571024243E-4</v>
      </c>
      <c r="O84" s="86">
        <v>4.8258420081752268E-2</v>
      </c>
      <c r="P84" s="86">
        <v>0.50086297408061453</v>
      </c>
      <c r="Q84" s="149">
        <v>0.99515509176955375</v>
      </c>
      <c r="R84" s="149">
        <v>4.8449082304462543E-3</v>
      </c>
      <c r="S84" s="92">
        <v>0.10374370728384637</v>
      </c>
      <c r="T84" s="171">
        <v>235.93411353568311</v>
      </c>
      <c r="U84" s="89">
        <v>14922.056130646029</v>
      </c>
      <c r="V84" s="89">
        <v>5116.1335305072098</v>
      </c>
      <c r="W84" s="89">
        <v>6461.439842918393</v>
      </c>
      <c r="X84" s="149">
        <v>58682.24321040573</v>
      </c>
      <c r="Y84" s="149">
        <v>42809.177423984518</v>
      </c>
      <c r="Z84" s="99">
        <v>1.9301353489896951E-3</v>
      </c>
    </row>
    <row r="85" spans="2:26" x14ac:dyDescent="0.25">
      <c r="B85" s="90">
        <v>59981.05078125</v>
      </c>
      <c r="C85" s="86">
        <v>1.8636435270309448E-3</v>
      </c>
      <c r="D85" s="84">
        <v>7.9221621155738831E-2</v>
      </c>
      <c r="E85" s="129">
        <v>72.266670227050781</v>
      </c>
      <c r="F85" s="85">
        <v>1.0684326374778192E-3</v>
      </c>
      <c r="G85" s="131">
        <v>13.390399354098387</v>
      </c>
      <c r="H85" s="149">
        <v>1.308603230905395</v>
      </c>
      <c r="I85" s="149">
        <v>1.134751969869269</v>
      </c>
      <c r="J85" s="149">
        <v>0.11014326487751959</v>
      </c>
      <c r="K85" s="89">
        <v>8.4168571707800066E-2</v>
      </c>
      <c r="L85" s="97">
        <v>0.60350052291585754</v>
      </c>
      <c r="M85" s="172">
        <v>0.61557814468873573</v>
      </c>
      <c r="N85" s="91">
        <v>2.349459080058236E-4</v>
      </c>
      <c r="O85" s="86">
        <v>4.8493365989758092E-2</v>
      </c>
      <c r="P85" s="86">
        <v>0</v>
      </c>
      <c r="Q85" s="149">
        <v>1</v>
      </c>
      <c r="R85" s="149">
        <v>0</v>
      </c>
      <c r="S85" s="92">
        <v>0.10424878307096087</v>
      </c>
      <c r="T85" s="171">
        <v>300.40763231293795</v>
      </c>
      <c r="U85" s="89">
        <v>18999.793986002631</v>
      </c>
      <c r="V85" s="89">
        <v>6514.2150809151872</v>
      </c>
      <c r="W85" s="89">
        <v>8227.1521292745383</v>
      </c>
      <c r="X85" s="149">
        <v>74718.290956190118</v>
      </c>
      <c r="Y85" s="149">
        <v>54507.605697548533</v>
      </c>
      <c r="Z85" s="99">
        <v>1.6671932001441341E-3</v>
      </c>
    </row>
  </sheetData>
  <mergeCells count="6">
    <mergeCell ref="B1:Z1"/>
    <mergeCell ref="V11:Y11"/>
    <mergeCell ref="B13:D13"/>
    <mergeCell ref="G13:M13"/>
    <mergeCell ref="N13:S13"/>
    <mergeCell ref="T13:Z13"/>
  </mergeCells>
  <dataValidations count="1">
    <dataValidation type="list" allowBlank="1" showInputMessage="1" showErrorMessage="1" sqref="D11:E12" xr:uid="{9561EA81-00D6-4B09-9B8C-D4A5CB06A652}">
      <formula1>$R$2:$R$2</formula1>
    </dataValidation>
  </dataValidations>
  <pageMargins left="0.25" right="0.25" top="0.25" bottom="0.25" header="0.3" footer="0.3"/>
  <pageSetup scale="41" fitToHeight="0" orientation="landscape" r:id="rId1"/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9CF4555-24A5-467A-9643-D7A98AA5A103}">
  <sheetPr>
    <pageSetUpPr fitToPage="1"/>
  </sheetPr>
  <dimension ref="B1:L50"/>
  <sheetViews>
    <sheetView showGridLines="0" view="pageBreakPreview" zoomScale="80" zoomScaleNormal="100" zoomScaleSheetLayoutView="80" workbookViewId="0">
      <selection activeCell="C7" sqref="C7"/>
    </sheetView>
  </sheetViews>
  <sheetFormatPr defaultRowHeight="15" x14ac:dyDescent="0.25"/>
  <cols>
    <col min="1" max="1" width="1.7109375" style="145" customWidth="1"/>
    <col min="2" max="2" width="22.85546875" style="145" bestFit="1" customWidth="1"/>
    <col min="3" max="3" width="26.28515625" style="145" customWidth="1"/>
    <col min="4" max="4" width="43" style="145" customWidth="1"/>
    <col min="5" max="5" width="28.42578125" style="145" customWidth="1"/>
    <col min="6" max="6" width="12.140625" style="145" customWidth="1"/>
    <col min="7" max="7" width="6" style="145" customWidth="1"/>
    <col min="8" max="8" width="28.42578125" style="145" bestFit="1" customWidth="1"/>
    <col min="9" max="9" width="12.140625" style="145" customWidth="1"/>
    <col min="10" max="10" width="6" style="145" customWidth="1"/>
    <col min="11" max="11" width="1.7109375" style="145" customWidth="1"/>
    <col min="12" max="16384" width="9.140625" style="145"/>
  </cols>
  <sheetData>
    <row r="1" spans="2:12" ht="7.5" customHeight="1" thickBot="1" x14ac:dyDescent="0.3"/>
    <row r="2" spans="2:12" ht="15" customHeight="1" thickBot="1" x14ac:dyDescent="0.3">
      <c r="B2" s="195"/>
      <c r="C2" s="196"/>
      <c r="D2" s="201" t="s">
        <v>130</v>
      </c>
      <c r="E2" s="188" t="s">
        <v>48</v>
      </c>
      <c r="F2" s="189"/>
      <c r="G2" s="190"/>
      <c r="H2" s="188" t="s">
        <v>8</v>
      </c>
      <c r="I2" s="189"/>
      <c r="J2" s="190"/>
    </row>
    <row r="3" spans="2:12" ht="15" customHeight="1" x14ac:dyDescent="0.25">
      <c r="B3" s="197"/>
      <c r="C3" s="198"/>
      <c r="D3" s="202"/>
      <c r="E3" s="100" t="s">
        <v>103</v>
      </c>
      <c r="F3" s="123">
        <v>3.0089999999999999</v>
      </c>
      <c r="G3" s="101" t="s">
        <v>104</v>
      </c>
      <c r="H3" s="94" t="s">
        <v>93</v>
      </c>
      <c r="I3" s="113">
        <v>5.3459837474651852</v>
      </c>
      <c r="J3" s="95" t="s">
        <v>9</v>
      </c>
    </row>
    <row r="4" spans="2:12" ht="15" customHeight="1" x14ac:dyDescent="0.25">
      <c r="B4" s="197"/>
      <c r="C4" s="198"/>
      <c r="D4" s="202"/>
      <c r="E4" s="102" t="s">
        <v>105</v>
      </c>
      <c r="F4" s="103">
        <v>12</v>
      </c>
      <c r="G4" s="104" t="s">
        <v>90</v>
      </c>
      <c r="H4" s="94" t="s">
        <v>94</v>
      </c>
      <c r="I4" s="158">
        <v>2.8731524768034338</v>
      </c>
      <c r="J4" s="95" t="s">
        <v>9</v>
      </c>
    </row>
    <row r="5" spans="2:12" ht="15" customHeight="1" x14ac:dyDescent="0.25">
      <c r="B5" s="199"/>
      <c r="C5" s="200"/>
      <c r="D5" s="202"/>
      <c r="E5" s="102" t="s">
        <v>150</v>
      </c>
      <c r="F5" s="157">
        <v>10.424878307096087</v>
      </c>
      <c r="G5" s="104" t="s">
        <v>9</v>
      </c>
      <c r="H5" s="94" t="s">
        <v>95</v>
      </c>
      <c r="I5" s="158">
        <v>3.1927804073169654</v>
      </c>
      <c r="J5" s="95" t="s">
        <v>9</v>
      </c>
    </row>
    <row r="6" spans="2:12" ht="15" customHeight="1" x14ac:dyDescent="0.25">
      <c r="B6" s="96" t="s">
        <v>3</v>
      </c>
      <c r="C6" s="132" t="s">
        <v>171</v>
      </c>
      <c r="D6" s="202"/>
      <c r="E6" s="102" t="s">
        <v>122</v>
      </c>
      <c r="F6" s="157">
        <v>13.946727220903368</v>
      </c>
      <c r="G6" s="104" t="s">
        <v>9</v>
      </c>
      <c r="H6" s="94" t="s">
        <v>96</v>
      </c>
      <c r="I6" s="158">
        <v>1.9629238092929391</v>
      </c>
      <c r="J6" s="95" t="s">
        <v>9</v>
      </c>
    </row>
    <row r="7" spans="2:12" ht="15" customHeight="1" x14ac:dyDescent="0.25">
      <c r="B7" s="96" t="s">
        <v>4</v>
      </c>
      <c r="C7" s="133" t="s">
        <v>176</v>
      </c>
      <c r="D7" s="202"/>
      <c r="E7" s="102" t="s">
        <v>25</v>
      </c>
      <c r="F7" s="157">
        <v>2.1497534960344566</v>
      </c>
      <c r="G7" s="104" t="s">
        <v>35</v>
      </c>
      <c r="H7" s="94" t="s">
        <v>97</v>
      </c>
      <c r="I7" s="158">
        <v>0.57188678002484405</v>
      </c>
      <c r="J7" s="95" t="s">
        <v>9</v>
      </c>
    </row>
    <row r="8" spans="2:12" ht="15" customHeight="1" x14ac:dyDescent="0.25">
      <c r="B8" s="96" t="s">
        <v>63</v>
      </c>
      <c r="C8" s="132">
        <v>2760</v>
      </c>
      <c r="D8" s="202"/>
      <c r="E8" s="102" t="s">
        <v>26</v>
      </c>
      <c r="F8" s="157">
        <v>2.5726352234522754</v>
      </c>
      <c r="G8" s="104" t="s">
        <v>35</v>
      </c>
      <c r="H8" s="94" t="s">
        <v>98</v>
      </c>
      <c r="I8" s="158">
        <v>8.6007434734381825</v>
      </c>
      <c r="J8" s="95" t="s">
        <v>9</v>
      </c>
    </row>
    <row r="9" spans="2:12" ht="15" customHeight="1" x14ac:dyDescent="0.25">
      <c r="B9" s="96" t="s">
        <v>70</v>
      </c>
      <c r="C9" s="103" t="s">
        <v>143</v>
      </c>
      <c r="D9" s="202"/>
      <c r="E9" s="173" t="s">
        <v>151</v>
      </c>
      <c r="F9" s="168">
        <v>0.18495628448605234</v>
      </c>
      <c r="G9" s="104" t="s">
        <v>36</v>
      </c>
      <c r="H9" s="94" t="s">
        <v>99</v>
      </c>
      <c r="I9" s="158">
        <v>7.3314218189210107</v>
      </c>
      <c r="J9" s="95" t="s">
        <v>9</v>
      </c>
    </row>
    <row r="10" spans="2:12" ht="15" customHeight="1" x14ac:dyDescent="0.25">
      <c r="B10" s="96" t="s">
        <v>73</v>
      </c>
      <c r="C10" s="134" t="s">
        <v>167</v>
      </c>
      <c r="D10" s="202"/>
      <c r="E10" s="102" t="s">
        <v>152</v>
      </c>
      <c r="F10" s="60">
        <v>0.14564918818674782</v>
      </c>
      <c r="G10" s="104" t="s">
        <v>36</v>
      </c>
      <c r="H10" s="94" t="s">
        <v>101</v>
      </c>
      <c r="I10" s="158">
        <v>6.6161863437473993</v>
      </c>
      <c r="J10" s="95" t="s">
        <v>9</v>
      </c>
      <c r="L10" s="160"/>
    </row>
    <row r="11" spans="2:12" ht="15" customHeight="1" thickBot="1" x14ac:dyDescent="0.3">
      <c r="B11" s="96" t="s">
        <v>77</v>
      </c>
      <c r="C11" s="134" t="s">
        <v>110</v>
      </c>
      <c r="D11" s="203"/>
      <c r="E11" s="115" t="s">
        <v>131</v>
      </c>
      <c r="F11" s="61">
        <v>0.13803761742135706</v>
      </c>
      <c r="G11" s="117" t="s">
        <v>36</v>
      </c>
      <c r="H11" s="135" t="s">
        <v>100</v>
      </c>
      <c r="I11" s="174">
        <v>1.325558904087433E-2</v>
      </c>
      <c r="J11" s="136" t="s">
        <v>139</v>
      </c>
    </row>
    <row r="12" spans="2:12" ht="15.75" customHeight="1" x14ac:dyDescent="0.25">
      <c r="B12" s="137"/>
      <c r="C12" s="138"/>
      <c r="D12" s="138"/>
      <c r="E12" s="139"/>
      <c r="F12" s="139"/>
      <c r="G12" s="139"/>
      <c r="H12" s="139"/>
      <c r="I12" s="139"/>
      <c r="J12" s="139"/>
    </row>
    <row r="13" spans="2:12" ht="15.75" customHeight="1" x14ac:dyDescent="0.25">
      <c r="B13" s="140"/>
      <c r="C13" s="141"/>
      <c r="D13" s="141"/>
      <c r="E13" s="93"/>
      <c r="F13" s="93"/>
      <c r="G13" s="93"/>
      <c r="H13" s="93"/>
      <c r="I13" s="93"/>
      <c r="J13" s="93"/>
    </row>
    <row r="14" spans="2:12" ht="15" customHeight="1" x14ac:dyDescent="0.25">
      <c r="B14" s="140"/>
      <c r="C14" s="141"/>
      <c r="D14" s="141"/>
      <c r="E14" s="93"/>
      <c r="F14" s="93"/>
      <c r="G14" s="93"/>
      <c r="H14" s="93"/>
      <c r="I14" s="93"/>
      <c r="J14" s="93"/>
    </row>
    <row r="15" spans="2:12" ht="15" customHeight="1" x14ac:dyDescent="0.25">
      <c r="B15" s="140"/>
      <c r="C15" s="141"/>
      <c r="D15" s="141"/>
      <c r="E15" s="93"/>
      <c r="F15" s="93"/>
      <c r="G15" s="93"/>
      <c r="H15" s="93"/>
      <c r="I15" s="93"/>
      <c r="J15" s="93"/>
    </row>
    <row r="16" spans="2:12" ht="15" customHeight="1" x14ac:dyDescent="0.25">
      <c r="B16" s="140"/>
      <c r="C16" s="141"/>
      <c r="D16" s="141"/>
      <c r="E16" s="93"/>
      <c r="F16" s="93"/>
      <c r="G16" s="93"/>
      <c r="H16" s="93"/>
      <c r="I16" s="93"/>
      <c r="J16" s="93"/>
    </row>
    <row r="17" spans="2:10" ht="15" customHeight="1" x14ac:dyDescent="0.25">
      <c r="B17" s="140"/>
      <c r="C17" s="141"/>
      <c r="D17" s="141"/>
      <c r="E17" s="93"/>
      <c r="F17" s="93"/>
      <c r="G17" s="93"/>
      <c r="H17" s="93"/>
      <c r="I17" s="93"/>
      <c r="J17" s="93"/>
    </row>
    <row r="18" spans="2:10" ht="15" customHeight="1" x14ac:dyDescent="0.25">
      <c r="B18" s="140"/>
      <c r="C18" s="141"/>
      <c r="D18" s="141"/>
      <c r="E18" s="93"/>
      <c r="F18" s="93"/>
      <c r="G18" s="93"/>
      <c r="H18" s="93"/>
      <c r="I18" s="93"/>
      <c r="J18" s="93"/>
    </row>
    <row r="19" spans="2:10" ht="15" customHeight="1" x14ac:dyDescent="0.25">
      <c r="B19" s="140"/>
      <c r="C19" s="141"/>
      <c r="D19" s="141"/>
      <c r="E19" s="93"/>
      <c r="F19" s="93"/>
      <c r="G19" s="93"/>
      <c r="H19" s="93"/>
      <c r="I19" s="93"/>
      <c r="J19" s="93"/>
    </row>
    <row r="20" spans="2:10" ht="15" customHeight="1" x14ac:dyDescent="0.25">
      <c r="B20" s="140"/>
      <c r="C20" s="141"/>
      <c r="D20" s="141"/>
      <c r="E20" s="93"/>
      <c r="F20" s="93"/>
      <c r="G20" s="93"/>
      <c r="H20" s="93"/>
      <c r="I20" s="93"/>
      <c r="J20" s="93"/>
    </row>
    <row r="21" spans="2:10" ht="15" customHeight="1" x14ac:dyDescent="0.25">
      <c r="B21" s="140"/>
      <c r="C21" s="141"/>
      <c r="D21" s="141"/>
      <c r="E21" s="93"/>
      <c r="F21" s="93"/>
      <c r="G21" s="93"/>
      <c r="H21" s="93"/>
      <c r="I21" s="93"/>
      <c r="J21" s="93"/>
    </row>
    <row r="22" spans="2:10" ht="15" customHeight="1" x14ac:dyDescent="0.25">
      <c r="B22" s="140"/>
      <c r="C22" s="141"/>
      <c r="D22" s="141"/>
      <c r="E22" s="93"/>
      <c r="F22" s="93"/>
      <c r="G22" s="93"/>
      <c r="H22" s="93"/>
      <c r="I22" s="93"/>
      <c r="J22" s="93"/>
    </row>
    <row r="23" spans="2:10" ht="15" customHeight="1" x14ac:dyDescent="0.25">
      <c r="B23" s="140"/>
      <c r="C23" s="141"/>
      <c r="D23" s="141"/>
      <c r="E23" s="93"/>
      <c r="F23" s="93"/>
      <c r="G23" s="93"/>
      <c r="H23" s="93"/>
      <c r="I23" s="93"/>
      <c r="J23" s="93"/>
    </row>
    <row r="24" spans="2:10" ht="15" customHeight="1" x14ac:dyDescent="0.25">
      <c r="B24" s="140"/>
      <c r="C24" s="141"/>
      <c r="D24" s="141"/>
      <c r="E24" s="93"/>
      <c r="F24" s="93"/>
      <c r="G24" s="93"/>
      <c r="H24" s="93"/>
      <c r="I24" s="93"/>
      <c r="J24" s="93"/>
    </row>
    <row r="25" spans="2:10" ht="15" customHeight="1" x14ac:dyDescent="0.25">
      <c r="B25" s="140"/>
      <c r="C25" s="141"/>
      <c r="D25" s="141"/>
      <c r="E25" s="93"/>
      <c r="F25" s="93"/>
      <c r="G25" s="93"/>
      <c r="H25" s="93"/>
      <c r="I25" s="93"/>
      <c r="J25" s="93"/>
    </row>
    <row r="26" spans="2:10" ht="15" customHeight="1" x14ac:dyDescent="0.25">
      <c r="B26" s="140"/>
      <c r="C26" s="141"/>
      <c r="D26" s="141"/>
      <c r="E26" s="93"/>
      <c r="F26" s="93"/>
      <c r="G26" s="93"/>
      <c r="H26" s="93"/>
      <c r="I26" s="93"/>
      <c r="J26" s="93"/>
    </row>
    <row r="27" spans="2:10" ht="15" customHeight="1" x14ac:dyDescent="0.25">
      <c r="B27" s="140"/>
      <c r="C27" s="141"/>
      <c r="D27" s="141"/>
      <c r="E27" s="93"/>
      <c r="F27" s="93"/>
      <c r="G27" s="93"/>
      <c r="H27" s="93"/>
      <c r="I27" s="93"/>
      <c r="J27" s="93"/>
    </row>
    <row r="28" spans="2:10" ht="15" customHeight="1" x14ac:dyDescent="0.25">
      <c r="B28" s="140"/>
      <c r="C28" s="141"/>
      <c r="D28" s="141"/>
      <c r="E28" s="93"/>
      <c r="F28" s="93"/>
      <c r="G28" s="93"/>
      <c r="H28" s="93"/>
      <c r="I28" s="93"/>
      <c r="J28" s="93"/>
    </row>
    <row r="29" spans="2:10" ht="15" customHeight="1" x14ac:dyDescent="0.25">
      <c r="B29" s="140"/>
      <c r="C29" s="141"/>
      <c r="D29" s="141"/>
    </row>
    <row r="30" spans="2:10" ht="15" customHeight="1" x14ac:dyDescent="0.25">
      <c r="B30" s="140"/>
      <c r="C30" s="141"/>
      <c r="D30" s="141"/>
    </row>
    <row r="31" spans="2:10" ht="15" customHeight="1" x14ac:dyDescent="0.25">
      <c r="B31" s="140"/>
      <c r="C31" s="141"/>
      <c r="D31" s="141"/>
    </row>
    <row r="32" spans="2:10" ht="15" customHeight="1" x14ac:dyDescent="0.25">
      <c r="B32" s="140"/>
      <c r="C32" s="141"/>
      <c r="D32" s="141"/>
    </row>
    <row r="33" spans="2:4" ht="15" customHeight="1" x14ac:dyDescent="0.25">
      <c r="B33" s="140"/>
      <c r="C33" s="141"/>
      <c r="D33" s="141"/>
    </row>
    <row r="34" spans="2:4" ht="15" customHeight="1" x14ac:dyDescent="0.25">
      <c r="B34" s="140"/>
      <c r="C34" s="141"/>
      <c r="D34" s="141"/>
    </row>
    <row r="35" spans="2:4" ht="15" customHeight="1" x14ac:dyDescent="0.25">
      <c r="B35" s="140"/>
      <c r="C35" s="141"/>
      <c r="D35" s="141"/>
    </row>
    <row r="36" spans="2:4" ht="15" customHeight="1" x14ac:dyDescent="0.25">
      <c r="B36" s="140"/>
      <c r="C36" s="141"/>
      <c r="D36" s="141"/>
    </row>
    <row r="37" spans="2:4" ht="15" customHeight="1" x14ac:dyDescent="0.25">
      <c r="B37" s="140"/>
      <c r="C37" s="141"/>
      <c r="D37" s="141"/>
    </row>
    <row r="38" spans="2:4" ht="15.75" customHeight="1" x14ac:dyDescent="0.25">
      <c r="B38" s="140"/>
      <c r="C38" s="141"/>
      <c r="D38" s="141"/>
    </row>
    <row r="39" spans="2:4" ht="15" customHeight="1" x14ac:dyDescent="0.25">
      <c r="B39" s="140"/>
      <c r="C39" s="141"/>
      <c r="D39" s="141"/>
    </row>
    <row r="40" spans="2:4" ht="15" customHeight="1" x14ac:dyDescent="0.25">
      <c r="B40" s="140"/>
      <c r="C40" s="141"/>
      <c r="D40" s="141"/>
    </row>
    <row r="41" spans="2:4" ht="15" customHeight="1" x14ac:dyDescent="0.25">
      <c r="B41" s="140"/>
      <c r="C41" s="141"/>
      <c r="D41" s="141"/>
    </row>
    <row r="42" spans="2:4" ht="15" customHeight="1" x14ac:dyDescent="0.25">
      <c r="B42" s="140"/>
      <c r="C42" s="141"/>
      <c r="D42" s="141"/>
    </row>
    <row r="43" spans="2:4" ht="15" customHeight="1" x14ac:dyDescent="0.25">
      <c r="B43" s="140"/>
      <c r="C43" s="141"/>
      <c r="D43" s="141"/>
    </row>
    <row r="44" spans="2:4" ht="15.75" customHeight="1" x14ac:dyDescent="0.25">
      <c r="B44" s="140"/>
      <c r="C44" s="141"/>
      <c r="D44" s="141"/>
    </row>
    <row r="45" spans="2:4" ht="9.9499999999999993" customHeight="1" x14ac:dyDescent="0.25">
      <c r="B45" s="69"/>
    </row>
    <row r="46" spans="2:4" x14ac:dyDescent="0.25">
      <c r="B46" s="69"/>
    </row>
    <row r="47" spans="2:4" x14ac:dyDescent="0.25">
      <c r="B47" s="69"/>
    </row>
    <row r="48" spans="2:4" x14ac:dyDescent="0.25">
      <c r="B48" s="69"/>
    </row>
    <row r="49" spans="2:10" x14ac:dyDescent="0.25">
      <c r="B49" s="69"/>
    </row>
    <row r="50" spans="2:10" ht="15.75" thickBot="1" x14ac:dyDescent="0.3">
      <c r="B50" s="67"/>
      <c r="C50" s="68"/>
      <c r="D50" s="68"/>
      <c r="E50" s="68"/>
      <c r="F50" s="68"/>
      <c r="G50" s="68"/>
      <c r="H50" s="68"/>
      <c r="I50" s="68"/>
      <c r="J50" s="68"/>
    </row>
  </sheetData>
  <mergeCells count="4">
    <mergeCell ref="B2:C5"/>
    <mergeCell ref="D2:D11"/>
    <mergeCell ref="E2:G2"/>
    <mergeCell ref="H2:J2"/>
  </mergeCells>
  <pageMargins left="0.25" right="0.25" top="0.75" bottom="0.75" header="0.3" footer="0.3"/>
  <pageSetup scale="69" orientation="landscape" r:id="rId1"/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B20BDF5-4CE4-4B8B-813E-B671983A8DAC}">
  <sheetPr>
    <pageSetUpPr fitToPage="1"/>
  </sheetPr>
  <dimension ref="B1:AI85"/>
  <sheetViews>
    <sheetView showGridLines="0" view="pageBreakPreview" zoomScale="70" zoomScaleNormal="90" zoomScaleSheetLayoutView="70" workbookViewId="0">
      <pane ySplit="15" topLeftCell="A16" activePane="bottomLeft" state="frozen"/>
      <selection pane="bottomLeft" activeCell="D5" sqref="D5"/>
    </sheetView>
  </sheetViews>
  <sheetFormatPr defaultRowHeight="15" x14ac:dyDescent="0.25"/>
  <cols>
    <col min="1" max="1" width="2.7109375" style="145" customWidth="1"/>
    <col min="2" max="26" width="12.7109375" style="145" customWidth="1"/>
    <col min="27" max="27" width="2.7109375" style="145" customWidth="1"/>
    <col min="28" max="34" width="12.7109375" style="145" customWidth="1"/>
    <col min="35" max="35" width="12.7109375" style="145" hidden="1" customWidth="1"/>
    <col min="36" max="37" width="12.7109375" style="145" customWidth="1"/>
    <col min="38" max="16384" width="9.140625" style="145"/>
  </cols>
  <sheetData>
    <row r="1" spans="2:26" ht="55.5" customHeight="1" x14ac:dyDescent="0.25">
      <c r="B1" s="191" t="s">
        <v>0</v>
      </c>
      <c r="C1" s="191"/>
      <c r="D1" s="191"/>
      <c r="E1" s="191"/>
      <c r="F1" s="191"/>
      <c r="G1" s="191"/>
      <c r="H1" s="191"/>
      <c r="I1" s="191"/>
      <c r="J1" s="191"/>
      <c r="K1" s="191"/>
      <c r="L1" s="191"/>
      <c r="M1" s="191"/>
      <c r="N1" s="191"/>
      <c r="O1" s="191"/>
      <c r="P1" s="191"/>
      <c r="Q1" s="191"/>
      <c r="R1" s="191"/>
      <c r="S1" s="191"/>
      <c r="T1" s="191"/>
      <c r="U1" s="191"/>
      <c r="V1" s="191"/>
      <c r="W1" s="191"/>
      <c r="X1" s="191"/>
      <c r="Y1" s="191"/>
      <c r="Z1" s="191"/>
    </row>
    <row r="2" spans="2:26" ht="15.75" thickBot="1" x14ac:dyDescent="0.3">
      <c r="B2" s="3" t="s">
        <v>1</v>
      </c>
      <c r="F2" s="3" t="s">
        <v>48</v>
      </c>
      <c r="G2" s="3"/>
      <c r="K2" s="3" t="s">
        <v>53</v>
      </c>
      <c r="O2" s="3" t="s">
        <v>108</v>
      </c>
      <c r="T2" s="70" t="s">
        <v>111</v>
      </c>
      <c r="V2" s="155" t="s">
        <v>49</v>
      </c>
      <c r="W2" s="155" t="s">
        <v>50</v>
      </c>
      <c r="X2" s="155" t="s">
        <v>51</v>
      </c>
      <c r="Y2" s="155" t="s">
        <v>52</v>
      </c>
    </row>
    <row r="3" spans="2:26" x14ac:dyDescent="0.25">
      <c r="B3" s="145" t="s">
        <v>2</v>
      </c>
      <c r="D3" s="32" t="s">
        <v>140</v>
      </c>
      <c r="E3" s="32"/>
      <c r="F3" s="145" t="s">
        <v>141</v>
      </c>
      <c r="I3" s="64">
        <v>0.14108515819739487</v>
      </c>
      <c r="J3" s="64"/>
      <c r="K3" s="145" t="s">
        <v>55</v>
      </c>
      <c r="M3" s="64">
        <v>14.316000000000001</v>
      </c>
      <c r="O3" s="6" t="s">
        <v>56</v>
      </c>
      <c r="R3" s="64">
        <v>0.47</v>
      </c>
      <c r="T3" s="65" t="s">
        <v>54</v>
      </c>
      <c r="U3" s="66"/>
      <c r="V3" s="72">
        <v>140</v>
      </c>
      <c r="W3" s="105">
        <v>0</v>
      </c>
      <c r="X3" s="105">
        <v>0</v>
      </c>
      <c r="Y3" s="106">
        <v>0</v>
      </c>
    </row>
    <row r="4" spans="2:26" ht="15.75" thickBot="1" x14ac:dyDescent="0.3">
      <c r="B4" s="145" t="s">
        <v>3</v>
      </c>
      <c r="D4" s="32" t="s">
        <v>171</v>
      </c>
      <c r="E4" s="32"/>
      <c r="F4" s="145" t="s">
        <v>112</v>
      </c>
      <c r="I4" s="64">
        <v>0.18007354395310143</v>
      </c>
      <c r="J4" s="64"/>
      <c r="K4" s="145" t="s">
        <v>58</v>
      </c>
      <c r="M4" s="64">
        <v>85.52</v>
      </c>
      <c r="O4" s="6" t="s">
        <v>59</v>
      </c>
      <c r="R4" s="64">
        <v>0.28699999999999998</v>
      </c>
      <c r="T4" s="67" t="s">
        <v>57</v>
      </c>
      <c r="U4" s="68"/>
      <c r="V4" s="47">
        <v>485</v>
      </c>
      <c r="W4" s="48">
        <v>0</v>
      </c>
      <c r="X4" s="48">
        <v>0</v>
      </c>
      <c r="Y4" s="107">
        <v>0</v>
      </c>
    </row>
    <row r="5" spans="2:26" x14ac:dyDescent="0.25">
      <c r="B5" s="145" t="s">
        <v>4</v>
      </c>
      <c r="D5" s="108" t="s">
        <v>177</v>
      </c>
      <c r="E5" s="108"/>
      <c r="F5" s="145" t="s">
        <v>64</v>
      </c>
      <c r="I5" s="158">
        <v>2.1704007673471533</v>
      </c>
      <c r="J5" s="64"/>
      <c r="K5" s="145" t="s">
        <v>61</v>
      </c>
      <c r="M5" s="64">
        <v>3.004</v>
      </c>
      <c r="O5" s="6" t="s">
        <v>62</v>
      </c>
      <c r="R5" s="64">
        <v>0.114</v>
      </c>
      <c r="T5" s="69" t="s">
        <v>60</v>
      </c>
      <c r="V5" s="146">
        <v>0</v>
      </c>
      <c r="W5" s="147">
        <v>0</v>
      </c>
      <c r="X5" s="147">
        <v>0</v>
      </c>
      <c r="Y5" s="99">
        <v>30</v>
      </c>
    </row>
    <row r="6" spans="2:26" x14ac:dyDescent="0.25">
      <c r="B6" s="145" t="s">
        <v>63</v>
      </c>
      <c r="D6" s="109">
        <v>3160</v>
      </c>
      <c r="E6" s="109"/>
      <c r="F6" s="145" t="s">
        <v>67</v>
      </c>
      <c r="I6" s="158">
        <v>2.7185038997887987</v>
      </c>
      <c r="J6" s="64"/>
      <c r="K6" s="145" t="s">
        <v>66</v>
      </c>
      <c r="M6" s="64">
        <v>263.52100000000002</v>
      </c>
      <c r="T6" s="69" t="s">
        <v>65</v>
      </c>
      <c r="V6" s="146">
        <v>0</v>
      </c>
      <c r="W6" s="147">
        <v>70</v>
      </c>
      <c r="X6" s="147">
        <v>24</v>
      </c>
      <c r="Y6" s="99">
        <v>35</v>
      </c>
    </row>
    <row r="7" spans="2:26" x14ac:dyDescent="0.25">
      <c r="B7" s="145" t="s">
        <v>61</v>
      </c>
      <c r="D7" s="110">
        <v>3.004</v>
      </c>
      <c r="E7" s="110"/>
      <c r="F7" s="145" t="s">
        <v>142</v>
      </c>
      <c r="I7" s="168">
        <v>2.668865258805071</v>
      </c>
      <c r="J7" s="64"/>
      <c r="K7" s="145" t="s">
        <v>113</v>
      </c>
      <c r="M7" s="64">
        <v>0.24923550257324148</v>
      </c>
      <c r="O7" s="70" t="s">
        <v>114</v>
      </c>
      <c r="T7" s="69" t="s">
        <v>68</v>
      </c>
      <c r="V7" s="146">
        <v>0</v>
      </c>
      <c r="W7" s="147">
        <v>0</v>
      </c>
      <c r="X7" s="147">
        <v>0</v>
      </c>
      <c r="Y7" s="99">
        <v>30</v>
      </c>
    </row>
    <row r="8" spans="2:26" ht="15.75" thickBot="1" x14ac:dyDescent="0.3">
      <c r="B8" s="145" t="s">
        <v>70</v>
      </c>
      <c r="D8" s="32" t="s">
        <v>143</v>
      </c>
      <c r="E8" s="32"/>
      <c r="F8" s="145" t="s">
        <v>144</v>
      </c>
      <c r="I8" s="168">
        <v>2.1506154941258746</v>
      </c>
      <c r="J8" s="64"/>
      <c r="K8" s="145" t="s">
        <v>69</v>
      </c>
      <c r="M8" s="64">
        <v>0.19527260660850321</v>
      </c>
      <c r="O8" s="6" t="s">
        <v>72</v>
      </c>
      <c r="R8" s="71">
        <v>2</v>
      </c>
      <c r="T8" s="67" t="s">
        <v>71</v>
      </c>
      <c r="U8" s="68"/>
      <c r="V8" s="47">
        <v>0</v>
      </c>
      <c r="W8" s="48">
        <v>50</v>
      </c>
      <c r="X8" s="48">
        <v>0</v>
      </c>
      <c r="Y8" s="107">
        <v>25</v>
      </c>
    </row>
    <row r="9" spans="2:26" x14ac:dyDescent="0.25">
      <c r="B9" s="145" t="s">
        <v>73</v>
      </c>
      <c r="D9" s="32" t="s">
        <v>167</v>
      </c>
      <c r="E9" s="32"/>
      <c r="F9" s="145" t="s">
        <v>115</v>
      </c>
      <c r="I9" s="168">
        <v>2.0625713584396954</v>
      </c>
      <c r="J9" s="111"/>
      <c r="K9" s="145" t="s">
        <v>75</v>
      </c>
      <c r="M9" s="64">
        <v>1.3840761785537616</v>
      </c>
      <c r="O9" s="6" t="s">
        <v>76</v>
      </c>
      <c r="R9" s="71">
        <v>4</v>
      </c>
      <c r="T9" s="65" t="s">
        <v>74</v>
      </c>
      <c r="U9" s="66"/>
      <c r="V9" s="72"/>
      <c r="W9" s="73">
        <v>70</v>
      </c>
      <c r="X9" s="73">
        <v>24</v>
      </c>
      <c r="Y9" s="74">
        <v>30.310889132455355</v>
      </c>
    </row>
    <row r="10" spans="2:26" ht="15.75" thickBot="1" x14ac:dyDescent="0.3">
      <c r="B10" s="145" t="s">
        <v>77</v>
      </c>
      <c r="D10" s="32" t="s">
        <v>110</v>
      </c>
      <c r="E10" s="32"/>
      <c r="F10" s="145" t="s">
        <v>109</v>
      </c>
      <c r="I10" s="168">
        <v>5.525747873510585E-2</v>
      </c>
      <c r="J10" s="155"/>
      <c r="K10" s="145" t="s">
        <v>168</v>
      </c>
      <c r="M10" s="158">
        <v>14.693452076229732</v>
      </c>
      <c r="O10" s="6"/>
      <c r="R10" s="71"/>
      <c r="T10" s="69" t="s">
        <v>78</v>
      </c>
      <c r="V10" s="146"/>
      <c r="W10" s="156">
        <v>50</v>
      </c>
      <c r="X10" s="147"/>
      <c r="Y10" s="148">
        <v>21.650635094610969</v>
      </c>
    </row>
    <row r="11" spans="2:26" ht="15.75" thickBot="1" x14ac:dyDescent="0.3">
      <c r="D11" s="6"/>
      <c r="E11" s="6"/>
      <c r="T11" s="76" t="s">
        <v>79</v>
      </c>
      <c r="U11" s="77"/>
      <c r="V11" s="192">
        <v>371.53155491270428</v>
      </c>
      <c r="W11" s="193"/>
      <c r="X11" s="193"/>
      <c r="Y11" s="194"/>
    </row>
    <row r="12" spans="2:26" ht="15.75" thickBot="1" x14ac:dyDescent="0.3">
      <c r="D12" s="6"/>
      <c r="E12" s="6"/>
      <c r="F12" s="112"/>
      <c r="G12" s="112"/>
      <c r="K12" s="64"/>
    </row>
    <row r="13" spans="2:26" ht="15.75" thickBot="1" x14ac:dyDescent="0.3">
      <c r="B13" s="184" t="s">
        <v>80</v>
      </c>
      <c r="C13" s="185"/>
      <c r="D13" s="186"/>
      <c r="E13" s="177"/>
      <c r="F13" s="78" t="s">
        <v>102</v>
      </c>
      <c r="G13" s="184" t="s">
        <v>116</v>
      </c>
      <c r="H13" s="185"/>
      <c r="I13" s="185"/>
      <c r="J13" s="185"/>
      <c r="K13" s="185"/>
      <c r="L13" s="185"/>
      <c r="M13" s="187"/>
      <c r="N13" s="189" t="s">
        <v>145</v>
      </c>
      <c r="O13" s="189"/>
      <c r="P13" s="189"/>
      <c r="Q13" s="189"/>
      <c r="R13" s="189"/>
      <c r="S13" s="190"/>
      <c r="T13" s="188" t="s">
        <v>146</v>
      </c>
      <c r="U13" s="189"/>
      <c r="V13" s="189"/>
      <c r="W13" s="189"/>
      <c r="X13" s="189"/>
      <c r="Y13" s="189"/>
      <c r="Z13" s="190"/>
    </row>
    <row r="14" spans="2:26" ht="69.75" customHeight="1" x14ac:dyDescent="0.25">
      <c r="B14" s="9" t="s">
        <v>81</v>
      </c>
      <c r="C14" s="10" t="s">
        <v>82</v>
      </c>
      <c r="D14" s="79" t="s">
        <v>83</v>
      </c>
      <c r="E14" s="41" t="s">
        <v>117</v>
      </c>
      <c r="F14" s="178" t="s">
        <v>47</v>
      </c>
      <c r="G14" s="9" t="s">
        <v>118</v>
      </c>
      <c r="H14" s="40" t="s">
        <v>119</v>
      </c>
      <c r="I14" s="40" t="s">
        <v>120</v>
      </c>
      <c r="J14" s="40" t="s">
        <v>121</v>
      </c>
      <c r="K14" s="40" t="s">
        <v>122</v>
      </c>
      <c r="L14" s="10" t="s">
        <v>123</v>
      </c>
      <c r="M14" s="11" t="s">
        <v>124</v>
      </c>
      <c r="N14" s="80" t="s">
        <v>82</v>
      </c>
      <c r="O14" s="10" t="s">
        <v>83</v>
      </c>
      <c r="P14" s="10" t="s">
        <v>147</v>
      </c>
      <c r="Q14" s="10" t="s">
        <v>125</v>
      </c>
      <c r="R14" s="10" t="s">
        <v>126</v>
      </c>
      <c r="S14" s="11" t="s">
        <v>148</v>
      </c>
      <c r="T14" s="9" t="s">
        <v>84</v>
      </c>
      <c r="U14" s="10" t="s">
        <v>85</v>
      </c>
      <c r="V14" s="10" t="s">
        <v>86</v>
      </c>
      <c r="W14" s="10" t="s">
        <v>87</v>
      </c>
      <c r="X14" s="10" t="s">
        <v>88</v>
      </c>
      <c r="Y14" s="10" t="s">
        <v>89</v>
      </c>
      <c r="Z14" s="11" t="s">
        <v>149</v>
      </c>
    </row>
    <row r="15" spans="2:26" ht="15.75" thickBot="1" x14ac:dyDescent="0.3">
      <c r="B15" s="13" t="s">
        <v>90</v>
      </c>
      <c r="C15" s="14" t="s">
        <v>91</v>
      </c>
      <c r="D15" s="81" t="s">
        <v>91</v>
      </c>
      <c r="E15" s="15" t="s">
        <v>127</v>
      </c>
      <c r="F15" s="82" t="s">
        <v>5</v>
      </c>
      <c r="G15" s="13" t="s">
        <v>128</v>
      </c>
      <c r="H15" s="14" t="s">
        <v>129</v>
      </c>
      <c r="I15" s="14" t="s">
        <v>129</v>
      </c>
      <c r="J15" s="14" t="s">
        <v>129</v>
      </c>
      <c r="K15" s="14" t="s">
        <v>92</v>
      </c>
      <c r="L15" s="127" t="s">
        <v>92</v>
      </c>
      <c r="M15" s="128" t="s">
        <v>92</v>
      </c>
      <c r="N15" s="83" t="s">
        <v>91</v>
      </c>
      <c r="O15" s="16" t="s">
        <v>91</v>
      </c>
      <c r="P15" s="14" t="s">
        <v>92</v>
      </c>
      <c r="Q15" s="14" t="s">
        <v>92</v>
      </c>
      <c r="R15" s="14" t="s">
        <v>92</v>
      </c>
      <c r="S15" s="15" t="s">
        <v>92</v>
      </c>
      <c r="T15" s="169"/>
      <c r="U15" s="14" t="s">
        <v>90</v>
      </c>
      <c r="V15" s="14" t="s">
        <v>90</v>
      </c>
      <c r="W15" s="14" t="s">
        <v>90</v>
      </c>
      <c r="X15" s="14" t="s">
        <v>6</v>
      </c>
      <c r="Y15" s="14" t="s">
        <v>6</v>
      </c>
      <c r="Z15" s="170"/>
    </row>
    <row r="16" spans="2:26" x14ac:dyDescent="0.25">
      <c r="B16" s="90">
        <v>1.5095399618148804</v>
      </c>
      <c r="C16" s="86">
        <v>0</v>
      </c>
      <c r="D16" s="84">
        <v>0</v>
      </c>
      <c r="E16" s="129">
        <v>27.516666412353516</v>
      </c>
      <c r="F16" s="85">
        <v>71.374347022613463</v>
      </c>
      <c r="G16" s="130"/>
      <c r="H16" s="153"/>
      <c r="I16" s="153"/>
      <c r="J16" s="153"/>
      <c r="K16" s="153"/>
      <c r="L16" s="153"/>
      <c r="M16" s="154"/>
      <c r="N16" s="87"/>
      <c r="O16" s="86"/>
      <c r="P16" s="86"/>
      <c r="Q16" s="149"/>
      <c r="R16" s="149"/>
      <c r="S16" s="88"/>
      <c r="T16" s="171"/>
      <c r="U16" s="89"/>
      <c r="V16" s="89"/>
      <c r="W16" s="89"/>
      <c r="X16" s="149"/>
      <c r="Y16" s="149"/>
      <c r="Z16" s="88"/>
    </row>
    <row r="17" spans="2:26" x14ac:dyDescent="0.25">
      <c r="B17" s="90">
        <v>1.7442399263381958</v>
      </c>
      <c r="C17" s="86">
        <v>4.2285554809495807E-4</v>
      </c>
      <c r="D17" s="84">
        <v>4.2285554809495807E-4</v>
      </c>
      <c r="E17" s="129">
        <v>28.133333206176758</v>
      </c>
      <c r="F17" s="85">
        <v>61.770264369994273</v>
      </c>
      <c r="G17" s="131"/>
      <c r="H17" s="149">
        <v>1.3840761785537616</v>
      </c>
      <c r="I17" s="149">
        <v>1.105019566178802</v>
      </c>
      <c r="J17" s="149">
        <v>0.24923550257324148</v>
      </c>
      <c r="K17" s="89">
        <v>0.18007354395310143</v>
      </c>
      <c r="L17" s="97">
        <v>1</v>
      </c>
      <c r="M17" s="172">
        <v>1</v>
      </c>
      <c r="N17" s="91">
        <v>0</v>
      </c>
      <c r="O17" s="86">
        <v>0</v>
      </c>
      <c r="P17" s="86">
        <v>0</v>
      </c>
      <c r="Q17" s="149">
        <v>0</v>
      </c>
      <c r="R17" s="149">
        <v>1</v>
      </c>
      <c r="S17" s="92">
        <v>0</v>
      </c>
      <c r="T17" s="171">
        <v>1.0071308713583296E-2</v>
      </c>
      <c r="U17" s="89">
        <v>0.32863709111565648</v>
      </c>
      <c r="V17" s="89">
        <v>0.11267557409679652</v>
      </c>
      <c r="W17" s="89">
        <v>0.14230403476598991</v>
      </c>
      <c r="X17" s="149">
        <v>1.2923930549492109</v>
      </c>
      <c r="Y17" s="149">
        <v>0.94281132697114578</v>
      </c>
      <c r="Z17" s="99">
        <v>0</v>
      </c>
    </row>
    <row r="18" spans="2:26" x14ac:dyDescent="0.25">
      <c r="B18" s="90">
        <v>2.0278627872467041</v>
      </c>
      <c r="C18" s="86">
        <v>4.3566938256844878E-4</v>
      </c>
      <c r="D18" s="84">
        <v>8.5852493066340685E-4</v>
      </c>
      <c r="E18" s="129">
        <v>28.733333587646484</v>
      </c>
      <c r="F18" s="85">
        <v>53.130733789885902</v>
      </c>
      <c r="G18" s="131">
        <v>2.3243809981394348E-3</v>
      </c>
      <c r="H18" s="149">
        <v>1.3829134301027612</v>
      </c>
      <c r="I18" s="149">
        <v>1.1050194253069519</v>
      </c>
      <c r="J18" s="149">
        <v>0.24793484887494549</v>
      </c>
      <c r="K18" s="89">
        <v>0.17928443203890354</v>
      </c>
      <c r="L18" s="97">
        <v>0.99561783537506532</v>
      </c>
      <c r="M18" s="172">
        <v>1</v>
      </c>
      <c r="N18" s="91">
        <v>0</v>
      </c>
      <c r="O18" s="86">
        <v>0</v>
      </c>
      <c r="P18" s="86">
        <v>0</v>
      </c>
      <c r="Q18" s="149">
        <v>0</v>
      </c>
      <c r="R18" s="149">
        <v>1</v>
      </c>
      <c r="S18" s="92">
        <v>0</v>
      </c>
      <c r="T18" s="171">
        <v>1.1708993221326316E-2</v>
      </c>
      <c r="U18" s="89">
        <v>0.38207640948983762</v>
      </c>
      <c r="V18" s="89">
        <v>0.13099762611080146</v>
      </c>
      <c r="W18" s="89">
        <v>0.1654439384024726</v>
      </c>
      <c r="X18" s="149">
        <v>1.5025476777690243</v>
      </c>
      <c r="Y18" s="149">
        <v>1.0961208468970753</v>
      </c>
      <c r="Z18" s="99">
        <v>0</v>
      </c>
    </row>
    <row r="19" spans="2:26" x14ac:dyDescent="0.25">
      <c r="B19" s="90">
        <v>2.3570764064788818</v>
      </c>
      <c r="C19" s="86">
        <v>4.2926252353936434E-4</v>
      </c>
      <c r="D19" s="84">
        <v>1.2877874542027712E-3</v>
      </c>
      <c r="E19" s="129">
        <v>29.333333969116211</v>
      </c>
      <c r="F19" s="85">
        <v>45.70978810528068</v>
      </c>
      <c r="G19" s="131">
        <v>2.7016783439422236E-3</v>
      </c>
      <c r="H19" s="149">
        <v>1.3817533440867054</v>
      </c>
      <c r="I19" s="149">
        <v>1.1050192617907528</v>
      </c>
      <c r="J19" s="149">
        <v>0.24664199739504844</v>
      </c>
      <c r="K19" s="89">
        <v>0.17849929471896511</v>
      </c>
      <c r="L19" s="97">
        <v>0.99125774281120205</v>
      </c>
      <c r="M19" s="172">
        <v>0.99406102174985556</v>
      </c>
      <c r="N19" s="91">
        <v>0</v>
      </c>
      <c r="O19" s="86">
        <v>0</v>
      </c>
      <c r="P19" s="86">
        <v>0</v>
      </c>
      <c r="Q19" s="149">
        <v>0</v>
      </c>
      <c r="R19" s="149">
        <v>1</v>
      </c>
      <c r="S19" s="92">
        <v>0</v>
      </c>
      <c r="T19" s="171">
        <v>1.3609938430626797E-2</v>
      </c>
      <c r="U19" s="89">
        <v>0.44410619347532737</v>
      </c>
      <c r="V19" s="89">
        <v>0.15226498062011223</v>
      </c>
      <c r="W19" s="89">
        <v>0.19230362276382021</v>
      </c>
      <c r="X19" s="149">
        <v>1.7464850305209503</v>
      </c>
      <c r="Y19" s="149">
        <v>1.2740751452161032</v>
      </c>
      <c r="Z19" s="99">
        <v>0</v>
      </c>
    </row>
    <row r="20" spans="2:26" x14ac:dyDescent="0.25">
      <c r="B20" s="90">
        <v>2.7504100799560547</v>
      </c>
      <c r="C20" s="86">
        <v>3.9722793735563755E-4</v>
      </c>
      <c r="D20" s="84">
        <v>1.6850153915584087E-3</v>
      </c>
      <c r="E20" s="129">
        <v>29.95</v>
      </c>
      <c r="F20" s="85">
        <v>39.172711977601011</v>
      </c>
      <c r="G20" s="131">
        <v>3.1524409045786371E-3</v>
      </c>
      <c r="H20" s="149">
        <v>1.3805665129152533</v>
      </c>
      <c r="I20" s="149">
        <v>1.105019066426939</v>
      </c>
      <c r="J20" s="149">
        <v>0.24532385217028579</v>
      </c>
      <c r="K20" s="89">
        <v>0.17769795940671573</v>
      </c>
      <c r="L20" s="97">
        <v>0.98680769815356995</v>
      </c>
      <c r="M20" s="172">
        <v>0.98800518948268579</v>
      </c>
      <c r="N20" s="91">
        <v>0</v>
      </c>
      <c r="O20" s="86">
        <v>0</v>
      </c>
      <c r="P20" s="86">
        <v>0</v>
      </c>
      <c r="Q20" s="149">
        <v>0</v>
      </c>
      <c r="R20" s="149">
        <v>1</v>
      </c>
      <c r="S20" s="92">
        <v>0</v>
      </c>
      <c r="T20" s="171">
        <v>1.5881142008896103E-2</v>
      </c>
      <c r="U20" s="89">
        <v>0.51821788625734044</v>
      </c>
      <c r="V20" s="89">
        <v>0.17767470385965956</v>
      </c>
      <c r="W20" s="89">
        <v>0.22439492709716577</v>
      </c>
      <c r="X20" s="149">
        <v>2.0379355077535859</v>
      </c>
      <c r="Y20" s="149">
        <v>1.4866906572956491</v>
      </c>
      <c r="Z20" s="99">
        <v>0</v>
      </c>
    </row>
    <row r="21" spans="2:26" x14ac:dyDescent="0.25">
      <c r="B21" s="90">
        <v>3.1916103363037109</v>
      </c>
      <c r="C21" s="86">
        <v>4.1004153899848461E-4</v>
      </c>
      <c r="D21" s="84">
        <v>2.0950569305568933E-3</v>
      </c>
      <c r="E21" s="129">
        <v>30.549999237060547</v>
      </c>
      <c r="F21" s="85">
        <v>33.757432557338127</v>
      </c>
      <c r="G21" s="131">
        <v>3.6580329528742993E-3</v>
      </c>
      <c r="H21" s="149">
        <v>1.3794202913115716</v>
      </c>
      <c r="I21" s="149">
        <v>1.1050188472884022</v>
      </c>
      <c r="J21" s="149">
        <v>0.24405545941202142</v>
      </c>
      <c r="K21" s="89">
        <v>0.17692610508141079</v>
      </c>
      <c r="L21" s="97">
        <v>0.98252136986591232</v>
      </c>
      <c r="M21" s="172">
        <v>0.98220216130375582</v>
      </c>
      <c r="N21" s="91">
        <v>0</v>
      </c>
      <c r="O21" s="86">
        <v>0</v>
      </c>
      <c r="P21" s="86">
        <v>0</v>
      </c>
      <c r="Q21" s="149">
        <v>0</v>
      </c>
      <c r="R21" s="149">
        <v>1</v>
      </c>
      <c r="S21" s="92">
        <v>0</v>
      </c>
      <c r="T21" s="171">
        <v>1.8428753452538103E-2</v>
      </c>
      <c r="U21" s="89">
        <v>0.60134905003571504</v>
      </c>
      <c r="V21" s="89">
        <v>0.20617681715510228</v>
      </c>
      <c r="W21" s="89">
        <v>0.26039177693628435</v>
      </c>
      <c r="X21" s="149">
        <v>2.3648558147471941</v>
      </c>
      <c r="Y21" s="149">
        <v>1.7251817009221333</v>
      </c>
      <c r="Z21" s="99">
        <v>0</v>
      </c>
    </row>
    <row r="22" spans="2:26" x14ac:dyDescent="0.25">
      <c r="B22" s="90">
        <v>3.7145652770996094</v>
      </c>
      <c r="C22" s="86">
        <v>4.2926263995468616E-4</v>
      </c>
      <c r="D22" s="84">
        <v>2.5243195705115795E-3</v>
      </c>
      <c r="E22" s="129">
        <v>31.166666030883789</v>
      </c>
      <c r="F22" s="85">
        <v>29.004810344260633</v>
      </c>
      <c r="G22" s="131">
        <v>4.2572760872021656E-3</v>
      </c>
      <c r="H22" s="149">
        <v>1.3782539931861355</v>
      </c>
      <c r="I22" s="149">
        <v>1.1050185875433525</v>
      </c>
      <c r="J22" s="149">
        <v>0.24276967881273798</v>
      </c>
      <c r="K22" s="89">
        <v>0.17614291706242241</v>
      </c>
      <c r="L22" s="97">
        <v>0.97817210232890894</v>
      </c>
      <c r="M22" s="172">
        <v>0.97631876558756914</v>
      </c>
      <c r="N22" s="91">
        <v>0</v>
      </c>
      <c r="O22" s="86">
        <v>0</v>
      </c>
      <c r="P22" s="86">
        <v>1.492201685811668E-2</v>
      </c>
      <c r="Q22" s="149">
        <v>0</v>
      </c>
      <c r="R22" s="149">
        <v>1</v>
      </c>
      <c r="S22" s="92">
        <v>0</v>
      </c>
      <c r="T22" s="171">
        <v>2.1448421637860062E-2</v>
      </c>
      <c r="U22" s="89">
        <v>0.69988390749870533</v>
      </c>
      <c r="V22" s="89">
        <v>0.23996019685669895</v>
      </c>
      <c r="W22" s="89">
        <v>0.30305862179689852</v>
      </c>
      <c r="X22" s="149">
        <v>2.7523524452196275</v>
      </c>
      <c r="Y22" s="149">
        <v>2.0078636690536631</v>
      </c>
      <c r="Z22" s="99">
        <v>0</v>
      </c>
    </row>
    <row r="23" spans="2:26" x14ac:dyDescent="0.25">
      <c r="B23" s="90">
        <v>4.3234200477600098</v>
      </c>
      <c r="C23" s="86">
        <v>4.9333134666085243E-4</v>
      </c>
      <c r="D23" s="84">
        <v>3.0176509171724319E-3</v>
      </c>
      <c r="E23" s="129">
        <v>31.766666412353516</v>
      </c>
      <c r="F23" s="85">
        <v>24.920268017520968</v>
      </c>
      <c r="G23" s="131">
        <v>4.9549016122568384E-3</v>
      </c>
      <c r="H23" s="149">
        <v>1.3770885582356445</v>
      </c>
      <c r="I23" s="149">
        <v>1.1050182851329466</v>
      </c>
      <c r="J23" s="149">
        <v>0.24149045680471531</v>
      </c>
      <c r="K23" s="89">
        <v>0.17536305516481676</v>
      </c>
      <c r="L23" s="97">
        <v>0.97384130569723515</v>
      </c>
      <c r="M23" s="172">
        <v>0.97046872635209547</v>
      </c>
      <c r="N23" s="91">
        <v>6.7491796719887365E-5</v>
      </c>
      <c r="O23" s="86">
        <v>6.7491796719887365E-5</v>
      </c>
      <c r="P23" s="86">
        <v>3.3521746702533439E-2</v>
      </c>
      <c r="Q23" s="149">
        <v>1.0382683002384473E-3</v>
      </c>
      <c r="R23" s="149">
        <v>0.99896173169976155</v>
      </c>
      <c r="S23" s="92">
        <v>1.4648424739048161E-4</v>
      </c>
      <c r="T23" s="171">
        <v>2.496391296243183E-2</v>
      </c>
      <c r="U23" s="89">
        <v>0.81459798047627152</v>
      </c>
      <c r="V23" s="89">
        <v>0.27929073616329309</v>
      </c>
      <c r="W23" s="89">
        <v>0.35273127248197561</v>
      </c>
      <c r="X23" s="149">
        <v>3.2034752041201688</v>
      </c>
      <c r="Y23" s="149">
        <v>2.3369614193991395</v>
      </c>
      <c r="Z23" s="99">
        <v>2.4014976309701404E-2</v>
      </c>
    </row>
    <row r="24" spans="2:26" x14ac:dyDescent="0.25">
      <c r="B24" s="90">
        <v>5.0278449058532715</v>
      </c>
      <c r="C24" s="86">
        <v>5.061454139649868E-4</v>
      </c>
      <c r="D24" s="84">
        <v>3.5237963311374187E-3</v>
      </c>
      <c r="E24" s="129">
        <v>32.383335113525391</v>
      </c>
      <c r="F24" s="85">
        <v>21.429478455890713</v>
      </c>
      <c r="G24" s="131">
        <v>5.7619662943008713E-3</v>
      </c>
      <c r="H24" s="149">
        <v>1.3759303360389568</v>
      </c>
      <c r="I24" s="149">
        <v>1.105017935254089</v>
      </c>
      <c r="J24" s="149">
        <v>0.24022489467373975</v>
      </c>
      <c r="K24" s="89">
        <v>0.17459088471390333</v>
      </c>
      <c r="L24" s="97">
        <v>0.9695532218734696</v>
      </c>
      <c r="M24" s="172">
        <v>0.96468584171402649</v>
      </c>
      <c r="N24" s="91">
        <v>8.4853093400547031E-5</v>
      </c>
      <c r="O24" s="86">
        <v>1.523448901204344E-4</v>
      </c>
      <c r="P24" s="86">
        <v>6.1779941928458718E-2</v>
      </c>
      <c r="Q24" s="149">
        <v>2.3436162289742113E-3</v>
      </c>
      <c r="R24" s="149">
        <v>0.99765638377102583</v>
      </c>
      <c r="S24" s="92">
        <v>3.3064946641880855E-4</v>
      </c>
      <c r="T24" s="171">
        <v>2.9030449951004622E-2</v>
      </c>
      <c r="U24" s="89">
        <v>0.94729323636057816</v>
      </c>
      <c r="V24" s="89">
        <v>0.32478625246648396</v>
      </c>
      <c r="W24" s="89">
        <v>0.41019000376071874</v>
      </c>
      <c r="X24" s="149">
        <v>3.7253104800696892</v>
      </c>
      <c r="Y24" s="149">
        <v>2.7176445305426431</v>
      </c>
      <c r="Z24" s="99">
        <v>4.661273911305102E-2</v>
      </c>
    </row>
    <row r="25" spans="2:26" x14ac:dyDescent="0.25">
      <c r="B25" s="90">
        <v>5.8549833297729492</v>
      </c>
      <c r="C25" s="86">
        <v>5.5099371820688248E-4</v>
      </c>
      <c r="D25" s="84">
        <v>4.0747900493443012E-3</v>
      </c>
      <c r="E25" s="129">
        <v>32.983333587646484</v>
      </c>
      <c r="F25" s="85">
        <v>18.403948400754288</v>
      </c>
      <c r="G25" s="131">
        <v>6.7095357944741089E-3</v>
      </c>
      <c r="H25" s="149">
        <v>1.3747638178962758</v>
      </c>
      <c r="I25" s="149">
        <v>1.105017524424954</v>
      </c>
      <c r="J25" s="149">
        <v>0.2389565445505818</v>
      </c>
      <c r="K25" s="89">
        <v>0.17381643409574427</v>
      </c>
      <c r="L25" s="97">
        <v>0.96525247562747596</v>
      </c>
      <c r="M25" s="172">
        <v>0.95888589242601918</v>
      </c>
      <c r="N25" s="91">
        <v>1.2877330437267853E-4</v>
      </c>
      <c r="O25" s="86">
        <v>2.8111819449311293E-4</v>
      </c>
      <c r="P25" s="86">
        <v>8.9771563983823188E-2</v>
      </c>
      <c r="Q25" s="149">
        <v>4.3246160888832938E-3</v>
      </c>
      <c r="R25" s="149">
        <v>0.99567538391111665</v>
      </c>
      <c r="S25" s="92">
        <v>6.1013914504309862E-4</v>
      </c>
      <c r="T25" s="171">
        <v>3.3802931210368425E-2</v>
      </c>
      <c r="U25" s="89">
        <v>1.1030241749193344</v>
      </c>
      <c r="V25" s="89">
        <v>0.37817971711520032</v>
      </c>
      <c r="W25" s="89">
        <v>0.47762347823425694</v>
      </c>
      <c r="X25" s="149">
        <v>4.3377355193456966</v>
      </c>
      <c r="Y25" s="149">
        <v>3.1644136165718613</v>
      </c>
      <c r="Z25" s="99">
        <v>7.3862141791119301E-2</v>
      </c>
    </row>
    <row r="26" spans="2:26" x14ac:dyDescent="0.25">
      <c r="B26" s="90">
        <v>6.8062982559204102</v>
      </c>
      <c r="C26" s="86">
        <v>6.0865608975291252E-4</v>
      </c>
      <c r="D26" s="84">
        <v>4.6834461390972137E-3</v>
      </c>
      <c r="E26" s="129">
        <v>33.599998474121094</v>
      </c>
      <c r="F26" s="85">
        <v>15.835501213304035</v>
      </c>
      <c r="G26" s="131">
        <v>7.799243001027815E-3</v>
      </c>
      <c r="H26" s="149">
        <v>1.3736111705258498</v>
      </c>
      <c r="I26" s="149">
        <v>1.1050170519189166</v>
      </c>
      <c r="J26" s="149">
        <v>0.23771019196153237</v>
      </c>
      <c r="K26" s="89">
        <v>0.17305493509530173</v>
      </c>
      <c r="L26" s="97">
        <v>0.96102365342669305</v>
      </c>
      <c r="M26" s="172">
        <v>0.95318672582793829</v>
      </c>
      <c r="N26" s="91">
        <v>1.9375842362460982E-4</v>
      </c>
      <c r="O26" s="86">
        <v>4.7487661811772275E-4</v>
      </c>
      <c r="P26" s="86">
        <v>0.12400797197399173</v>
      </c>
      <c r="Q26" s="149">
        <v>7.3053224699645113E-3</v>
      </c>
      <c r="R26" s="149">
        <v>0.99269467753003549</v>
      </c>
      <c r="S26" s="92">
        <v>1.0306725763579265E-3</v>
      </c>
      <c r="T26" s="171">
        <v>3.9285614860564692E-2</v>
      </c>
      <c r="U26" s="89">
        <v>1.2819297429591405</v>
      </c>
      <c r="V26" s="89">
        <v>0.43951876901456249</v>
      </c>
      <c r="W26" s="89">
        <v>0.55509186163473567</v>
      </c>
      <c r="X26" s="149">
        <v>5.0412967419741479</v>
      </c>
      <c r="Y26" s="149">
        <v>3.6776672953745835</v>
      </c>
      <c r="Z26" s="99">
        <v>0.1073318005658954</v>
      </c>
    </row>
    <row r="27" spans="2:26" x14ac:dyDescent="0.25">
      <c r="B27" s="90">
        <v>7.9161653518676758</v>
      </c>
      <c r="C27" s="86">
        <v>6.5350346267223358E-4</v>
      </c>
      <c r="D27" s="84">
        <v>5.3369496017694473E-3</v>
      </c>
      <c r="E27" s="129">
        <v>34.200000000000003</v>
      </c>
      <c r="F27" s="85">
        <v>13.622321089817989</v>
      </c>
      <c r="G27" s="131">
        <v>9.0704070344631658E-3</v>
      </c>
      <c r="H27" s="149">
        <v>1.3724565304620242</v>
      </c>
      <c r="I27" s="149">
        <v>1.1050165006620112</v>
      </c>
      <c r="J27" s="149">
        <v>0.2364691079269341</v>
      </c>
      <c r="K27" s="89">
        <v>0.17229624594910053</v>
      </c>
      <c r="L27" s="97">
        <v>0.95681043515183761</v>
      </c>
      <c r="M27" s="172">
        <v>0.94750255124152949</v>
      </c>
      <c r="N27" s="91">
        <v>2.4035964289917389E-4</v>
      </c>
      <c r="O27" s="86">
        <v>7.1523626101689664E-4</v>
      </c>
      <c r="P27" s="86">
        <v>0.1563423166464489</v>
      </c>
      <c r="Q27" s="149">
        <v>1.1002924400975335E-2</v>
      </c>
      <c r="R27" s="149">
        <v>0.98899707559902461</v>
      </c>
      <c r="S27" s="92">
        <v>1.5523493297455813E-3</v>
      </c>
      <c r="T27" s="171">
        <v>4.566823801083808E-2</v>
      </c>
      <c r="U27" s="89">
        <v>1.4902012561701576</v>
      </c>
      <c r="V27" s="89">
        <v>0.51092614497262545</v>
      </c>
      <c r="W27" s="89">
        <v>0.64527607229741935</v>
      </c>
      <c r="X27" s="149">
        <v>5.8603420186466879</v>
      </c>
      <c r="Y27" s="149">
        <v>4.2751675381930765</v>
      </c>
      <c r="Z27" s="99">
        <v>0.1389931098190034</v>
      </c>
    </row>
    <row r="28" spans="2:26" x14ac:dyDescent="0.25">
      <c r="B28" s="90">
        <v>9.2114849090576172</v>
      </c>
      <c r="C28" s="86">
        <v>6.8553909659385681E-4</v>
      </c>
      <c r="D28" s="84">
        <v>6.0224886983633041E-3</v>
      </c>
      <c r="E28" s="129">
        <v>34.816665649414063</v>
      </c>
      <c r="F28" s="85">
        <v>11.717864634459378</v>
      </c>
      <c r="G28" s="131">
        <v>1.0553756550208071E-2</v>
      </c>
      <c r="H28" s="149">
        <v>1.371300102499714</v>
      </c>
      <c r="I28" s="149">
        <v>1.1050158572931943</v>
      </c>
      <c r="J28" s="149">
        <v>0.23523392446786828</v>
      </c>
      <c r="K28" s="89">
        <v>0.17154080572083771</v>
      </c>
      <c r="L28" s="97">
        <v>0.95261525904945821</v>
      </c>
      <c r="M28" s="172">
        <v>0.94183416293226874</v>
      </c>
      <c r="N28" s="91">
        <v>2.743595163455792E-4</v>
      </c>
      <c r="O28" s="86">
        <v>9.8959577736247584E-4</v>
      </c>
      <c r="P28" s="86">
        <v>0.23314652125536303</v>
      </c>
      <c r="Q28" s="149">
        <v>1.5223567538875819E-2</v>
      </c>
      <c r="R28" s="149">
        <v>0.98477643246112423</v>
      </c>
      <c r="S28" s="92">
        <v>2.1478194345510202E-3</v>
      </c>
      <c r="T28" s="171">
        <v>5.3090509337375448E-2</v>
      </c>
      <c r="U28" s="89">
        <v>1.7323975513680758</v>
      </c>
      <c r="V28" s="89">
        <v>0.59396487475476889</v>
      </c>
      <c r="W28" s="89">
        <v>0.75015014446935535</v>
      </c>
      <c r="X28" s="149">
        <v>6.8127993593126579</v>
      </c>
      <c r="Y28" s="149">
        <v>4.9699929752362833</v>
      </c>
      <c r="Z28" s="99">
        <v>0.1652672472372673</v>
      </c>
    </row>
    <row r="29" spans="2:26" x14ac:dyDescent="0.25">
      <c r="B29" s="90">
        <v>10.712898254394531</v>
      </c>
      <c r="C29" s="86">
        <v>9.4822142273187637E-4</v>
      </c>
      <c r="D29" s="84">
        <v>6.9707101210951805E-3</v>
      </c>
      <c r="E29" s="129">
        <v>35.416667938232422</v>
      </c>
      <c r="F29" s="85">
        <v>10.091317704917795</v>
      </c>
      <c r="G29" s="131">
        <v>1.2272821849293689E-2</v>
      </c>
      <c r="H29" s="149">
        <v>1.3701498388181026</v>
      </c>
      <c r="I29" s="149">
        <v>1.105015111560169</v>
      </c>
      <c r="J29" s="149">
        <v>0.23401613946712579</v>
      </c>
      <c r="K29" s="89">
        <v>0.17079602014111769</v>
      </c>
      <c r="L29" s="97">
        <v>0.94847925126413912</v>
      </c>
      <c r="M29" s="172">
        <v>0.93621995335053887</v>
      </c>
      <c r="N29" s="91">
        <v>5.4283360623970378E-4</v>
      </c>
      <c r="O29" s="86">
        <v>1.5324293836021796E-3</v>
      </c>
      <c r="P29" s="86">
        <v>0.28956721967474214</v>
      </c>
      <c r="Q29" s="149">
        <v>2.3574314637844804E-2</v>
      </c>
      <c r="R29" s="149">
        <v>0.97642568536215524</v>
      </c>
      <c r="S29" s="92">
        <v>3.3259859100754959E-3</v>
      </c>
      <c r="T29" s="171">
        <v>6.1647786739158536E-2</v>
      </c>
      <c r="U29" s="89">
        <v>2.0116302542042859</v>
      </c>
      <c r="V29" s="89">
        <v>0.68970180144146953</v>
      </c>
      <c r="W29" s="89">
        <v>0.87106145158112991</v>
      </c>
      <c r="X29" s="149">
        <v>7.9109054940617982</v>
      </c>
      <c r="Y29" s="149">
        <v>5.7710704014057397</v>
      </c>
      <c r="Z29" s="99">
        <v>0.22005543297467983</v>
      </c>
    </row>
    <row r="30" spans="2:26" x14ac:dyDescent="0.25">
      <c r="B30" s="90">
        <v>12.458194732666016</v>
      </c>
      <c r="C30" s="86">
        <v>8.9696608483791351E-4</v>
      </c>
      <c r="D30" s="84">
        <v>7.867676205933094E-3</v>
      </c>
      <c r="E30" s="129">
        <v>36.033332824707031</v>
      </c>
      <c r="F30" s="85">
        <v>8.6978821264625505</v>
      </c>
      <c r="G30" s="131">
        <v>1.4270727021799524E-2</v>
      </c>
      <c r="H30" s="149">
        <v>1.3690021997819941</v>
      </c>
      <c r="I30" s="149">
        <v>1.1050142446934275</v>
      </c>
      <c r="J30" s="149">
        <v>0.23281137382819778</v>
      </c>
      <c r="K30" s="89">
        <v>0.17005916708188759</v>
      </c>
      <c r="L30" s="97">
        <v>0.9443872950386204</v>
      </c>
      <c r="M30" s="172">
        <v>0.93064168728669938</v>
      </c>
      <c r="N30" s="91">
        <v>4.9591227693911166E-4</v>
      </c>
      <c r="O30" s="86">
        <v>2.0283416605412913E-3</v>
      </c>
      <c r="P30" s="86">
        <v>0.34506983877817793</v>
      </c>
      <c r="Q30" s="149">
        <v>3.1203241735191296E-2</v>
      </c>
      <c r="R30" s="149">
        <v>0.96879675826480871</v>
      </c>
      <c r="S30" s="92">
        <v>4.4023142964810177E-3</v>
      </c>
      <c r="T30" s="171">
        <v>7.1524009263951666E-2</v>
      </c>
      <c r="U30" s="89">
        <v>2.3339014837001542</v>
      </c>
      <c r="V30" s="89">
        <v>0.80019479441148145</v>
      </c>
      <c r="W30" s="89">
        <v>1.0106089874072635</v>
      </c>
      <c r="X30" s="149">
        <v>9.1782642617421786</v>
      </c>
      <c r="Y30" s="149">
        <v>6.6956190106151983</v>
      </c>
      <c r="Z30" s="99">
        <v>0.25046358966740839</v>
      </c>
    </row>
    <row r="31" spans="2:26" x14ac:dyDescent="0.25">
      <c r="B31" s="90">
        <v>14.492477416992188</v>
      </c>
      <c r="C31" s="86">
        <v>9.2259421944618225E-4</v>
      </c>
      <c r="D31" s="84">
        <v>8.7902704253792763E-3</v>
      </c>
      <c r="E31" s="129">
        <v>36.633335113525391</v>
      </c>
      <c r="F31" s="85">
        <v>7.5011986787985299</v>
      </c>
      <c r="G31" s="131">
        <v>1.6598905882385898E-2</v>
      </c>
      <c r="H31" s="149">
        <v>1.3678544987268599</v>
      </c>
      <c r="I31" s="149">
        <v>1.1050132342908174</v>
      </c>
      <c r="J31" s="149">
        <v>0.23161711181028305</v>
      </c>
      <c r="K31" s="89">
        <v>0.16932876415281178</v>
      </c>
      <c r="L31" s="97">
        <v>0.94033115823450431</v>
      </c>
      <c r="M31" s="172">
        <v>0.9250849023659522</v>
      </c>
      <c r="N31" s="91">
        <v>5.2503695649187831E-4</v>
      </c>
      <c r="O31" s="86">
        <v>2.5533786170331696E-3</v>
      </c>
      <c r="P31" s="86">
        <v>0.34343641026764593</v>
      </c>
      <c r="Q31" s="149">
        <v>3.9280211898567619E-2</v>
      </c>
      <c r="R31" s="149">
        <v>0.96071978810143244</v>
      </c>
      <c r="S31" s="92">
        <v>5.5418549097366043E-3</v>
      </c>
      <c r="T31" s="171">
        <v>8.2934398677933729E-2</v>
      </c>
      <c r="U31" s="89">
        <v>2.7062341459340544</v>
      </c>
      <c r="V31" s="89">
        <v>0.92785170717739007</v>
      </c>
      <c r="W31" s="89">
        <v>1.1718337594838877</v>
      </c>
      <c r="X31" s="149">
        <v>10.642493832324933</v>
      </c>
      <c r="Y31" s="149">
        <v>7.763786484237043</v>
      </c>
      <c r="Z31" s="99">
        <v>0.27103862761595354</v>
      </c>
    </row>
    <row r="32" spans="2:26" x14ac:dyDescent="0.25">
      <c r="B32" s="90">
        <v>16.857355117797852</v>
      </c>
      <c r="C32" s="86">
        <v>9.2900078743696213E-4</v>
      </c>
      <c r="D32" s="84">
        <v>9.7192712128162384E-3</v>
      </c>
      <c r="E32" s="129">
        <v>37.25</v>
      </c>
      <c r="F32" s="85">
        <v>6.4758064497837884</v>
      </c>
      <c r="G32" s="131">
        <v>1.9304711698397668E-2</v>
      </c>
      <c r="H32" s="149">
        <v>1.3667096486742434</v>
      </c>
      <c r="I32" s="149">
        <v>1.1050120596857356</v>
      </c>
      <c r="J32" s="149">
        <v>0.2304364791839919</v>
      </c>
      <c r="K32" s="89">
        <v>0.16860675521499641</v>
      </c>
      <c r="L32" s="97">
        <v>0.93632163566963811</v>
      </c>
      <c r="M32" s="172">
        <v>0.91956470990533956</v>
      </c>
      <c r="N32" s="91">
        <v>5.3598060558238125E-4</v>
      </c>
      <c r="O32" s="86">
        <v>3.0893592226155508E-3</v>
      </c>
      <c r="P32" s="86">
        <v>0.35771898844533195</v>
      </c>
      <c r="Q32" s="149">
        <v>4.7525535024701179E-2</v>
      </c>
      <c r="R32" s="149">
        <v>0.95247446497529886</v>
      </c>
      <c r="S32" s="92">
        <v>6.7051476273757961E-3</v>
      </c>
      <c r="T32" s="171">
        <v>9.6066398310999196E-2</v>
      </c>
      <c r="U32" s="89">
        <v>3.1347447082328666</v>
      </c>
      <c r="V32" s="89">
        <v>1.0747696142512686</v>
      </c>
      <c r="W32" s="89">
        <v>1.3573842758542503</v>
      </c>
      <c r="X32" s="149">
        <v>12.327647729005655</v>
      </c>
      <c r="Y32" s="149">
        <v>8.9931200646024863</v>
      </c>
      <c r="Z32" s="99">
        <v>0.28192759001988471</v>
      </c>
    </row>
    <row r="33" spans="2:26" x14ac:dyDescent="0.25">
      <c r="B33" s="90">
        <v>19.665546417236328</v>
      </c>
      <c r="C33" s="86">
        <v>9.6744205802679062E-4</v>
      </c>
      <c r="D33" s="84">
        <v>1.0686713270843029E-2</v>
      </c>
      <c r="E33" s="129">
        <v>38.066665649414063</v>
      </c>
      <c r="F33" s="85">
        <v>5.5798114917309087</v>
      </c>
      <c r="G33" s="131">
        <v>2.2516722150502093E-2</v>
      </c>
      <c r="H33" s="149">
        <v>1.3655466063445201</v>
      </c>
      <c r="I33" s="149">
        <v>1.1050106648922129</v>
      </c>
      <c r="J33" s="149">
        <v>0.22924836794348119</v>
      </c>
      <c r="K33" s="89">
        <v>0.16788029561082812</v>
      </c>
      <c r="L33" s="97">
        <v>0.93228739727891996</v>
      </c>
      <c r="M33" s="172">
        <v>0.91397164348986293</v>
      </c>
      <c r="N33" s="91">
        <v>5.7193232416836992E-4</v>
      </c>
      <c r="O33" s="86">
        <v>3.6612915467839208E-3</v>
      </c>
      <c r="P33" s="86">
        <v>0.37683118623686673</v>
      </c>
      <c r="Q33" s="149">
        <v>5.6323925805883947E-2</v>
      </c>
      <c r="R33" s="149">
        <v>0.94367607419411603</v>
      </c>
      <c r="S33" s="92">
        <v>7.946469982621468E-3</v>
      </c>
      <c r="T33" s="171">
        <v>0.11149254821812694</v>
      </c>
      <c r="U33" s="89">
        <v>3.6381157374373507</v>
      </c>
      <c r="V33" s="89">
        <v>1.2473539671213774</v>
      </c>
      <c r="W33" s="89">
        <v>1.5753503252643515</v>
      </c>
      <c r="X33" s="149">
        <v>14.307196720259244</v>
      </c>
      <c r="Y33" s="149">
        <v>10.437217279533387</v>
      </c>
      <c r="Z33" s="99">
        <v>0.28640915747206253</v>
      </c>
    </row>
    <row r="34" spans="2:26" x14ac:dyDescent="0.25">
      <c r="B34" s="90">
        <v>22.840078125000002</v>
      </c>
      <c r="C34" s="86">
        <v>9.8666362464427948E-4</v>
      </c>
      <c r="D34" s="84">
        <v>1.1673376895487309E-2</v>
      </c>
      <c r="E34" s="129">
        <v>38.849998474121094</v>
      </c>
      <c r="F34" s="85">
        <v>4.8321008466802979</v>
      </c>
      <c r="G34" s="131">
        <v>2.6146422127043687E-2</v>
      </c>
      <c r="H34" s="149">
        <v>1.3644168538580359</v>
      </c>
      <c r="I34" s="149">
        <v>1.1050090881418573</v>
      </c>
      <c r="J34" s="149">
        <v>0.22810558584413687</v>
      </c>
      <c r="K34" s="89">
        <v>0.16718174156171092</v>
      </c>
      <c r="L34" s="97">
        <v>0.92840812643334181</v>
      </c>
      <c r="M34" s="172">
        <v>0.90857204170521522</v>
      </c>
      <c r="N34" s="91">
        <v>6.0624348504896564E-4</v>
      </c>
      <c r="O34" s="86">
        <v>4.2675350318328864E-3</v>
      </c>
      <c r="P34" s="86">
        <v>0.39630042733128157</v>
      </c>
      <c r="Q34" s="149">
        <v>6.5650146522229877E-2</v>
      </c>
      <c r="R34" s="149">
        <v>0.93434985347777011</v>
      </c>
      <c r="S34" s="92">
        <v>9.2622613077709554E-3</v>
      </c>
      <c r="T34" s="171">
        <v>0.12874470577683847</v>
      </c>
      <c r="U34" s="89">
        <v>4.2010712615706893</v>
      </c>
      <c r="V34" s="89">
        <v>1.4403672896813793</v>
      </c>
      <c r="W34" s="89">
        <v>1.8191172178144788</v>
      </c>
      <c r="X34" s="149">
        <v>16.521066758985857</v>
      </c>
      <c r="Y34" s="149">
        <v>12.052253619260176</v>
      </c>
      <c r="Z34" s="99">
        <v>0.28743398408244225</v>
      </c>
    </row>
    <row r="35" spans="2:26" x14ac:dyDescent="0.25">
      <c r="B35" s="90">
        <v>26.575542449951172</v>
      </c>
      <c r="C35" s="86">
        <v>1.0058833286166191E-3</v>
      </c>
      <c r="D35" s="84">
        <v>1.2679260224103928E-2</v>
      </c>
      <c r="E35" s="129">
        <v>39.599998474121094</v>
      </c>
      <c r="F35" s="85">
        <v>4.17968049082031</v>
      </c>
      <c r="G35" s="131">
        <v>3.0415674352860165E-2</v>
      </c>
      <c r="H35" s="149">
        <v>1.3632766269940289</v>
      </c>
      <c r="I35" s="149">
        <v>1.105007232783024</v>
      </c>
      <c r="J35" s="149">
        <v>0.22696381748970179</v>
      </c>
      <c r="K35" s="89">
        <v>0.16648405246274048</v>
      </c>
      <c r="L35" s="97">
        <v>0.92453365890382977</v>
      </c>
      <c r="M35" s="172">
        <v>0.90313904284624547</v>
      </c>
      <c r="N35" s="91">
        <v>6.258006540376948E-4</v>
      </c>
      <c r="O35" s="86">
        <v>4.8933356858705812E-3</v>
      </c>
      <c r="P35" s="86">
        <v>0.41531314215308279</v>
      </c>
      <c r="Q35" s="149">
        <v>7.5277227336991603E-2</v>
      </c>
      <c r="R35" s="149">
        <v>0.9247227726630084</v>
      </c>
      <c r="S35" s="92">
        <v>1.0620499527500719E-2</v>
      </c>
      <c r="T35" s="171">
        <v>0.1488408990008161</v>
      </c>
      <c r="U35" s="89">
        <v>4.8568305746298543</v>
      </c>
      <c r="V35" s="89">
        <v>1.6651990541588073</v>
      </c>
      <c r="W35" s="89">
        <v>2.1030693297532137</v>
      </c>
      <c r="X35" s="149">
        <v>19.099895518207294</v>
      </c>
      <c r="Y35" s="149">
        <v>13.933530337052863</v>
      </c>
      <c r="Z35" s="99">
        <v>0.28325753831275008</v>
      </c>
    </row>
    <row r="36" spans="2:26" x14ac:dyDescent="0.25">
      <c r="B36" s="90">
        <v>30.931955337524414</v>
      </c>
      <c r="C36" s="86">
        <v>1.0251039639115334E-3</v>
      </c>
      <c r="D36" s="84">
        <v>1.3704364188015461E-2</v>
      </c>
      <c r="E36" s="129">
        <v>40.349998474121094</v>
      </c>
      <c r="F36" s="85">
        <v>3.6155911819849926</v>
      </c>
      <c r="G36" s="131">
        <v>3.5392140127028154E-2</v>
      </c>
      <c r="H36" s="149">
        <v>1.3621364506896347</v>
      </c>
      <c r="I36" s="149">
        <v>1.105005069006433</v>
      </c>
      <c r="J36" s="149">
        <v>0.22583399768351459</v>
      </c>
      <c r="K36" s="89">
        <v>0.16579396107429423</v>
      </c>
      <c r="L36" s="97">
        <v>0.92070138363841947</v>
      </c>
      <c r="M36" s="172">
        <v>0.89772701715770498</v>
      </c>
      <c r="N36" s="91">
        <v>6.4899883535388114E-4</v>
      </c>
      <c r="O36" s="86">
        <v>5.5423345212244624E-3</v>
      </c>
      <c r="P36" s="86">
        <v>0.21514325324241934</v>
      </c>
      <c r="Q36" s="149">
        <v>8.5261180208127008E-2</v>
      </c>
      <c r="R36" s="149">
        <v>0.91473881979187299</v>
      </c>
      <c r="S36" s="92">
        <v>1.202908709776019E-2</v>
      </c>
      <c r="T36" s="171">
        <v>0.17206242920648024</v>
      </c>
      <c r="U36" s="89">
        <v>5.6145728259175343</v>
      </c>
      <c r="V36" s="89">
        <v>1.9249963974574402</v>
      </c>
      <c r="W36" s="89">
        <v>2.4311813493211845</v>
      </c>
      <c r="X36" s="149">
        <v>22.079780776080188</v>
      </c>
      <c r="Y36" s="149">
        <v>16.10738105796014</v>
      </c>
      <c r="Z36" s="99">
        <v>0.27564109438854101</v>
      </c>
    </row>
    <row r="37" spans="2:26" x14ac:dyDescent="0.25">
      <c r="B37" s="90">
        <v>41.307826995849609</v>
      </c>
      <c r="C37" s="86">
        <v>5.04273921251297E-4</v>
      </c>
      <c r="D37" s="84">
        <v>1.4208638109266758E-2</v>
      </c>
      <c r="E37" s="129">
        <v>6.5833334922790527</v>
      </c>
      <c r="F37" s="85">
        <v>2.7436063010413725</v>
      </c>
      <c r="G37" s="131">
        <v>4.7234135551297511E-2</v>
      </c>
      <c r="H37" s="149">
        <v>1.3601032845290772</v>
      </c>
      <c r="I37" s="149">
        <v>1.1049999154318779</v>
      </c>
      <c r="J37" s="149">
        <v>0.22382673000080772</v>
      </c>
      <c r="K37" s="89">
        <v>0.16456598005959935</v>
      </c>
      <c r="L37" s="97">
        <v>0.91388205311524895</v>
      </c>
      <c r="M37" s="172">
        <v>0.88750365775775597</v>
      </c>
      <c r="N37" s="91">
        <v>0</v>
      </c>
      <c r="O37" s="86">
        <v>5.5423345212244624E-3</v>
      </c>
      <c r="P37" s="86">
        <v>0.21898973190345494</v>
      </c>
      <c r="Q37" s="149">
        <v>8.5261180208127008E-2</v>
      </c>
      <c r="R37" s="149">
        <v>0.91473881979187299</v>
      </c>
      <c r="S37" s="92">
        <v>1.202908709776019E-2</v>
      </c>
      <c r="T37" s="171">
        <v>0.22674805840536885</v>
      </c>
      <c r="U37" s="89">
        <v>7.3990207677737372</v>
      </c>
      <c r="V37" s="89">
        <v>2.5368071203795668</v>
      </c>
      <c r="W37" s="89">
        <v>3.2038699740103489</v>
      </c>
      <c r="X37" s="149">
        <v>29.097272682256268</v>
      </c>
      <c r="Y37" s="149">
        <v>21.226698923941051</v>
      </c>
      <c r="Z37" s="99">
        <v>0.20640441874779228</v>
      </c>
    </row>
    <row r="38" spans="2:26" x14ac:dyDescent="0.25">
      <c r="B38" s="90">
        <v>48.242897033691406</v>
      </c>
      <c r="C38" s="86">
        <v>1.0336600244045258E-3</v>
      </c>
      <c r="D38" s="84">
        <v>1.5242298133671284E-2</v>
      </c>
      <c r="E38" s="129">
        <v>8.1333332061767578</v>
      </c>
      <c r="F38" s="85">
        <v>2.3655212807624331</v>
      </c>
      <c r="G38" s="131">
        <v>5.5140759057778967E-2</v>
      </c>
      <c r="H38" s="149">
        <v>1.3589422763888479</v>
      </c>
      <c r="I38" s="149">
        <v>1.1049964708660629</v>
      </c>
      <c r="J38" s="149">
        <v>0.22269447234038711</v>
      </c>
      <c r="K38" s="89">
        <v>0.16387338609566171</v>
      </c>
      <c r="L38" s="97">
        <v>0.91003588033087801</v>
      </c>
      <c r="M38" s="172">
        <v>0.88206663645255279</v>
      </c>
      <c r="N38" s="91">
        <v>6.5674335981710796E-4</v>
      </c>
      <c r="O38" s="86">
        <v>6.1990778810415703E-3</v>
      </c>
      <c r="P38" s="86">
        <v>0.24334638424116481</v>
      </c>
      <c r="Q38" s="149">
        <v>9.5364271917482424E-2</v>
      </c>
      <c r="R38" s="149">
        <v>0.90463572808251758</v>
      </c>
      <c r="S38" s="92">
        <v>1.3454483389857389E-2</v>
      </c>
      <c r="T38" s="171">
        <v>0.26298956041915428</v>
      </c>
      <c r="U38" s="89">
        <v>8.5816179989964354</v>
      </c>
      <c r="V38" s="89">
        <v>2.9422690282273494</v>
      </c>
      <c r="W38" s="89">
        <v>3.7159495963523477</v>
      </c>
      <c r="X38" s="149">
        <v>33.747935951109575</v>
      </c>
      <c r="Y38" s="149">
        <v>24.619395898760271</v>
      </c>
      <c r="Z38" s="99">
        <v>0.19767525953278231</v>
      </c>
    </row>
    <row r="39" spans="2:26" x14ac:dyDescent="0.25">
      <c r="B39" s="90">
        <v>55.937530517578125</v>
      </c>
      <c r="C39" s="86">
        <v>1.140509732067585E-3</v>
      </c>
      <c r="D39" s="84">
        <v>1.6382807865738869E-2</v>
      </c>
      <c r="E39" s="129">
        <v>9.6833333969116211</v>
      </c>
      <c r="F39" s="85">
        <v>2.0529997209836424</v>
      </c>
      <c r="G39" s="131">
        <v>6.3905509053277215E-2</v>
      </c>
      <c r="H39" s="149">
        <v>1.3578336492190315</v>
      </c>
      <c r="I39" s="149">
        <v>1.1049926490335733</v>
      </c>
      <c r="J39" s="149">
        <v>0.22162637668499652</v>
      </c>
      <c r="K39" s="89">
        <v>0.16322056594522211</v>
      </c>
      <c r="L39" s="97">
        <v>0.9064105829323349</v>
      </c>
      <c r="M39" s="172">
        <v>0.87691321855904214</v>
      </c>
      <c r="N39" s="91">
        <v>7.8495192401478731E-4</v>
      </c>
      <c r="O39" s="86">
        <v>6.9840298050563576E-3</v>
      </c>
      <c r="P39" s="86">
        <v>0.59979416243188621</v>
      </c>
      <c r="Q39" s="149">
        <v>0.10743967573727116</v>
      </c>
      <c r="R39" s="149">
        <v>0.8925603242627288</v>
      </c>
      <c r="S39" s="92">
        <v>1.5158143648069708E-2</v>
      </c>
      <c r="T39" s="171">
        <v>0.30302361731047883</v>
      </c>
      <c r="U39" s="89">
        <v>9.8879701699490603</v>
      </c>
      <c r="V39" s="89">
        <v>3.3901612011253919</v>
      </c>
      <c r="W39" s="89">
        <v>4.2816166795193098</v>
      </c>
      <c r="X39" s="149">
        <v>38.885275949237879</v>
      </c>
      <c r="Y39" s="149">
        <v>28.367127536739112</v>
      </c>
      <c r="Z39" s="99">
        <v>0.19207082390508587</v>
      </c>
    </row>
    <row r="40" spans="2:26" x14ac:dyDescent="0.25">
      <c r="B40" s="90">
        <v>65.324005126953125</v>
      </c>
      <c r="C40" s="86">
        <v>1.6708411276340485E-3</v>
      </c>
      <c r="D40" s="84">
        <v>1.8053648993372917E-2</v>
      </c>
      <c r="E40" s="129">
        <v>11.25</v>
      </c>
      <c r="F40" s="85">
        <v>1.7688873078724143</v>
      </c>
      <c r="G40" s="131">
        <v>7.4586230785910118E-2</v>
      </c>
      <c r="H40" s="149">
        <v>1.3566792612044849</v>
      </c>
      <c r="I40" s="149">
        <v>1.104987986882042</v>
      </c>
      <c r="J40" s="149">
        <v>0.22053401931884231</v>
      </c>
      <c r="K40" s="89">
        <v>0.16255427913230436</v>
      </c>
      <c r="L40" s="97">
        <v>0.90271050129740427</v>
      </c>
      <c r="M40" s="172">
        <v>0.87154358058119719</v>
      </c>
      <c r="N40" s="91">
        <v>1.3072068512844509E-3</v>
      </c>
      <c r="O40" s="86">
        <v>8.2912366563408085E-3</v>
      </c>
      <c r="P40" s="86">
        <v>0.76617979305251038</v>
      </c>
      <c r="Q40" s="149">
        <v>0.12754925203401885</v>
      </c>
      <c r="R40" s="149">
        <v>0.8724507479659811</v>
      </c>
      <c r="S40" s="92">
        <v>1.7995306401178936E-2</v>
      </c>
      <c r="T40" s="171">
        <v>0.35169419726241724</v>
      </c>
      <c r="U40" s="89">
        <v>11.476140910534586</v>
      </c>
      <c r="V40" s="89">
        <v>3.9346768836118575</v>
      </c>
      <c r="W40" s="89">
        <v>4.969314782966415</v>
      </c>
      <c r="X40" s="149">
        <v>45.13089122120342</v>
      </c>
      <c r="Y40" s="149">
        <v>32.923355071205776</v>
      </c>
      <c r="Z40" s="99">
        <v>0.19525632542912033</v>
      </c>
    </row>
    <row r="41" spans="2:26" x14ac:dyDescent="0.25">
      <c r="B41" s="90">
        <v>80.428230285644531</v>
      </c>
      <c r="C41" s="86">
        <v>2.2856034338474274E-3</v>
      </c>
      <c r="D41" s="84">
        <v>2.0339252427220345E-2</v>
      </c>
      <c r="E41" s="129">
        <v>12.8</v>
      </c>
      <c r="F41" s="85">
        <v>1.44750373463709</v>
      </c>
      <c r="G41" s="131">
        <v>9.1747395727778652E-2</v>
      </c>
      <c r="H41" s="149">
        <v>1.3551767328537032</v>
      </c>
      <c r="I41" s="149">
        <v>1.1049804847814155</v>
      </c>
      <c r="J41" s="149">
        <v>0.21914710299883075</v>
      </c>
      <c r="K41" s="89">
        <v>0.16171108733349879</v>
      </c>
      <c r="L41" s="97">
        <v>0.89802801557354262</v>
      </c>
      <c r="M41" s="172">
        <v>0.86439500679203252</v>
      </c>
      <c r="N41" s="91">
        <v>1.8239135803149453E-3</v>
      </c>
      <c r="O41" s="86">
        <v>1.0115150236655754E-2</v>
      </c>
      <c r="P41" s="86">
        <v>0.891303065009589</v>
      </c>
      <c r="Q41" s="149">
        <v>0.15560764942229596</v>
      </c>
      <c r="R41" s="149">
        <v>0.84439235057770401</v>
      </c>
      <c r="S41" s="92">
        <v>2.1953929835469389E-2</v>
      </c>
      <c r="T41" s="171">
        <v>0.4297794795989513</v>
      </c>
      <c r="U41" s="89">
        <v>14.024143436900699</v>
      </c>
      <c r="V41" s="89">
        <v>4.8082777497945255</v>
      </c>
      <c r="W41" s="89">
        <v>6.0726322413364073</v>
      </c>
      <c r="X41" s="149">
        <v>55.151125875452195</v>
      </c>
      <c r="Y41" s="149">
        <v>40.233198384551194</v>
      </c>
      <c r="Z41" s="99">
        <v>0.19347391938085456</v>
      </c>
    </row>
    <row r="42" spans="2:26" x14ac:dyDescent="0.25">
      <c r="B42" s="90">
        <v>92.67431640625</v>
      </c>
      <c r="C42" s="86">
        <v>1.6860458999872208E-3</v>
      </c>
      <c r="D42" s="84">
        <v>2.2025298327207565E-2</v>
      </c>
      <c r="E42" s="129">
        <v>14.366666793823242</v>
      </c>
      <c r="F42" s="85">
        <v>1.2619725759509921</v>
      </c>
      <c r="G42" s="131">
        <v>0.10563797817898204</v>
      </c>
      <c r="H42" s="149">
        <v>1.3541229371428736</v>
      </c>
      <c r="I42" s="149">
        <v>1.1049744022905688</v>
      </c>
      <c r="J42" s="149">
        <v>0.21819372101179577</v>
      </c>
      <c r="K42" s="89">
        <v>0.16113287429586914</v>
      </c>
      <c r="L42" s="97">
        <v>0.89481703285539149</v>
      </c>
      <c r="M42" s="172">
        <v>0.8595578901644817</v>
      </c>
      <c r="N42" s="91">
        <v>1.368675065421654E-3</v>
      </c>
      <c r="O42" s="86">
        <v>1.1483825302077408E-2</v>
      </c>
      <c r="P42" s="86">
        <v>1.0015928863276566</v>
      </c>
      <c r="Q42" s="149">
        <v>0.17666282950072695</v>
      </c>
      <c r="R42" s="149">
        <v>0.82333717049927302</v>
      </c>
      <c r="S42" s="92">
        <v>2.4924503247709461E-2</v>
      </c>
      <c r="T42" s="171">
        <v>0.49296427960889877</v>
      </c>
      <c r="U42" s="89">
        <v>16.08592800418219</v>
      </c>
      <c r="V42" s="89">
        <v>5.515175315719608</v>
      </c>
      <c r="W42" s="89">
        <v>6.9654111475346454</v>
      </c>
      <c r="X42" s="149">
        <v>63.259267432177147</v>
      </c>
      <c r="Y42" s="149">
        <v>46.148154110358746</v>
      </c>
      <c r="Z42" s="99">
        <v>0.1906276046604998</v>
      </c>
    </row>
    <row r="43" spans="2:26" x14ac:dyDescent="0.25">
      <c r="B43" s="90">
        <v>108.07228851318359</v>
      </c>
      <c r="C43" s="86">
        <v>2.1820496767759323E-3</v>
      </c>
      <c r="D43" s="84">
        <v>2.4207348003983498E-2</v>
      </c>
      <c r="E43" s="129">
        <v>15.783333778381348</v>
      </c>
      <c r="F43" s="85">
        <v>1.0869873147025084</v>
      </c>
      <c r="G43" s="131">
        <v>0.12307428097554927</v>
      </c>
      <c r="H43" s="149">
        <v>1.3529912568792746</v>
      </c>
      <c r="I43" s="149">
        <v>1.104966754288595</v>
      </c>
      <c r="J43" s="149">
        <v>0.21719575770347943</v>
      </c>
      <c r="K43" s="89">
        <v>0.16053005265122677</v>
      </c>
      <c r="L43" s="97">
        <v>0.89146939148948723</v>
      </c>
      <c r="M43" s="172">
        <v>0.85434239224493702</v>
      </c>
      <c r="N43" s="91">
        <v>1.8498381893204269E-3</v>
      </c>
      <c r="O43" s="86">
        <v>1.3333663491397835E-2</v>
      </c>
      <c r="P43" s="86">
        <v>1.1090069874240338</v>
      </c>
      <c r="Q43" s="149">
        <v>0.20512004127882069</v>
      </c>
      <c r="R43" s="149">
        <v>0.79487995872117934</v>
      </c>
      <c r="S43" s="92">
        <v>2.8939393473278584E-2</v>
      </c>
      <c r="T43" s="171">
        <v>0.57232259601863722</v>
      </c>
      <c r="U43" s="89">
        <v>18.675470932754898</v>
      </c>
      <c r="V43" s="89">
        <v>6.4030186055159657</v>
      </c>
      <c r="W43" s="89">
        <v>8.0867161277018056</v>
      </c>
      <c r="X43" s="149">
        <v>73.442863218699046</v>
      </c>
      <c r="Y43" s="149">
        <v>53.577170708723081</v>
      </c>
      <c r="Z43" s="99">
        <v>0.18979892449839106</v>
      </c>
    </row>
    <row r="44" spans="2:26" x14ac:dyDescent="0.25">
      <c r="B44" s="90">
        <v>121.18873596191406</v>
      </c>
      <c r="C44" s="86">
        <v>1.5749838203191757E-3</v>
      </c>
      <c r="D44" s="84">
        <v>2.5782331824302673E-2</v>
      </c>
      <c r="E44" s="129">
        <v>17.333333969116211</v>
      </c>
      <c r="F44" s="85">
        <v>0.97223024743512398</v>
      </c>
      <c r="G44" s="131">
        <v>0.13790124903854947</v>
      </c>
      <c r="H44" s="149">
        <v>1.3521340988407144</v>
      </c>
      <c r="I44" s="149">
        <v>1.1049602394979603</v>
      </c>
      <c r="J44" s="149">
        <v>0.21645452959199885</v>
      </c>
      <c r="K44" s="89">
        <v>0.16008362615629729</v>
      </c>
      <c r="L44" s="97">
        <v>0.88899025721396174</v>
      </c>
      <c r="M44" s="172">
        <v>0.85047622798585498</v>
      </c>
      <c r="N44" s="91">
        <v>1.3282367792137872E-3</v>
      </c>
      <c r="O44" s="86">
        <v>1.4661900270611622E-2</v>
      </c>
      <c r="P44" s="86">
        <v>1.0155875916828383</v>
      </c>
      <c r="Q44" s="149">
        <v>0.22555313404107233</v>
      </c>
      <c r="R44" s="149">
        <v>0.77444686595892764</v>
      </c>
      <c r="S44" s="92">
        <v>3.1822199598102896E-2</v>
      </c>
      <c r="T44" s="171">
        <v>0.63987661711932053</v>
      </c>
      <c r="U44" s="89">
        <v>20.879827647364568</v>
      </c>
      <c r="V44" s="89">
        <v>7.1587980505249948</v>
      </c>
      <c r="W44" s="89">
        <v>9.0412305846291936</v>
      </c>
      <c r="X44" s="149">
        <v>82.111681759298861</v>
      </c>
      <c r="Y44" s="149">
        <v>59.90114488998033</v>
      </c>
      <c r="Z44" s="99">
        <v>0.18611724286979675</v>
      </c>
    </row>
    <row r="45" spans="2:26" x14ac:dyDescent="0.25">
      <c r="B45" s="90">
        <v>144.815185546875</v>
      </c>
      <c r="C45" s="86">
        <v>1.7187055200338364E-3</v>
      </c>
      <c r="D45" s="84">
        <v>2.750103734433651E-2</v>
      </c>
      <c r="E45" s="129">
        <v>18.899999618530273</v>
      </c>
      <c r="F45" s="85">
        <v>0.81694033465601057</v>
      </c>
      <c r="G45" s="131">
        <v>0.16454916213974272</v>
      </c>
      <c r="H45" s="149">
        <v>1.350845051772201</v>
      </c>
      <c r="I45" s="149">
        <v>1.1049485044807557</v>
      </c>
      <c r="J45" s="149">
        <v>0.21536247680638276</v>
      </c>
      <c r="K45" s="89">
        <v>0.15942796438706597</v>
      </c>
      <c r="L45" s="97">
        <v>0.885349179491839</v>
      </c>
      <c r="M45" s="172">
        <v>0.84449954193984234</v>
      </c>
      <c r="N45" s="91">
        <v>1.3551726353413923E-3</v>
      </c>
      <c r="O45" s="86">
        <v>1.6017072905953014E-2</v>
      </c>
      <c r="P45" s="86">
        <v>0.89483405284345396</v>
      </c>
      <c r="Q45" s="149">
        <v>0.24640059783678669</v>
      </c>
      <c r="R45" s="149">
        <v>0.75359940216321331</v>
      </c>
      <c r="S45" s="92">
        <v>3.4763467325735722E-2</v>
      </c>
      <c r="T45" s="171">
        <v>0.7615089810100002</v>
      </c>
      <c r="U45" s="89">
        <v>24.848815927968261</v>
      </c>
      <c r="V45" s="89">
        <v>8.5195940324462605</v>
      </c>
      <c r="W45" s="89">
        <v>10.759852923791954</v>
      </c>
      <c r="X45" s="149">
        <v>97.720062638077422</v>
      </c>
      <c r="Y45" s="149">
        <v>71.287586678597492</v>
      </c>
      <c r="Z45" s="99">
        <v>0.17014831483748621</v>
      </c>
    </row>
    <row r="46" spans="2:26" x14ac:dyDescent="0.25">
      <c r="B46" s="90">
        <v>162.03440856933594</v>
      </c>
      <c r="C46" s="86">
        <v>1.1734422296285629E-3</v>
      </c>
      <c r="D46" s="84">
        <v>2.8674479573965073E-2</v>
      </c>
      <c r="E46" s="129">
        <v>20.45</v>
      </c>
      <c r="F46" s="85">
        <v>0.73176993869941498</v>
      </c>
      <c r="G46" s="131">
        <v>0.18392227599438266</v>
      </c>
      <c r="H46" s="149">
        <v>1.3500069581993077</v>
      </c>
      <c r="I46" s="149">
        <v>1.1049399518801466</v>
      </c>
      <c r="J46" s="149">
        <v>0.21466344951210908</v>
      </c>
      <c r="K46" s="89">
        <v>0.15900914303318528</v>
      </c>
      <c r="L46" s="97">
        <v>0.88302334447639796</v>
      </c>
      <c r="M46" s="172">
        <v>0.84075110137913434</v>
      </c>
      <c r="N46" s="91">
        <v>9.4074339664798612E-4</v>
      </c>
      <c r="O46" s="86">
        <v>1.6957816302601E-2</v>
      </c>
      <c r="P46" s="86">
        <v>0.73243831161485295</v>
      </c>
      <c r="Q46" s="149">
        <v>0.26087263880869993</v>
      </c>
      <c r="R46" s="149">
        <v>0.73912736119130007</v>
      </c>
      <c r="S46" s="92">
        <v>3.6805257515697277E-2</v>
      </c>
      <c r="T46" s="171">
        <v>0.85014069161620287</v>
      </c>
      <c r="U46" s="89">
        <v>27.740959181897349</v>
      </c>
      <c r="V46" s="89">
        <v>9.5111860052219495</v>
      </c>
      <c r="W46" s="89">
        <v>12.012187688435144</v>
      </c>
      <c r="X46" s="149">
        <v>109.0936597040907</v>
      </c>
      <c r="Y46" s="149">
        <v>79.584718964459626</v>
      </c>
      <c r="Z46" s="99">
        <v>0.16099829728268503</v>
      </c>
    </row>
    <row r="47" spans="2:26" x14ac:dyDescent="0.25">
      <c r="B47" s="90">
        <v>189.29985046386719</v>
      </c>
      <c r="C47" s="86">
        <v>1.2806970626115799E-3</v>
      </c>
      <c r="D47" s="84">
        <v>2.9955176636576653E-2</v>
      </c>
      <c r="E47" s="129">
        <v>22.016666412353516</v>
      </c>
      <c r="F47" s="85">
        <v>0.62808069650139042</v>
      </c>
      <c r="G47" s="131">
        <v>0.21451550088050944</v>
      </c>
      <c r="H47" s="149">
        <v>1.3488723965944258</v>
      </c>
      <c r="I47" s="149">
        <v>1.1049264094013855</v>
      </c>
      <c r="J47" s="149">
        <v>0.21373202404796104</v>
      </c>
      <c r="K47" s="89">
        <v>0.15845236701972873</v>
      </c>
      <c r="L47" s="97">
        <v>0.8799314076974919</v>
      </c>
      <c r="M47" s="172">
        <v>0.83558967809563289</v>
      </c>
      <c r="N47" s="91">
        <v>9.7063532354764448E-4</v>
      </c>
      <c r="O47" s="86">
        <v>1.7928451626148645E-2</v>
      </c>
      <c r="P47" s="86">
        <v>0.67906526824237223</v>
      </c>
      <c r="Q47" s="149">
        <v>0.27580452588993765</v>
      </c>
      <c r="R47" s="149">
        <v>0.72419547411006235</v>
      </c>
      <c r="S47" s="92">
        <v>3.8911925166739338E-2</v>
      </c>
      <c r="T47" s="171">
        <v>0.99048960628021776</v>
      </c>
      <c r="U47" s="89">
        <v>32.32068763309789</v>
      </c>
      <c r="V47" s="89">
        <v>11.081378617062134</v>
      </c>
      <c r="W47" s="89">
        <v>13.995268279022156</v>
      </c>
      <c r="X47" s="149">
        <v>127.10382777060968</v>
      </c>
      <c r="Y47" s="149">
        <v>92.723284193313617</v>
      </c>
      <c r="Z47" s="99">
        <v>0.14569717050177075</v>
      </c>
    </row>
    <row r="48" spans="2:26" x14ac:dyDescent="0.25">
      <c r="B48" s="90">
        <v>220.37702941894531</v>
      </c>
      <c r="C48" s="86">
        <v>1.2383256107568741E-3</v>
      </c>
      <c r="D48" s="84">
        <v>3.1193502247333527E-2</v>
      </c>
      <c r="E48" s="129">
        <v>23.6</v>
      </c>
      <c r="F48" s="85">
        <v>0.54072786424473585</v>
      </c>
      <c r="G48" s="131">
        <v>0.24926255032392416</v>
      </c>
      <c r="H48" s="149">
        <v>1.3477626982353774</v>
      </c>
      <c r="I48" s="149">
        <v>1.1049109736568072</v>
      </c>
      <c r="J48" s="149">
        <v>0.21283552567129801</v>
      </c>
      <c r="K48" s="89">
        <v>0.15791765564513921</v>
      </c>
      <c r="L48" s="97">
        <v>0.87696200218210552</v>
      </c>
      <c r="M48" s="172">
        <v>0.8305755622208143</v>
      </c>
      <c r="N48" s="91">
        <v>9.3989073170792914E-4</v>
      </c>
      <c r="O48" s="86">
        <v>1.8868342357856574E-2</v>
      </c>
      <c r="P48" s="86">
        <v>0.60639744866177692</v>
      </c>
      <c r="Q48" s="149">
        <v>0.29026344978657637</v>
      </c>
      <c r="R48" s="149">
        <v>0.70973655021342363</v>
      </c>
      <c r="S48" s="92">
        <v>4.0951864732060701E-2</v>
      </c>
      <c r="T48" s="171">
        <v>1.1504999888600129</v>
      </c>
      <c r="U48" s="89">
        <v>37.541989866481394</v>
      </c>
      <c r="V48" s="89">
        <v>12.871539382793621</v>
      </c>
      <c r="W48" s="89">
        <v>16.256158466495428</v>
      </c>
      <c r="X48" s="149">
        <v>147.63703880076952</v>
      </c>
      <c r="Y48" s="149">
        <v>107.70242994482369</v>
      </c>
      <c r="Z48" s="99">
        <v>0.13171220728035782</v>
      </c>
    </row>
    <row r="49" spans="2:26" x14ac:dyDescent="0.25">
      <c r="B49" s="90">
        <v>255.92295837402344</v>
      </c>
      <c r="C49" s="86">
        <v>1.1505149304866791E-3</v>
      </c>
      <c r="D49" s="84">
        <v>3.2344017177820206E-2</v>
      </c>
      <c r="E49" s="129">
        <v>25.149999618530273</v>
      </c>
      <c r="F49" s="85">
        <v>0.4664872320978079</v>
      </c>
      <c r="G49" s="131">
        <v>0.28884613451146257</v>
      </c>
      <c r="H49" s="149">
        <v>1.3466703112952429</v>
      </c>
      <c r="I49" s="149">
        <v>1.1048933183080822</v>
      </c>
      <c r="J49" s="149">
        <v>0.21196618655495914</v>
      </c>
      <c r="K49" s="89">
        <v>0.15740020759133513</v>
      </c>
      <c r="L49" s="97">
        <v>0.87408846483483782</v>
      </c>
      <c r="M49" s="172">
        <v>0.82567231328851964</v>
      </c>
      <c r="N49" s="91">
        <v>8.6112108350303723E-4</v>
      </c>
      <c r="O49" s="86">
        <v>1.9729463441359611E-2</v>
      </c>
      <c r="P49" s="86">
        <v>0.57672890899634766</v>
      </c>
      <c r="Q49" s="149">
        <v>0.30351061117685441</v>
      </c>
      <c r="R49" s="149">
        <v>0.69648938882314559</v>
      </c>
      <c r="S49" s="92">
        <v>4.2820842592474505E-2</v>
      </c>
      <c r="T49" s="171">
        <v>1.3336000623044504</v>
      </c>
      <c r="U49" s="89">
        <v>43.516732298781804</v>
      </c>
      <c r="V49" s="89">
        <v>14.920022502439474</v>
      </c>
      <c r="W49" s="89">
        <v>18.843297830215917</v>
      </c>
      <c r="X49" s="149">
        <v>171.13321690532169</v>
      </c>
      <c r="Y49" s="149">
        <v>124.8430844637183</v>
      </c>
      <c r="Z49" s="99">
        <v>0.11859452278340854</v>
      </c>
    </row>
    <row r="50" spans="2:26" x14ac:dyDescent="0.25">
      <c r="B50" s="90">
        <v>300.03985595703125</v>
      </c>
      <c r="C50" s="86">
        <v>1.1570826172828674E-3</v>
      </c>
      <c r="D50" s="84">
        <v>3.3501099795103073E-2</v>
      </c>
      <c r="E50" s="129">
        <v>26.75</v>
      </c>
      <c r="F50" s="85">
        <v>0.3985322030839285</v>
      </c>
      <c r="G50" s="131">
        <v>0.33773850977021425</v>
      </c>
      <c r="H50" s="149">
        <v>1.345513894721982</v>
      </c>
      <c r="I50" s="149">
        <v>1.1048714057927405</v>
      </c>
      <c r="J50" s="149">
        <v>0.21105964295299512</v>
      </c>
      <c r="K50" s="89">
        <v>0.15686173422728236</v>
      </c>
      <c r="L50" s="97">
        <v>0.87109816791374761</v>
      </c>
      <c r="M50" s="172">
        <v>0.82048924842338355</v>
      </c>
      <c r="N50" s="91">
        <v>8.553037884000414E-4</v>
      </c>
      <c r="O50" s="86">
        <v>2.0584767229759653E-2</v>
      </c>
      <c r="P50" s="86">
        <v>0.53893820850119867</v>
      </c>
      <c r="Q50" s="149">
        <v>0.31666828149722304</v>
      </c>
      <c r="R50" s="149">
        <v>0.68333171850277696</v>
      </c>
      <c r="S50" s="92">
        <v>4.4677194591132882E-2</v>
      </c>
      <c r="T50" s="171">
        <v>1.560996569350896</v>
      </c>
      <c r="U50" s="89">
        <v>50.936912608100926</v>
      </c>
      <c r="V50" s="89">
        <v>17.46408432277746</v>
      </c>
      <c r="W50" s="89">
        <v>22.056330154481639</v>
      </c>
      <c r="X50" s="149">
        <v>200.3137012678126</v>
      </c>
      <c r="Y50" s="149">
        <v>146.13048699045351</v>
      </c>
      <c r="Z50" s="99">
        <v>0.10554207223142152</v>
      </c>
    </row>
    <row r="51" spans="2:26" x14ac:dyDescent="0.25">
      <c r="B51" s="90">
        <v>349.67208862304688</v>
      </c>
      <c r="C51" s="86">
        <v>1.0590404272079468E-3</v>
      </c>
      <c r="D51" s="84">
        <v>3.456014022231102E-2</v>
      </c>
      <c r="E51" s="129">
        <v>28.399999618530273</v>
      </c>
      <c r="F51" s="85">
        <v>0.34237450970770172</v>
      </c>
      <c r="G51" s="131">
        <v>0.39243353347767185</v>
      </c>
      <c r="H51" s="149">
        <v>1.344397022330531</v>
      </c>
      <c r="I51" s="149">
        <v>1.1048467538233373</v>
      </c>
      <c r="J51" s="149">
        <v>0.21019621869685526</v>
      </c>
      <c r="K51" s="89">
        <v>0.15634980977009097</v>
      </c>
      <c r="L51" s="97">
        <v>0.86825530468157441</v>
      </c>
      <c r="M51" s="172">
        <v>0.81553109889044728</v>
      </c>
      <c r="N51" s="91">
        <v>7.7161557496431554E-4</v>
      </c>
      <c r="O51" s="86">
        <v>2.1356382804723968E-2</v>
      </c>
      <c r="P51" s="86">
        <v>0.53048204981572145</v>
      </c>
      <c r="Q51" s="149">
        <v>0.32853852396210687</v>
      </c>
      <c r="R51" s="149">
        <v>0.67146147603789319</v>
      </c>
      <c r="S51" s="92">
        <v>4.6351909627132447E-2</v>
      </c>
      <c r="T51" s="171">
        <v>1.8170377295931992</v>
      </c>
      <c r="U51" s="89">
        <v>59.29179721157071</v>
      </c>
      <c r="V51" s="89">
        <v>20.328616186824245</v>
      </c>
      <c r="W51" s="89">
        <v>25.67410131062779</v>
      </c>
      <c r="X51" s="149">
        <v>233.16998903426682</v>
      </c>
      <c r="Y51" s="149">
        <v>170.09941822991598</v>
      </c>
      <c r="Z51" s="99">
        <v>9.3956176272415495E-2</v>
      </c>
    </row>
    <row r="52" spans="2:26" x14ac:dyDescent="0.25">
      <c r="B52" s="90">
        <v>404.28793334960938</v>
      </c>
      <c r="C52" s="86">
        <v>1.0686293244361877E-3</v>
      </c>
      <c r="D52" s="84">
        <v>3.5628769546747208E-2</v>
      </c>
      <c r="E52" s="129">
        <v>30</v>
      </c>
      <c r="F52" s="85">
        <v>0.29637287229578946</v>
      </c>
      <c r="G52" s="131">
        <v>0.45224493131617821</v>
      </c>
      <c r="H52" s="149">
        <v>1.3433332420800523</v>
      </c>
      <c r="I52" s="149">
        <v>1.10481962649961</v>
      </c>
      <c r="J52" s="149">
        <v>0.20938539441877013</v>
      </c>
      <c r="K52" s="89">
        <v>0.15587003124746046</v>
      </c>
      <c r="L52" s="97">
        <v>0.86559095703728384</v>
      </c>
      <c r="M52" s="172">
        <v>0.8108580821364435</v>
      </c>
      <c r="N52" s="91">
        <v>7.9871445157163323E-4</v>
      </c>
      <c r="O52" s="86">
        <v>2.2155097256295601E-2</v>
      </c>
      <c r="P52" s="86">
        <v>0.52283008560945987</v>
      </c>
      <c r="Q52" s="149">
        <v>0.34082564530591908</v>
      </c>
      <c r="R52" s="149">
        <v>0.65917435469408092</v>
      </c>
      <c r="S52" s="92">
        <v>4.8085440085714783E-2</v>
      </c>
      <c r="T52" s="171">
        <v>2.0990699890001547</v>
      </c>
      <c r="U52" s="89">
        <v>68.494797930560793</v>
      </c>
      <c r="V52" s="89">
        <v>23.483930719049415</v>
      </c>
      <c r="W52" s="89">
        <v>29.659117517473721</v>
      </c>
      <c r="X52" s="149">
        <v>269.3615648954638</v>
      </c>
      <c r="Y52" s="149">
        <v>196.50146947292032</v>
      </c>
      <c r="Z52" s="99">
        <v>8.4302700424944157E-2</v>
      </c>
    </row>
    <row r="53" spans="2:26" x14ac:dyDescent="0.25">
      <c r="B53" s="90">
        <v>473.26165771484375</v>
      </c>
      <c r="C53" s="86">
        <v>1.0999180376529694E-3</v>
      </c>
      <c r="D53" s="84">
        <v>3.6728687584400177E-2</v>
      </c>
      <c r="E53" s="129">
        <v>31.549999237060547</v>
      </c>
      <c r="F53" s="85">
        <v>0.25333370987882275</v>
      </c>
      <c r="G53" s="131">
        <v>0.52722352512230142</v>
      </c>
      <c r="H53" s="149">
        <v>1.34218380339083</v>
      </c>
      <c r="I53" s="149">
        <v>1.1047853676027002</v>
      </c>
      <c r="J53" s="149">
        <v>0.20852162940762997</v>
      </c>
      <c r="K53" s="89">
        <v>0.15535996551353901</v>
      </c>
      <c r="L53" s="97">
        <v>0.8627584158281526</v>
      </c>
      <c r="M53" s="172">
        <v>0.80581643716579687</v>
      </c>
      <c r="N53" s="91">
        <v>8.1237975165424775E-4</v>
      </c>
      <c r="O53" s="86">
        <v>2.2967477007949849E-2</v>
      </c>
      <c r="P53" s="86">
        <v>0.54633920661264124</v>
      </c>
      <c r="Q53" s="149">
        <v>0.35332298846302679</v>
      </c>
      <c r="R53" s="149">
        <v>0.64667701153697321</v>
      </c>
      <c r="S53" s="92">
        <v>4.9848629722082455E-2</v>
      </c>
      <c r="T53" s="171">
        <v>2.4556834622894841</v>
      </c>
      <c r="U53" s="89">
        <v>80.131459842869347</v>
      </c>
      <c r="V53" s="89">
        <v>27.47364337469806</v>
      </c>
      <c r="W53" s="89">
        <v>34.69793993312873</v>
      </c>
      <c r="X53" s="149">
        <v>315.12371848319407</v>
      </c>
      <c r="Y53" s="149">
        <v>229.88533561478914</v>
      </c>
      <c r="Z53" s="99">
        <v>7.4657006901648448E-2</v>
      </c>
    </row>
    <row r="54" spans="2:26" x14ac:dyDescent="0.25">
      <c r="B54" s="90">
        <v>551.110595703125</v>
      </c>
      <c r="C54" s="86">
        <v>1.1494755744934082E-3</v>
      </c>
      <c r="D54" s="84">
        <v>3.7878163158893585E-2</v>
      </c>
      <c r="E54" s="129">
        <v>33.033332824707031</v>
      </c>
      <c r="F54" s="85">
        <v>0.21761245394742088</v>
      </c>
      <c r="G54" s="131">
        <v>0.61111270069074408</v>
      </c>
      <c r="H54" s="149">
        <v>1.3410675977490167</v>
      </c>
      <c r="I54" s="149">
        <v>1.1047467003552593</v>
      </c>
      <c r="J54" s="149">
        <v>0.20769536138994693</v>
      </c>
      <c r="K54" s="89">
        <v>0.15487314863066098</v>
      </c>
      <c r="L54" s="97">
        <v>0.8600549821521607</v>
      </c>
      <c r="M54" s="172">
        <v>0.80097211694777548</v>
      </c>
      <c r="N54" s="91">
        <v>8.744196431741541E-4</v>
      </c>
      <c r="O54" s="86">
        <v>2.3841896651124003E-2</v>
      </c>
      <c r="P54" s="86">
        <v>0.56339148136655326</v>
      </c>
      <c r="Q54" s="149">
        <v>0.36677472987067578</v>
      </c>
      <c r="R54" s="149">
        <v>0.63322527012932417</v>
      </c>
      <c r="S54" s="92">
        <v>5.1746470786611057E-2</v>
      </c>
      <c r="T54" s="171">
        <v>2.8587858392524699</v>
      </c>
      <c r="U54" s="89">
        <v>93.285102170231696</v>
      </c>
      <c r="V54" s="89">
        <v>31.983463601222297</v>
      </c>
      <c r="W54" s="89">
        <v>40.393634137023767</v>
      </c>
      <c r="X54" s="149">
        <v>366.85152538855164</v>
      </c>
      <c r="Y54" s="149">
        <v>267.62119475066476</v>
      </c>
      <c r="Z54" s="99">
        <v>6.6551928547614381E-2</v>
      </c>
    </row>
    <row r="55" spans="2:26" x14ac:dyDescent="0.25">
      <c r="B55" s="90">
        <v>639.3734130859375</v>
      </c>
      <c r="C55" s="86">
        <v>1.1610053479671478E-3</v>
      </c>
      <c r="D55" s="84">
        <v>3.9039168506860733E-2</v>
      </c>
      <c r="E55" s="129">
        <v>34.450000000000003</v>
      </c>
      <c r="F55" s="85">
        <v>0.18757412867405973</v>
      </c>
      <c r="G55" s="131">
        <v>0.70529112149996676</v>
      </c>
      <c r="H55" s="149">
        <v>1.3399740825690689</v>
      </c>
      <c r="I55" s="149">
        <v>1.1047028604740148</v>
      </c>
      <c r="J55" s="149">
        <v>0.20689799138230408</v>
      </c>
      <c r="K55" s="89">
        <v>0.15440447249966832</v>
      </c>
      <c r="L55" s="97">
        <v>0.85745228927066375</v>
      </c>
      <c r="M55" s="172">
        <v>0.79627463652824904</v>
      </c>
      <c r="N55" s="91">
        <v>8.9556926020321198E-4</v>
      </c>
      <c r="O55" s="86">
        <v>2.4737465911327215E-2</v>
      </c>
      <c r="P55" s="86">
        <v>0.5866870974343158</v>
      </c>
      <c r="Q55" s="149">
        <v>0.3805518289957166</v>
      </c>
      <c r="R55" s="149">
        <v>0.6194481710042834</v>
      </c>
      <c r="S55" s="92">
        <v>5.3690214996168634E-2</v>
      </c>
      <c r="T55" s="171">
        <v>3.3165949173666642</v>
      </c>
      <c r="U55" s="89">
        <v>108.22388003877934</v>
      </c>
      <c r="V55" s="89">
        <v>37.105330299010056</v>
      </c>
      <c r="W55" s="89">
        <v>46.862314704851258</v>
      </c>
      <c r="X55" s="149">
        <v>425.59952824239065</v>
      </c>
      <c r="Y55" s="149">
        <v>310.47834437354726</v>
      </c>
      <c r="Z55" s="99">
        <v>5.9519495369534089E-2</v>
      </c>
    </row>
    <row r="56" spans="2:26" x14ac:dyDescent="0.25">
      <c r="B56" s="90">
        <v>742.58782958984375</v>
      </c>
      <c r="C56" s="86">
        <v>1.1373348534107208E-3</v>
      </c>
      <c r="D56" s="84">
        <v>4.0176503360271454E-2</v>
      </c>
      <c r="E56" s="129">
        <v>35.883335113525391</v>
      </c>
      <c r="F56" s="85">
        <v>0.16145955547570623</v>
      </c>
      <c r="G56" s="131">
        <v>0.81418593606361289</v>
      </c>
      <c r="H56" s="149">
        <v>1.3388693382494101</v>
      </c>
      <c r="I56" s="149">
        <v>1.1046515940050887</v>
      </c>
      <c r="J56" s="149">
        <v>0.20610391090599992</v>
      </c>
      <c r="K56" s="89">
        <v>0.15393877880233151</v>
      </c>
      <c r="L56" s="97">
        <v>0.85486615869804561</v>
      </c>
      <c r="M56" s="172">
        <v>0.79157024853919267</v>
      </c>
      <c r="N56" s="91">
        <v>8.7299381602584658E-4</v>
      </c>
      <c r="O56" s="86">
        <v>2.5610459727353062E-2</v>
      </c>
      <c r="P56" s="86">
        <v>0.58187652872070716</v>
      </c>
      <c r="Q56" s="149">
        <v>0.3939816360172379</v>
      </c>
      <c r="R56" s="149">
        <v>0.6060183639827621</v>
      </c>
      <c r="S56" s="92">
        <v>5.5584961444360453E-2</v>
      </c>
      <c r="T56" s="171">
        <v>3.853023129891322</v>
      </c>
      <c r="U56" s="89">
        <v>125.72808057219264</v>
      </c>
      <c r="V56" s="89">
        <v>43.106770481894621</v>
      </c>
      <c r="W56" s="89">
        <v>54.441855872287789</v>
      </c>
      <c r="X56" s="149">
        <v>494.43627191311708</v>
      </c>
      <c r="Y56" s="149">
        <v>360.69531311694618</v>
      </c>
      <c r="Z56" s="99">
        <v>5.3055223950390785E-2</v>
      </c>
    </row>
    <row r="57" spans="2:26" x14ac:dyDescent="0.25">
      <c r="B57" s="90">
        <v>866.45428466796875</v>
      </c>
      <c r="C57" s="86">
        <v>1.1336766183376312E-3</v>
      </c>
      <c r="D57" s="84">
        <v>4.1310179978609085E-2</v>
      </c>
      <c r="E57" s="129">
        <v>37.233333587646484</v>
      </c>
      <c r="F57" s="85">
        <v>0.13829790688910765</v>
      </c>
      <c r="G57" s="131">
        <v>0.94314074995939134</v>
      </c>
      <c r="H57" s="149">
        <v>1.3377278885282153</v>
      </c>
      <c r="I57" s="149">
        <v>1.1045900694090762</v>
      </c>
      <c r="J57" s="149">
        <v>0.20529463147531449</v>
      </c>
      <c r="K57" s="89">
        <v>0.15346516525209186</v>
      </c>
      <c r="L57" s="97">
        <v>0.85223604691236887</v>
      </c>
      <c r="M57" s="172">
        <v>0.78674985496688277</v>
      </c>
      <c r="N57" s="91">
        <v>8.6427600892170775E-4</v>
      </c>
      <c r="O57" s="86">
        <v>2.647473573627477E-2</v>
      </c>
      <c r="P57" s="86">
        <v>0.56313733345203931</v>
      </c>
      <c r="Q57" s="149">
        <v>0.40727733158812784</v>
      </c>
      <c r="R57" s="149">
        <v>0.59272266841187216</v>
      </c>
      <c r="S57" s="92">
        <v>5.7460786757323863E-2</v>
      </c>
      <c r="T57" s="171">
        <v>4.4983139353562001</v>
      </c>
      <c r="U57" s="89">
        <v>146.78457871583902</v>
      </c>
      <c r="V57" s="89">
        <v>50.326141274001948</v>
      </c>
      <c r="W57" s="89">
        <v>63.559587025856608</v>
      </c>
      <c r="X57" s="149">
        <v>577.24272528700737</v>
      </c>
      <c r="Y57" s="149">
        <v>421.10329959462018</v>
      </c>
      <c r="Z57" s="99">
        <v>4.7005057138611681E-2</v>
      </c>
    </row>
    <row r="58" spans="2:26" x14ac:dyDescent="0.25">
      <c r="B58" s="90">
        <v>1009.465576171875</v>
      </c>
      <c r="C58" s="86">
        <v>1.0996125638484955E-3</v>
      </c>
      <c r="D58" s="84">
        <v>4.2409792542457581E-2</v>
      </c>
      <c r="E58" s="129">
        <v>38.583332061767578</v>
      </c>
      <c r="F58" s="85">
        <v>0.11859993952077273</v>
      </c>
      <c r="G58" s="131">
        <v>1.0897314353463623</v>
      </c>
      <c r="H58" s="149">
        <v>1.3365902868528554</v>
      </c>
      <c r="I58" s="149">
        <v>1.104519035247074</v>
      </c>
      <c r="J58" s="149">
        <v>0.20449826040814781</v>
      </c>
      <c r="K58" s="89">
        <v>0.15299995998748486</v>
      </c>
      <c r="L58" s="97">
        <v>0.84965262874668779</v>
      </c>
      <c r="M58" s="172">
        <v>0.78200529744900715</v>
      </c>
      <c r="N58" s="91">
        <v>8.3450901286091783E-4</v>
      </c>
      <c r="O58" s="86">
        <v>2.7309244749135687E-2</v>
      </c>
      <c r="P58" s="86">
        <v>0.55163486559067576</v>
      </c>
      <c r="Q58" s="149">
        <v>0.42011510293851567</v>
      </c>
      <c r="R58" s="149">
        <v>0.57988489706148427</v>
      </c>
      <c r="S58" s="92">
        <v>5.9272005759195313E-2</v>
      </c>
      <c r="T58" s="171">
        <v>5.2454276478016677</v>
      </c>
      <c r="U58" s="89">
        <v>171.16366232585187</v>
      </c>
      <c r="V58" s="89">
        <v>58.684684226006354</v>
      </c>
      <c r="W58" s="89">
        <v>74.116039889484583</v>
      </c>
      <c r="X58" s="149">
        <v>673.11552600054108</v>
      </c>
      <c r="Y58" s="149">
        <v>491.04329355777173</v>
      </c>
      <c r="Z58" s="99">
        <v>4.1617575958527331E-2</v>
      </c>
    </row>
    <row r="59" spans="2:26" x14ac:dyDescent="0.25">
      <c r="B59" s="90">
        <v>1170.9161376953125</v>
      </c>
      <c r="C59" s="86">
        <v>1.0701082646846771E-3</v>
      </c>
      <c r="D59" s="84">
        <v>4.3479900807142258E-2</v>
      </c>
      <c r="E59" s="129">
        <v>39.9</v>
      </c>
      <c r="F59" s="85">
        <v>0.10212594704226732</v>
      </c>
      <c r="G59" s="131">
        <v>1.2523390511921701</v>
      </c>
      <c r="H59" s="149">
        <v>1.3354756300149928</v>
      </c>
      <c r="I59" s="149">
        <v>1.1044388419084665</v>
      </c>
      <c r="J59" s="149">
        <v>0.20372699890622012</v>
      </c>
      <c r="K59" s="89">
        <v>0.15255014343012233</v>
      </c>
      <c r="L59" s="97">
        <v>0.84715466848285426</v>
      </c>
      <c r="M59" s="172">
        <v>0.77742483122858486</v>
      </c>
      <c r="N59" s="91">
        <v>8.1336342382992005E-4</v>
      </c>
      <c r="O59" s="86">
        <v>2.8122608172965607E-2</v>
      </c>
      <c r="P59" s="86">
        <v>0.54993157564976558</v>
      </c>
      <c r="Q59" s="149">
        <v>0.43262757853671197</v>
      </c>
      <c r="R59" s="149">
        <v>0.56737242146328803</v>
      </c>
      <c r="S59" s="92">
        <v>6.1037330358407881E-2</v>
      </c>
      <c r="T59" s="171">
        <v>6.0915704559625068</v>
      </c>
      <c r="U59" s="89">
        <v>198.77416648678272</v>
      </c>
      <c r="V59" s="89">
        <v>68.15114279546836</v>
      </c>
      <c r="W59" s="89">
        <v>86.071738896815617</v>
      </c>
      <c r="X59" s="149">
        <v>781.69616034128035</v>
      </c>
      <c r="Y59" s="149">
        <v>570.25375631454062</v>
      </c>
      <c r="Z59" s="99">
        <v>3.6947785123898194E-2</v>
      </c>
    </row>
    <row r="60" spans="2:26" x14ac:dyDescent="0.25">
      <c r="B60" s="90">
        <v>1360.147705078125</v>
      </c>
      <c r="C60" s="86">
        <v>1.0903216898441315E-3</v>
      </c>
      <c r="D60" s="84">
        <v>4.4570222496986389E-2</v>
      </c>
      <c r="E60" s="129">
        <v>41.2</v>
      </c>
      <c r="F60" s="85">
        <v>8.7781870574858992E-2</v>
      </c>
      <c r="G60" s="131">
        <v>1.4391423908357879</v>
      </c>
      <c r="H60" s="149">
        <v>1.3343417139448424</v>
      </c>
      <c r="I60" s="149">
        <v>1.1043448490113708</v>
      </c>
      <c r="J60" s="149">
        <v>0.20295095482302714</v>
      </c>
      <c r="K60" s="89">
        <v>0.15209818647055839</v>
      </c>
      <c r="L60" s="97">
        <v>0.84464482195214097</v>
      </c>
      <c r="M60" s="172">
        <v>0.77282708508228282</v>
      </c>
      <c r="N60" s="91">
        <v>8.3198477799560633E-4</v>
      </c>
      <c r="O60" s="86">
        <v>2.8954592950961214E-2</v>
      </c>
      <c r="P60" s="86">
        <v>0.55434317101963149</v>
      </c>
      <c r="Q60" s="149">
        <v>0.44542651801166633</v>
      </c>
      <c r="R60" s="149">
        <v>0.55457348198833367</v>
      </c>
      <c r="S60" s="92">
        <v>6.2843070758990691E-2</v>
      </c>
      <c r="T60" s="171">
        <v>7.0869690713567532</v>
      </c>
      <c r="U60" s="89">
        <v>231.25504010179958</v>
      </c>
      <c r="V60" s="89">
        <v>79.287442320617004</v>
      </c>
      <c r="W60" s="89">
        <v>100.13636974067377</v>
      </c>
      <c r="X60" s="149">
        <v>909.4299329846051</v>
      </c>
      <c r="Y60" s="149">
        <v>663.43659045598247</v>
      </c>
      <c r="Z60" s="99">
        <v>3.2748393159703321E-2</v>
      </c>
    </row>
    <row r="61" spans="2:26" x14ac:dyDescent="0.25">
      <c r="B61" s="90">
        <v>1583.46630859375</v>
      </c>
      <c r="C61" s="86">
        <v>1.1121183633804321E-3</v>
      </c>
      <c r="D61" s="84">
        <v>4.5682340860366821E-2</v>
      </c>
      <c r="E61" s="129">
        <v>42.5</v>
      </c>
      <c r="F61" s="85">
        <v>7.5253961620509915E-2</v>
      </c>
      <c r="G61" s="131">
        <v>1.6545100020150174</v>
      </c>
      <c r="H61" s="149">
        <v>1.3331808275455719</v>
      </c>
      <c r="I61" s="149">
        <v>1.1042339239484937</v>
      </c>
      <c r="J61" s="149">
        <v>0.20216438767345704</v>
      </c>
      <c r="K61" s="89">
        <v>0.15164063531100133</v>
      </c>
      <c r="L61" s="97">
        <v>0.84210390922552625</v>
      </c>
      <c r="M61" s="172">
        <v>0.7681891188872485</v>
      </c>
      <c r="N61" s="91">
        <v>8.5027843343032927E-4</v>
      </c>
      <c r="O61" s="86">
        <v>2.9804871384391543E-2</v>
      </c>
      <c r="P61" s="86">
        <v>0.56468855041547428</v>
      </c>
      <c r="Q61" s="149">
        <v>0.45850688016991631</v>
      </c>
      <c r="R61" s="149">
        <v>0.54149311983008364</v>
      </c>
      <c r="S61" s="92">
        <v>6.4688515723366619E-2</v>
      </c>
      <c r="T61" s="171">
        <v>8.2667727836977587</v>
      </c>
      <c r="U61" s="89">
        <v>269.75324039907264</v>
      </c>
      <c r="V61" s="89">
        <v>92.486825279682037</v>
      </c>
      <c r="W61" s="89">
        <v>116.80657946938382</v>
      </c>
      <c r="X61" s="149">
        <v>1060.8273498839935</v>
      </c>
      <c r="Y61" s="149">
        <v>773.88224704651986</v>
      </c>
      <c r="Z61" s="99">
        <v>2.8955897430941152E-2</v>
      </c>
    </row>
    <row r="62" spans="2:26" x14ac:dyDescent="0.25">
      <c r="B62" s="90">
        <v>1843.361083984375</v>
      </c>
      <c r="C62" s="86">
        <v>1.1427439749240875E-3</v>
      </c>
      <c r="D62" s="84">
        <v>4.6825084835290909E-2</v>
      </c>
      <c r="E62" s="129">
        <v>43.733333587646484</v>
      </c>
      <c r="F62" s="85">
        <v>6.4488531018289136E-2</v>
      </c>
      <c r="G62" s="131">
        <v>1.8984764759894903</v>
      </c>
      <c r="H62" s="149">
        <v>1.3320066545760039</v>
      </c>
      <c r="I62" s="149">
        <v>1.1041048299943674</v>
      </c>
      <c r="J62" s="149">
        <v>0.20137605604604622</v>
      </c>
      <c r="K62" s="89">
        <v>0.15118246996307011</v>
      </c>
      <c r="L62" s="97">
        <v>0.83955958573483869</v>
      </c>
      <c r="M62" s="172">
        <v>0.76358046007864167</v>
      </c>
      <c r="N62" s="91">
        <v>8.8031666886190241E-4</v>
      </c>
      <c r="O62" s="86">
        <v>3.0685188053253445E-2</v>
      </c>
      <c r="P62" s="86">
        <v>0.58548293857568834</v>
      </c>
      <c r="Q62" s="149">
        <v>0.4720493391926659</v>
      </c>
      <c r="R62" s="149">
        <v>0.5279506608073341</v>
      </c>
      <c r="S62" s="92">
        <v>6.6599155696972973E-2</v>
      </c>
      <c r="T62" s="171">
        <v>9.6467913281112825</v>
      </c>
      <c r="U62" s="89">
        <v>314.78465518532062</v>
      </c>
      <c r="V62" s="89">
        <v>107.92616749210993</v>
      </c>
      <c r="W62" s="89">
        <v>136.30575405600629</v>
      </c>
      <c r="X62" s="149">
        <v>1237.9171833130586</v>
      </c>
      <c r="Y62" s="149">
        <v>903.07073208903478</v>
      </c>
      <c r="Z62" s="99">
        <v>2.5608077727904726E-2</v>
      </c>
    </row>
    <row r="63" spans="2:26" x14ac:dyDescent="0.25">
      <c r="B63" s="90">
        <v>2145.076904296875</v>
      </c>
      <c r="C63" s="86">
        <v>1.1999309062957764E-3</v>
      </c>
      <c r="D63" s="84">
        <v>4.8025015741586685E-2</v>
      </c>
      <c r="E63" s="129">
        <v>44.966667175292969</v>
      </c>
      <c r="F63" s="85">
        <v>5.525747873510585E-2</v>
      </c>
      <c r="G63" s="131">
        <v>2.1730777238679089</v>
      </c>
      <c r="H63" s="149">
        <v>1.3308192337529241</v>
      </c>
      <c r="I63" s="149">
        <v>1.1039549614380497</v>
      </c>
      <c r="J63" s="149">
        <v>0.20058549180911836</v>
      </c>
      <c r="K63" s="89">
        <v>0.15072331893150145</v>
      </c>
      <c r="L63" s="97">
        <v>0.83700978846040819</v>
      </c>
      <c r="M63" s="172">
        <v>0.75901115442834199</v>
      </c>
      <c r="N63" s="91">
        <v>9.3676038801086825E-4</v>
      </c>
      <c r="O63" s="86">
        <v>3.1621948441264314E-2</v>
      </c>
      <c r="P63" s="86">
        <v>0.62213040092750715</v>
      </c>
      <c r="Q63" s="149">
        <v>0.48646010706461029</v>
      </c>
      <c r="R63" s="149">
        <v>0.51353989293538971</v>
      </c>
      <c r="S63" s="92">
        <v>6.8632301161932183E-2</v>
      </c>
      <c r="T63" s="171">
        <v>11.258338527751782</v>
      </c>
      <c r="U63" s="89">
        <v>367.37108649698712</v>
      </c>
      <c r="V63" s="89">
        <v>125.9558010846813</v>
      </c>
      <c r="W63" s="89">
        <v>159.0763467611406</v>
      </c>
      <c r="X63" s="149">
        <v>1444.717755887028</v>
      </c>
      <c r="Y63" s="149">
        <v>1053.9334448684058</v>
      </c>
      <c r="Z63" s="99">
        <v>2.2677979800638653E-2</v>
      </c>
    </row>
    <row r="64" spans="2:26" x14ac:dyDescent="0.25">
      <c r="B64" s="90">
        <v>2495.6298828125</v>
      </c>
      <c r="C64" s="86">
        <v>1.2780986726284027E-3</v>
      </c>
      <c r="D64" s="84">
        <v>4.9303114414215088E-2</v>
      </c>
      <c r="E64" s="129">
        <v>46.2</v>
      </c>
      <c r="F64" s="85">
        <v>4.7331679895646551E-2</v>
      </c>
      <c r="G64" s="131">
        <v>2.4810556644480224</v>
      </c>
      <c r="H64" s="149">
        <v>1.3296145982458574</v>
      </c>
      <c r="I64" s="149">
        <v>1.1037808325307221</v>
      </c>
      <c r="J64" s="149">
        <v>0.19978958211000242</v>
      </c>
      <c r="K64" s="89">
        <v>0.15026127298360151</v>
      </c>
      <c r="L64" s="97">
        <v>0.83444391488588532</v>
      </c>
      <c r="M64" s="172">
        <v>0.75447573619664132</v>
      </c>
      <c r="N64" s="91">
        <v>1.0131487062116432E-3</v>
      </c>
      <c r="O64" s="86">
        <v>3.2635097147475957E-2</v>
      </c>
      <c r="P64" s="86">
        <v>0.6733481125912737</v>
      </c>
      <c r="Q64" s="149">
        <v>0.50204600396187249</v>
      </c>
      <c r="R64" s="149">
        <v>0.49795399603812751</v>
      </c>
      <c r="S64" s="92">
        <v>7.0831239891330708E-2</v>
      </c>
      <c r="T64" s="171">
        <v>13.143573250758147</v>
      </c>
      <c r="U64" s="89">
        <v>428.88822126651672</v>
      </c>
      <c r="V64" s="89">
        <v>147.04739014852001</v>
      </c>
      <c r="W64" s="89">
        <v>185.71404750036243</v>
      </c>
      <c r="X64" s="149">
        <v>1686.6390723964141</v>
      </c>
      <c r="Y64" s="149">
        <v>1230.4170282236137</v>
      </c>
      <c r="Z64" s="99">
        <v>2.0117005627296052E-2</v>
      </c>
    </row>
    <row r="65" spans="2:26" x14ac:dyDescent="0.25">
      <c r="B65" s="90">
        <v>2903.108154296875</v>
      </c>
      <c r="C65" s="86">
        <v>1.3761185109615326E-3</v>
      </c>
      <c r="D65" s="84">
        <v>5.067923292517662E-2</v>
      </c>
      <c r="E65" s="129">
        <v>47.333332061767578</v>
      </c>
      <c r="F65" s="85">
        <v>4.0521871329600827E-2</v>
      </c>
      <c r="G65" s="131">
        <v>2.8249144237134756</v>
      </c>
      <c r="H65" s="149">
        <v>1.3283888900261562</v>
      </c>
      <c r="I65" s="149">
        <v>1.1035784247369145</v>
      </c>
      <c r="J65" s="149">
        <v>0.19898529517069599</v>
      </c>
      <c r="K65" s="89">
        <v>0.14979445903584598</v>
      </c>
      <c r="L65" s="97">
        <v>0.83185156324161991</v>
      </c>
      <c r="M65" s="172">
        <v>0.749971129921572</v>
      </c>
      <c r="N65" s="91">
        <v>1.1083798494081268E-3</v>
      </c>
      <c r="O65" s="86">
        <v>3.3743476996884084E-2</v>
      </c>
      <c r="P65" s="86">
        <v>0.7451345281005316</v>
      </c>
      <c r="Q65" s="149">
        <v>0.5190969007847811</v>
      </c>
      <c r="R65" s="149">
        <v>0.4809030992152189</v>
      </c>
      <c r="S65" s="92">
        <v>7.3236868366998234E-2</v>
      </c>
      <c r="T65" s="171">
        <v>15.352385795061339</v>
      </c>
      <c r="U65" s="89">
        <v>500.96403087808653</v>
      </c>
      <c r="V65" s="89">
        <v>171.75909630105824</v>
      </c>
      <c r="W65" s="89">
        <v>216.92378856133746</v>
      </c>
      <c r="X65" s="149">
        <v>1970.0832674980932</v>
      </c>
      <c r="Y65" s="149">
        <v>1437.1918918633633</v>
      </c>
      <c r="Z65" s="99">
        <v>1.7880728970309581E-2</v>
      </c>
    </row>
    <row r="66" spans="2:26" x14ac:dyDescent="0.25">
      <c r="B66" s="90">
        <v>3378.677001953125</v>
      </c>
      <c r="C66" s="86">
        <v>1.5360116958618164E-3</v>
      </c>
      <c r="D66" s="84">
        <v>5.2215244621038437E-2</v>
      </c>
      <c r="E66" s="129">
        <v>48.483333587646484</v>
      </c>
      <c r="F66" s="85">
        <v>3.4649749090921153E-2</v>
      </c>
      <c r="G66" s="131">
        <v>3.2082250446610963</v>
      </c>
      <c r="H66" s="149">
        <v>1.3271339797846606</v>
      </c>
      <c r="I66" s="149">
        <v>1.1033421905060947</v>
      </c>
      <c r="J66" s="149">
        <v>0.1981672204975588</v>
      </c>
      <c r="K66" s="89">
        <v>0.14931967948685423</v>
      </c>
      <c r="L66" s="97">
        <v>0.82921497633068864</v>
      </c>
      <c r="M66" s="172">
        <v>0.74547979639906092</v>
      </c>
      <c r="N66" s="91">
        <v>1.2636832427535619E-3</v>
      </c>
      <c r="O66" s="86">
        <v>3.5007160239637646E-2</v>
      </c>
      <c r="P66" s="86">
        <v>0.83325228869152812</v>
      </c>
      <c r="Q66" s="149">
        <v>0.53853692633246286</v>
      </c>
      <c r="R66" s="149">
        <v>0.46146307366753714</v>
      </c>
      <c r="S66" s="92">
        <v>7.5979567446754298E-2</v>
      </c>
      <c r="T66" s="171">
        <v>17.954167580188056</v>
      </c>
      <c r="U66" s="89">
        <v>585.8628282338401</v>
      </c>
      <c r="V66" s="89">
        <v>200.86725539445945</v>
      </c>
      <c r="W66" s="89">
        <v>253.68604619175233</v>
      </c>
      <c r="X66" s="149">
        <v>2303.9549424926299</v>
      </c>
      <c r="Y66" s="149">
        <v>1680.7540154249514</v>
      </c>
      <c r="Z66" s="99">
        <v>1.5939284105025389E-2</v>
      </c>
    </row>
    <row r="67" spans="2:26" x14ac:dyDescent="0.25">
      <c r="B67" s="90">
        <v>3934.33349609375</v>
      </c>
      <c r="C67" s="86">
        <v>1.6991011798381805E-3</v>
      </c>
      <c r="D67" s="84">
        <v>5.3914345800876617E-2</v>
      </c>
      <c r="E67" s="129">
        <v>49.65</v>
      </c>
      <c r="F67" s="85">
        <v>2.9586225682974487E-2</v>
      </c>
      <c r="G67" s="131">
        <v>3.6332626906347225</v>
      </c>
      <c r="H67" s="149">
        <v>1.3258446301593814</v>
      </c>
      <c r="I67" s="149">
        <v>1.1030661685365877</v>
      </c>
      <c r="J67" s="149">
        <v>0.19733151649097003</v>
      </c>
      <c r="K67" s="89">
        <v>0.14883457081034343</v>
      </c>
      <c r="L67" s="97">
        <v>0.82652102881423872</v>
      </c>
      <c r="M67" s="172">
        <v>0.74099907605419935</v>
      </c>
      <c r="N67" s="91">
        <v>1.4209041070722753E-3</v>
      </c>
      <c r="O67" s="86">
        <v>3.6428064346709921E-2</v>
      </c>
      <c r="P67" s="86">
        <v>0.9207686872469909</v>
      </c>
      <c r="Q67" s="149">
        <v>0.5603955782538903</v>
      </c>
      <c r="R67" s="149">
        <v>0.4396044217461097</v>
      </c>
      <c r="S67" s="92">
        <v>7.9063498811070693E-2</v>
      </c>
      <c r="T67" s="171">
        <v>21.026926802220039</v>
      </c>
      <c r="U67" s="89">
        <v>686.13010045690669</v>
      </c>
      <c r="V67" s="89">
        <v>235.24460587093944</v>
      </c>
      <c r="W67" s="89">
        <v>297.10304864842504</v>
      </c>
      <c r="X67" s="149">
        <v>2698.2644399990713</v>
      </c>
      <c r="Y67" s="149">
        <v>1968.406025900962</v>
      </c>
      <c r="Z67" s="99">
        <v>1.4243723334849112E-2</v>
      </c>
    </row>
    <row r="68" spans="2:26" x14ac:dyDescent="0.25">
      <c r="B68" s="90">
        <v>4573.78466796875</v>
      </c>
      <c r="C68" s="86">
        <v>1.7826780676841736E-3</v>
      </c>
      <c r="D68" s="84">
        <v>5.5697023868560791E-2</v>
      </c>
      <c r="E68" s="129">
        <v>50.833332061767578</v>
      </c>
      <c r="F68" s="85">
        <v>2.5281471967403303E-2</v>
      </c>
      <c r="G68" s="131">
        <v>4.0943934603307177</v>
      </c>
      <c r="H68" s="149">
        <v>1.3245337090279288</v>
      </c>
      <c r="I68" s="149">
        <v>1.1027485156311492</v>
      </c>
      <c r="J68" s="149">
        <v>0.19648490585718556</v>
      </c>
      <c r="K68" s="89">
        <v>0.14834269941033454</v>
      </c>
      <c r="L68" s="97">
        <v>0.82378952595595656</v>
      </c>
      <c r="M68" s="172">
        <v>0.73659363472120276</v>
      </c>
      <c r="N68" s="91">
        <v>1.5008502934549944E-3</v>
      </c>
      <c r="O68" s="86">
        <v>3.7928914640164915E-2</v>
      </c>
      <c r="P68" s="86">
        <v>1.0066536550782745</v>
      </c>
      <c r="Q68" s="149">
        <v>0.58348409210047347</v>
      </c>
      <c r="R68" s="149">
        <v>0.41651590789952653</v>
      </c>
      <c r="S68" s="92">
        <v>8.2320945439658608E-2</v>
      </c>
      <c r="T68" s="171">
        <v>24.60724607301276</v>
      </c>
      <c r="U68" s="89">
        <v>802.95957554108509</v>
      </c>
      <c r="V68" s="89">
        <v>275.30042589980059</v>
      </c>
      <c r="W68" s="89">
        <v>347.69169531527484</v>
      </c>
      <c r="X68" s="149">
        <v>3157.7061959480875</v>
      </c>
      <c r="Y68" s="149">
        <v>2303.5725527818017</v>
      </c>
      <c r="Z68" s="99">
        <v>1.2757139534502897E-2</v>
      </c>
    </row>
    <row r="69" spans="2:26" x14ac:dyDescent="0.25">
      <c r="B69" s="90">
        <v>5320.38720703125</v>
      </c>
      <c r="C69" s="86">
        <v>1.9401684403419495E-3</v>
      </c>
      <c r="D69" s="84">
        <v>5.763719230890274E-2</v>
      </c>
      <c r="E69" s="129">
        <v>52.016666412353516</v>
      </c>
      <c r="F69" s="85">
        <v>2.1565036687999768E-2</v>
      </c>
      <c r="G69" s="131">
        <v>4.5982799525177853</v>
      </c>
      <c r="H69" s="149">
        <v>1.3231773432845084</v>
      </c>
      <c r="I69" s="149">
        <v>1.1023776254142665</v>
      </c>
      <c r="J69" s="149">
        <v>0.19561046421658038</v>
      </c>
      <c r="K69" s="89">
        <v>0.14783389785908721</v>
      </c>
      <c r="L69" s="97">
        <v>0.82096400511553902</v>
      </c>
      <c r="M69" s="172">
        <v>0.73219682926374474</v>
      </c>
      <c r="N69" s="91">
        <v>1.6490760167050741E-3</v>
      </c>
      <c r="O69" s="86">
        <v>3.9577990656869989E-2</v>
      </c>
      <c r="P69" s="86">
        <v>1.0993200224532944</v>
      </c>
      <c r="Q69" s="149">
        <v>0.60885285446924664</v>
      </c>
      <c r="R69" s="149">
        <v>0.39114714553075336</v>
      </c>
      <c r="S69" s="92">
        <v>8.5900101291729092E-2</v>
      </c>
      <c r="T69" s="171">
        <v>28.847963988674753</v>
      </c>
      <c r="U69" s="89">
        <v>941.33853300125747</v>
      </c>
      <c r="V69" s="89">
        <v>322.74463988614542</v>
      </c>
      <c r="W69" s="89">
        <v>407.6115415701326</v>
      </c>
      <c r="X69" s="149">
        <v>3701.8931073083158</v>
      </c>
      <c r="Y69" s="149">
        <v>2700.5613651675426</v>
      </c>
      <c r="Z69" s="99">
        <v>1.1443769612568924E-2</v>
      </c>
    </row>
    <row r="70" spans="2:26" x14ac:dyDescent="0.25">
      <c r="B70" s="90">
        <v>6191.0947265625</v>
      </c>
      <c r="C70" s="86">
        <v>2.1359995007514954E-3</v>
      </c>
      <c r="D70" s="84">
        <v>5.9773191809654236E-2</v>
      </c>
      <c r="E70" s="129">
        <v>53.233333587646484</v>
      </c>
      <c r="F70" s="85">
        <v>1.836378005938949E-2</v>
      </c>
      <c r="G70" s="131">
        <v>5.1436701809398278</v>
      </c>
      <c r="H70" s="149">
        <v>1.3217706969584349</v>
      </c>
      <c r="I70" s="149">
        <v>1.1019450714084817</v>
      </c>
      <c r="J70" s="149">
        <v>0.19470345498370734</v>
      </c>
      <c r="K70" s="89">
        <v>0.14730501699859525</v>
      </c>
      <c r="L70" s="97">
        <v>0.81802697811600544</v>
      </c>
      <c r="M70" s="172">
        <v>0.72781587193679509</v>
      </c>
      <c r="N70" s="91">
        <v>1.8340656682371628E-3</v>
      </c>
      <c r="O70" s="86">
        <v>4.1412056325107152E-2</v>
      </c>
      <c r="P70" s="86">
        <v>1.1794574940362228</v>
      </c>
      <c r="Q70" s="149">
        <v>0.63706742774234448</v>
      </c>
      <c r="R70" s="149">
        <v>0.36293257225765552</v>
      </c>
      <c r="S70" s="92">
        <v>8.98807588254361E-2</v>
      </c>
      <c r="T70" s="171">
        <v>33.87687065396868</v>
      </c>
      <c r="U70" s="89">
        <v>1105.4368944927824</v>
      </c>
      <c r="V70" s="89">
        <v>379.00693525466824</v>
      </c>
      <c r="W70" s="89">
        <v>478.66821645566387</v>
      </c>
      <c r="X70" s="149">
        <v>4347.2237423873457</v>
      </c>
      <c r="Y70" s="149">
        <v>3171.335353053064</v>
      </c>
      <c r="Z70" s="99">
        <v>1.029006106156068E-2</v>
      </c>
    </row>
    <row r="71" spans="2:26" x14ac:dyDescent="0.25">
      <c r="B71" s="90">
        <v>7203.7431640625</v>
      </c>
      <c r="C71" s="86">
        <v>2.1896921098232269E-3</v>
      </c>
      <c r="D71" s="84">
        <v>6.1962883919477463E-2</v>
      </c>
      <c r="E71" s="129">
        <v>54.466667175292969</v>
      </c>
      <c r="F71" s="85">
        <v>1.5615161509735053E-2</v>
      </c>
      <c r="G71" s="131">
        <v>5.7271441424439429</v>
      </c>
      <c r="H71" s="149">
        <v>1.3203093967818258</v>
      </c>
      <c r="I71" s="149">
        <v>1.1014419872860202</v>
      </c>
      <c r="J71" s="149">
        <v>0.19375709573224589</v>
      </c>
      <c r="K71" s="89">
        <v>0.14675128133187348</v>
      </c>
      <c r="L71" s="97">
        <v>0.81495192525390381</v>
      </c>
      <c r="M71" s="172">
        <v>0.72346333268257323</v>
      </c>
      <c r="N71" s="91">
        <v>1.8746590700557744E-3</v>
      </c>
      <c r="O71" s="86">
        <v>4.3286715395162927E-2</v>
      </c>
      <c r="P71" s="86">
        <v>1.2231963740468266</v>
      </c>
      <c r="Q71" s="149">
        <v>0.66590647457156993</v>
      </c>
      <c r="R71" s="149">
        <v>0.33409352542843007</v>
      </c>
      <c r="S71" s="92">
        <v>9.3949520309599452E-2</v>
      </c>
      <c r="T71" s="171">
        <v>39.839959477974205</v>
      </c>
      <c r="U71" s="89">
        <v>1300.0185740854649</v>
      </c>
      <c r="V71" s="89">
        <v>445.72065397215937</v>
      </c>
      <c r="W71" s="89">
        <v>562.92455527481752</v>
      </c>
      <c r="X71" s="149">
        <v>5112.4325947181205</v>
      </c>
      <c r="Y71" s="149">
        <v>3729.5614830320724</v>
      </c>
      <c r="Z71" s="99">
        <v>9.2438952834075876E-3</v>
      </c>
    </row>
    <row r="72" spans="2:26" x14ac:dyDescent="0.25">
      <c r="B72" s="90">
        <v>8380.6220703125</v>
      </c>
      <c r="C72" s="86">
        <v>2.180982381105423E-3</v>
      </c>
      <c r="D72" s="84">
        <v>6.4143866300582886E-2</v>
      </c>
      <c r="E72" s="129">
        <v>55.7</v>
      </c>
      <c r="F72" s="85">
        <v>1.3256851649927428E-2</v>
      </c>
      <c r="G72" s="131">
        <v>6.3450900037177291</v>
      </c>
      <c r="H72" s="149">
        <v>1.3187848382855971</v>
      </c>
      <c r="I72" s="149">
        <v>1.1008572917983068</v>
      </c>
      <c r="J72" s="149">
        <v>0.19276038168096699</v>
      </c>
      <c r="K72" s="89">
        <v>0.14616514846466763</v>
      </c>
      <c r="L72" s="97">
        <v>0.81169696145223336</v>
      </c>
      <c r="M72" s="172">
        <v>0.71914159171386083</v>
      </c>
      <c r="N72" s="91">
        <v>1.8491867581763612E-3</v>
      </c>
      <c r="O72" s="86">
        <v>4.5135902153339291E-2</v>
      </c>
      <c r="P72" s="86">
        <v>1.2314759297665139</v>
      </c>
      <c r="Q72" s="149">
        <v>0.69435366497907436</v>
      </c>
      <c r="R72" s="149">
        <v>0.30564633502092564</v>
      </c>
      <c r="S72" s="92">
        <v>9.796299666851363E-2</v>
      </c>
      <c r="T72" s="171">
        <v>46.927235682936285</v>
      </c>
      <c r="U72" s="89">
        <v>1531.2836362705414</v>
      </c>
      <c r="V72" s="89">
        <v>525.01153243561419</v>
      </c>
      <c r="W72" s="89">
        <v>663.0652647048496</v>
      </c>
      <c r="X72" s="149">
        <v>6021.9019403897692</v>
      </c>
      <c r="Y72" s="149">
        <v>4393.026825366308</v>
      </c>
      <c r="Z72" s="99">
        <v>8.2852282223625315E-3</v>
      </c>
    </row>
    <row r="73" spans="2:26" x14ac:dyDescent="0.25">
      <c r="B73" s="90">
        <v>9752.0791015625</v>
      </c>
      <c r="C73" s="86">
        <v>2.2253021597862244E-3</v>
      </c>
      <c r="D73" s="84">
        <v>6.636916846036911E-2</v>
      </c>
      <c r="E73" s="129">
        <v>56.966667175292969</v>
      </c>
      <c r="F73" s="85">
        <v>1.1228675058555099E-2</v>
      </c>
      <c r="G73" s="131">
        <v>6.9947661898943325</v>
      </c>
      <c r="H73" s="149">
        <v>1.3171822155476018</v>
      </c>
      <c r="I73" s="149">
        <v>1.1001758964192188</v>
      </c>
      <c r="J73" s="149">
        <v>0.19169784190823108</v>
      </c>
      <c r="K73" s="89">
        <v>0.14553631201931702</v>
      </c>
      <c r="L73" s="97">
        <v>0.80820485244195928</v>
      </c>
      <c r="M73" s="172">
        <v>0.71483895963746868</v>
      </c>
      <c r="N73" s="91">
        <v>1.8715938466251289E-3</v>
      </c>
      <c r="O73" s="86">
        <v>4.700749599996442E-2</v>
      </c>
      <c r="P73" s="86">
        <v>1.237257332184875</v>
      </c>
      <c r="Q73" s="149">
        <v>0.72314555756917953</v>
      </c>
      <c r="R73" s="149">
        <v>0.27685444243082047</v>
      </c>
      <c r="S73" s="92">
        <v>0.10202510538939101</v>
      </c>
      <c r="T73" s="171">
        <v>55.403455754638223</v>
      </c>
      <c r="U73" s="89">
        <v>1807.8713556265468</v>
      </c>
      <c r="V73" s="89">
        <v>619.84160764338742</v>
      </c>
      <c r="W73" s="89">
        <v>782.83126037340037</v>
      </c>
      <c r="X73" s="149">
        <v>7109.6064547111391</v>
      </c>
      <c r="Y73" s="149">
        <v>5186.5161841745203</v>
      </c>
      <c r="Z73" s="99">
        <v>7.4152962669602994E-3</v>
      </c>
    </row>
    <row r="74" spans="2:26" x14ac:dyDescent="0.25">
      <c r="B74" s="90">
        <v>11345.7470703125</v>
      </c>
      <c r="C74" s="86">
        <v>2.2789686918258667E-3</v>
      </c>
      <c r="D74" s="84">
        <v>6.8648137152194977E-2</v>
      </c>
      <c r="E74" s="129">
        <v>58.25</v>
      </c>
      <c r="F74" s="85">
        <v>9.4901073859389642E-3</v>
      </c>
      <c r="G74" s="131">
        <v>7.6687382158327582</v>
      </c>
      <c r="H74" s="149">
        <v>1.3154933429576454</v>
      </c>
      <c r="I74" s="149">
        <v>1.0993840580564422</v>
      </c>
      <c r="J74" s="149">
        <v>0.19055751005805874</v>
      </c>
      <c r="K74" s="89">
        <v>0.14485630891116874</v>
      </c>
      <c r="L74" s="97">
        <v>0.80442860028842045</v>
      </c>
      <c r="M74" s="172">
        <v>0.71056758178513424</v>
      </c>
      <c r="N74" s="91">
        <v>1.899364214404984E-3</v>
      </c>
      <c r="O74" s="86">
        <v>4.8906860214369408E-2</v>
      </c>
      <c r="P74" s="86">
        <v>1.2619198107575971</v>
      </c>
      <c r="Q74" s="149">
        <v>0.75236465900470129</v>
      </c>
      <c r="R74" s="149">
        <v>0.24763534099529871</v>
      </c>
      <c r="S74" s="92">
        <v>0.10614748693780732</v>
      </c>
      <c r="T74" s="171">
        <v>65.553252085599553</v>
      </c>
      <c r="U74" s="89">
        <v>2139.0695778719569</v>
      </c>
      <c r="V74" s="89">
        <v>733.39528384181369</v>
      </c>
      <c r="W74" s="89">
        <v>926.24429744978511</v>
      </c>
      <c r="X74" s="149">
        <v>8412.0713736537637</v>
      </c>
      <c r="Y74" s="149">
        <v>6136.6750184851226</v>
      </c>
      <c r="Z74" s="99">
        <v>6.6312482936743151E-3</v>
      </c>
    </row>
    <row r="75" spans="2:26" x14ac:dyDescent="0.25">
      <c r="B75" s="90">
        <v>13200.0859375</v>
      </c>
      <c r="C75" s="86">
        <v>2.3735463619232178E-3</v>
      </c>
      <c r="D75" s="84">
        <v>7.1021683514118195E-2</v>
      </c>
      <c r="E75" s="129">
        <v>59.566665649414063</v>
      </c>
      <c r="F75" s="85">
        <v>7.9982952550555729E-3</v>
      </c>
      <c r="G75" s="131">
        <v>8.3612924638808153</v>
      </c>
      <c r="H75" s="149">
        <v>1.3137018192024579</v>
      </c>
      <c r="I75" s="149">
        <v>1.098462647314415</v>
      </c>
      <c r="J75" s="149">
        <v>0.18932110079878078</v>
      </c>
      <c r="K75" s="89">
        <v>0.14411268830678542</v>
      </c>
      <c r="L75" s="97">
        <v>0.80029906194503675</v>
      </c>
      <c r="M75" s="172">
        <v>0.7063212257860465</v>
      </c>
      <c r="N75" s="91">
        <v>1.9619587256788952E-3</v>
      </c>
      <c r="O75" s="86">
        <v>5.0868818940048299E-2</v>
      </c>
      <c r="P75" s="86">
        <v>1.3062365723885943</v>
      </c>
      <c r="Q75" s="149">
        <v>0.78254669075150718</v>
      </c>
      <c r="R75" s="149">
        <v>0.21745330924849282</v>
      </c>
      <c r="S75" s="92">
        <v>0.11040572366152424</v>
      </c>
      <c r="T75" s="171">
        <v>77.779999606371703</v>
      </c>
      <c r="U75" s="89">
        <v>2538.0408390361367</v>
      </c>
      <c r="V75" s="89">
        <v>870.18543052667542</v>
      </c>
      <c r="W75" s="89">
        <v>1099.003921223833</v>
      </c>
      <c r="X75" s="149">
        <v>9981.0594793555938</v>
      </c>
      <c r="Y75" s="149">
        <v>7281.2647021528528</v>
      </c>
      <c r="Z75" s="99">
        <v>5.9283454248458918E-3</v>
      </c>
    </row>
    <row r="76" spans="2:26" x14ac:dyDescent="0.25">
      <c r="B76" s="90">
        <v>15358.7158203125</v>
      </c>
      <c r="C76" s="86">
        <v>2.5217682123184204E-3</v>
      </c>
      <c r="D76" s="84">
        <v>7.3543451726436615E-2</v>
      </c>
      <c r="E76" s="129">
        <v>60.9</v>
      </c>
      <c r="F76" s="85">
        <v>6.718593242599033E-3</v>
      </c>
      <c r="G76" s="131">
        <v>9.0653035748857853</v>
      </c>
      <c r="H76" s="149">
        <v>1.3117906115138298</v>
      </c>
      <c r="I76" s="149">
        <v>1.097389962596842</v>
      </c>
      <c r="J76" s="149">
        <v>0.1879689088415521</v>
      </c>
      <c r="K76" s="89">
        <v>0.14329185404416991</v>
      </c>
      <c r="L76" s="97">
        <v>0.79574073402747614</v>
      </c>
      <c r="M76" s="172">
        <v>0.70209803859514208</v>
      </c>
      <c r="N76" s="91">
        <v>2.0716377338801037E-3</v>
      </c>
      <c r="O76" s="86">
        <v>5.2940456673928403E-2</v>
      </c>
      <c r="P76" s="86">
        <v>1.3575314548670279</v>
      </c>
      <c r="Q76" s="149">
        <v>0.81441598292033945</v>
      </c>
      <c r="R76" s="149">
        <v>0.18558401707966055</v>
      </c>
      <c r="S76" s="92">
        <v>0.11490200778880293</v>
      </c>
      <c r="T76" s="171">
        <v>92.594889931037102</v>
      </c>
      <c r="U76" s="89">
        <v>3021.4658436662717</v>
      </c>
      <c r="V76" s="89">
        <v>1035.9311463998645</v>
      </c>
      <c r="W76" s="89">
        <v>1308.3330886409863</v>
      </c>
      <c r="X76" s="149">
        <v>11882.169048125787</v>
      </c>
      <c r="Y76" s="149">
        <v>8668.1397154360257</v>
      </c>
      <c r="Z76" s="99">
        <v>5.3026307176231658E-3</v>
      </c>
    </row>
    <row r="77" spans="2:26" x14ac:dyDescent="0.25">
      <c r="B77" s="90">
        <v>17866.015625</v>
      </c>
      <c r="C77" s="86">
        <v>2.6257410645484924E-3</v>
      </c>
      <c r="D77" s="84">
        <v>7.6169192790985107E-2</v>
      </c>
      <c r="E77" s="129">
        <v>62.266666412353516</v>
      </c>
      <c r="F77" s="85">
        <v>5.6240225925929402E-3</v>
      </c>
      <c r="G77" s="131">
        <v>9.7713579576140202</v>
      </c>
      <c r="H77" s="149">
        <v>1.3097449398180132</v>
      </c>
      <c r="I77" s="149">
        <v>1.0961439160901987</v>
      </c>
      <c r="J77" s="149">
        <v>0.18648082981509767</v>
      </c>
      <c r="K77" s="89">
        <v>0.14237950011932007</v>
      </c>
      <c r="L77" s="97">
        <v>0.79067417119530647</v>
      </c>
      <c r="M77" s="172">
        <v>0.69790680514061165</v>
      </c>
      <c r="N77" s="91">
        <v>2.1303752102028069E-3</v>
      </c>
      <c r="O77" s="86">
        <v>5.5070831884131213E-2</v>
      </c>
      <c r="P77" s="86">
        <v>1.4080189747495271</v>
      </c>
      <c r="Q77" s="149">
        <v>0.84718887023207445</v>
      </c>
      <c r="R77" s="149">
        <v>0.15281112976792555</v>
      </c>
      <c r="S77" s="92">
        <v>0.11952577577976446</v>
      </c>
      <c r="T77" s="171">
        <v>110.61609222715555</v>
      </c>
      <c r="U77" s="89">
        <v>3609.5160831565472</v>
      </c>
      <c r="V77" s="89">
        <v>1237.5483713679589</v>
      </c>
      <c r="W77" s="89">
        <v>1562.9663116910369</v>
      </c>
      <c r="X77" s="149">
        <v>14194.726169716758</v>
      </c>
      <c r="Y77" s="149">
        <v>10355.169091022881</v>
      </c>
      <c r="Z77" s="99">
        <v>4.7419015409714471E-3</v>
      </c>
    </row>
    <row r="78" spans="2:26" x14ac:dyDescent="0.25">
      <c r="B78" s="90">
        <v>20789.537109375</v>
      </c>
      <c r="C78" s="86">
        <v>2.7450919151306152E-3</v>
      </c>
      <c r="D78" s="84">
        <v>7.8914284706115723E-2</v>
      </c>
      <c r="E78" s="129">
        <v>63.65</v>
      </c>
      <c r="F78" s="85">
        <v>4.6853216961212727E-3</v>
      </c>
      <c r="G78" s="131">
        <v>10.474076911741832</v>
      </c>
      <c r="H78" s="149">
        <v>1.3075354207656471</v>
      </c>
      <c r="I78" s="149">
        <v>1.0946908848399186</v>
      </c>
      <c r="J78" s="149">
        <v>0.18482409497932095</v>
      </c>
      <c r="K78" s="89">
        <v>0.14135303108736771</v>
      </c>
      <c r="L78" s="97">
        <v>0.78497389446715093</v>
      </c>
      <c r="M78" s="172">
        <v>0.69373146445921552</v>
      </c>
      <c r="N78" s="91">
        <v>2.1935823160038788E-3</v>
      </c>
      <c r="O78" s="86">
        <v>5.7264414200135089E-2</v>
      </c>
      <c r="P78" s="86">
        <v>1.4118778378488377</v>
      </c>
      <c r="Q78" s="149">
        <v>0.88093411177784231</v>
      </c>
      <c r="R78" s="149">
        <v>0.11906588822215769</v>
      </c>
      <c r="S78" s="92">
        <v>0.12428672852165841</v>
      </c>
      <c r="T78" s="171">
        <v>132.77794826871261</v>
      </c>
      <c r="U78" s="89">
        <v>4332.6800840175565</v>
      </c>
      <c r="V78" s="89">
        <v>1485.4903145203052</v>
      </c>
      <c r="W78" s="89">
        <v>1876.1055096150501</v>
      </c>
      <c r="X78" s="149">
        <v>17038.629543889267</v>
      </c>
      <c r="Y78" s="149">
        <v>12429.819913165124</v>
      </c>
      <c r="Z78" s="99">
        <v>4.2373916607339321E-3</v>
      </c>
    </row>
    <row r="79" spans="2:26" x14ac:dyDescent="0.25">
      <c r="B79" s="90">
        <v>24189.072265625</v>
      </c>
      <c r="C79" s="86">
        <v>2.7065947651863098E-3</v>
      </c>
      <c r="D79" s="84">
        <v>8.1620879471302032E-2</v>
      </c>
      <c r="E79" s="129">
        <v>64.916664123535156</v>
      </c>
      <c r="F79" s="85">
        <v>3.8838495410550133E-3</v>
      </c>
      <c r="G79" s="131">
        <v>11.163606672723702</v>
      </c>
      <c r="H79" s="149">
        <v>1.305141714699205</v>
      </c>
      <c r="I79" s="149">
        <v>1.0930010870914475</v>
      </c>
      <c r="J79" s="149">
        <v>0.18296897151253566</v>
      </c>
      <c r="K79" s="89">
        <v>0.14019088460037796</v>
      </c>
      <c r="L79" s="97">
        <v>0.7785201619449964</v>
      </c>
      <c r="M79" s="172">
        <v>0.68958378910368745</v>
      </c>
      <c r="N79" s="91">
        <v>2.0890436777078504E-3</v>
      </c>
      <c r="O79" s="86">
        <v>5.9353457877842936E-2</v>
      </c>
      <c r="P79" s="86">
        <v>1.3370026221744924</v>
      </c>
      <c r="Q79" s="149">
        <v>0.91307117041001351</v>
      </c>
      <c r="R79" s="149">
        <v>8.6928829589986489E-2</v>
      </c>
      <c r="S79" s="92">
        <v>0.12882079052277726</v>
      </c>
      <c r="T79" s="171">
        <v>160.17803862218545</v>
      </c>
      <c r="U79" s="89">
        <v>5226.7730213065051</v>
      </c>
      <c r="V79" s="89">
        <v>1792.0364644479448</v>
      </c>
      <c r="W79" s="89">
        <v>2263.2591081332885</v>
      </c>
      <c r="X79" s="149">
        <v>20554.725364688504</v>
      </c>
      <c r="Y79" s="149">
        <v>14994.840634895714</v>
      </c>
      <c r="Z79" s="99">
        <v>3.7747258777988584E-3</v>
      </c>
    </row>
    <row r="80" spans="2:26" x14ac:dyDescent="0.25">
      <c r="B80" s="90">
        <v>28143.724609375</v>
      </c>
      <c r="C80" s="86">
        <v>2.4907961487770081E-3</v>
      </c>
      <c r="D80" s="84">
        <v>8.4111675620079041E-2</v>
      </c>
      <c r="E80" s="129">
        <v>66.150000000000006</v>
      </c>
      <c r="F80" s="85">
        <v>3.2004751207123888E-3</v>
      </c>
      <c r="G80" s="131">
        <v>11.833004514706083</v>
      </c>
      <c r="H80" s="149">
        <v>1.3025316523921298</v>
      </c>
      <c r="I80" s="149">
        <v>1.0910351131382978</v>
      </c>
      <c r="J80" s="149">
        <v>0.18087289895918618</v>
      </c>
      <c r="K80" s="89">
        <v>0.13886257476124197</v>
      </c>
      <c r="L80" s="97">
        <v>0.77114367670471073</v>
      </c>
      <c r="M80" s="172">
        <v>0.68546166375491291</v>
      </c>
      <c r="N80" s="91">
        <v>1.7930356449988912E-3</v>
      </c>
      <c r="O80" s="86">
        <v>6.1146493522841829E-2</v>
      </c>
      <c r="P80" s="86">
        <v>1.1861450970046599</v>
      </c>
      <c r="Q80" s="149">
        <v>0.94065455330803305</v>
      </c>
      <c r="R80" s="149">
        <v>5.9345446691966952E-2</v>
      </c>
      <c r="S80" s="92">
        <v>0.13271239646256364</v>
      </c>
      <c r="T80" s="171">
        <v>194.37970248973323</v>
      </c>
      <c r="U80" s="89">
        <v>6342.8082501330164</v>
      </c>
      <c r="V80" s="89">
        <v>2174.6771143313199</v>
      </c>
      <c r="W80" s="89">
        <v>2746.5165379743576</v>
      </c>
      <c r="X80" s="149">
        <v>24943.627949961297</v>
      </c>
      <c r="Y80" s="149">
        <v>18196.581045463576</v>
      </c>
      <c r="Z80" s="99">
        <v>3.3423243240331101E-3</v>
      </c>
    </row>
    <row r="81" spans="2:26" x14ac:dyDescent="0.25">
      <c r="B81" s="90">
        <v>32744.03515625</v>
      </c>
      <c r="C81" s="86">
        <v>2.3001283407211304E-3</v>
      </c>
      <c r="D81" s="84">
        <v>8.6411803960800171E-2</v>
      </c>
      <c r="E81" s="129">
        <v>67.383331298828125</v>
      </c>
      <c r="F81" s="85">
        <v>2.6192040733965141E-3</v>
      </c>
      <c r="G81" s="131">
        <v>12.47586432872578</v>
      </c>
      <c r="H81" s="149">
        <v>1.2996691529110982</v>
      </c>
      <c r="I81" s="149">
        <v>1.088747831146011</v>
      </c>
      <c r="J81" s="149">
        <v>0.17848803912734856</v>
      </c>
      <c r="K81" s="89">
        <v>0.13733344269005496</v>
      </c>
      <c r="L81" s="97">
        <v>0.76265196805268765</v>
      </c>
      <c r="M81" s="172">
        <v>0.68136490823013884</v>
      </c>
      <c r="N81" s="91">
        <v>1.5062335897765167E-3</v>
      </c>
      <c r="O81" s="86">
        <v>6.265272711261835E-2</v>
      </c>
      <c r="P81" s="86">
        <v>0.96095107117132239</v>
      </c>
      <c r="Q81" s="149">
        <v>0.96382588175124972</v>
      </c>
      <c r="R81" s="149">
        <v>3.6174118248750275E-2</v>
      </c>
      <c r="S81" s="92">
        <v>0.13598152700161867</v>
      </c>
      <c r="T81" s="171">
        <v>237.51772842317504</v>
      </c>
      <c r="U81" s="89">
        <v>7750.4461016187634</v>
      </c>
      <c r="V81" s="89">
        <v>2657.2958062692901</v>
      </c>
      <c r="W81" s="89">
        <v>3356.0416073319593</v>
      </c>
      <c r="X81" s="149">
        <v>30479.282422096261</v>
      </c>
      <c r="Y81" s="149">
        <v>22234.886357103012</v>
      </c>
      <c r="Z81" s="99">
        <v>2.9435159019100916E-3</v>
      </c>
    </row>
    <row r="82" spans="2:26" x14ac:dyDescent="0.25">
      <c r="B82" s="90">
        <v>38096.6328125</v>
      </c>
      <c r="C82" s="86">
        <v>1.9748806953430176E-3</v>
      </c>
      <c r="D82" s="84">
        <v>8.8386684656143188E-2</v>
      </c>
      <c r="E82" s="129">
        <v>68.599998474121094</v>
      </c>
      <c r="F82" s="85">
        <v>2.1262201666593732E-3</v>
      </c>
      <c r="G82" s="131">
        <v>13.08699431224964</v>
      </c>
      <c r="H82" s="149">
        <v>1.2965103930066786</v>
      </c>
      <c r="I82" s="149">
        <v>1.0860860600884041</v>
      </c>
      <c r="J82" s="149">
        <v>0.17575659020801215</v>
      </c>
      <c r="K82" s="89">
        <v>0.13556126596133411</v>
      </c>
      <c r="L82" s="97">
        <v>0.75281056275895719</v>
      </c>
      <c r="M82" s="172">
        <v>0.67729240480951225</v>
      </c>
      <c r="N82" s="91">
        <v>1.0656100830472729E-3</v>
      </c>
      <c r="O82" s="86">
        <v>6.3718337195665622E-2</v>
      </c>
      <c r="P82" s="86">
        <v>0.75040472035893513</v>
      </c>
      <c r="Q82" s="149">
        <v>0.9802188246482112</v>
      </c>
      <c r="R82" s="149">
        <v>1.9781175351788804E-2</v>
      </c>
      <c r="S82" s="92">
        <v>0.13829432794355734</v>
      </c>
      <c r="T82" s="171">
        <v>292.58842124863105</v>
      </c>
      <c r="U82" s="89">
        <v>9547.4590629504273</v>
      </c>
      <c r="V82" s="89">
        <v>3273.4145358687178</v>
      </c>
      <c r="W82" s="89">
        <v>4134.1710450535211</v>
      </c>
      <c r="X82" s="149">
        <v>37546.187326209547</v>
      </c>
      <c r="Y82" s="149">
        <v>27390.251410103687</v>
      </c>
      <c r="Z82" s="99">
        <v>2.572980214478663E-3</v>
      </c>
    </row>
    <row r="83" spans="2:26" x14ac:dyDescent="0.25">
      <c r="B83" s="90">
        <v>44323.40625</v>
      </c>
      <c r="C83" s="86">
        <v>1.8817409873008728E-3</v>
      </c>
      <c r="D83" s="84">
        <v>9.0268425643444061E-2</v>
      </c>
      <c r="E83" s="129">
        <v>69.816665649414063</v>
      </c>
      <c r="F83" s="85">
        <v>1.7098773981328004E-3</v>
      </c>
      <c r="G83" s="131">
        <v>13.662141860698997</v>
      </c>
      <c r="H83" s="149">
        <v>1.2930076687502776</v>
      </c>
      <c r="I83" s="149">
        <v>1.0829889644163258</v>
      </c>
      <c r="J83" s="149">
        <v>0.17261641055579491</v>
      </c>
      <c r="K83" s="89">
        <v>0.13349991243488349</v>
      </c>
      <c r="L83" s="97">
        <v>0.74136327582719408</v>
      </c>
      <c r="M83" s="172">
        <v>0.67324472496479049</v>
      </c>
      <c r="N83" s="91">
        <v>8.3640821359340064E-4</v>
      </c>
      <c r="O83" s="86">
        <v>6.4554745409259026E-2</v>
      </c>
      <c r="P83" s="86">
        <v>0.51528516814587211</v>
      </c>
      <c r="Q83" s="149">
        <v>0.99308581258509043</v>
      </c>
      <c r="R83" s="149">
        <v>6.9141874149095672E-3</v>
      </c>
      <c r="S83" s="92">
        <v>0.1401096689721559</v>
      </c>
      <c r="T83" s="171">
        <v>363.83158375519395</v>
      </c>
      <c r="U83" s="89">
        <v>11872.196230073429</v>
      </c>
      <c r="V83" s="89">
        <v>4070.4672788823186</v>
      </c>
      <c r="W83" s="89">
        <v>5140.8117669787162</v>
      </c>
      <c r="X83" s="149">
        <v>46688.412140738204</v>
      </c>
      <c r="Y83" s="149">
        <v>34059.579348571315</v>
      </c>
      <c r="Z83" s="99">
        <v>2.2405448872402272E-3</v>
      </c>
    </row>
    <row r="84" spans="2:26" x14ac:dyDescent="0.25">
      <c r="B84" s="90">
        <v>51558.33203125</v>
      </c>
      <c r="C84" s="86">
        <v>1.6421377658843994E-3</v>
      </c>
      <c r="D84" s="84">
        <v>9.1910563409328461E-2</v>
      </c>
      <c r="E84" s="129">
        <v>71.033332824707031</v>
      </c>
      <c r="F84" s="85">
        <v>1.3604224927157374E-3</v>
      </c>
      <c r="G84" s="131">
        <v>14.197840318324921</v>
      </c>
      <c r="H84" s="149">
        <v>1.2891080263343342</v>
      </c>
      <c r="I84" s="149">
        <v>1.0793896134158711</v>
      </c>
      <c r="J84" s="149">
        <v>0.16899719918514022</v>
      </c>
      <c r="K84" s="89">
        <v>0.13109622757193995</v>
      </c>
      <c r="L84" s="97">
        <v>0.72801492486915687</v>
      </c>
      <c r="M84" s="172">
        <v>0.6692261654242091</v>
      </c>
      <c r="N84" s="91">
        <v>4.373403721911061E-4</v>
      </c>
      <c r="O84" s="86">
        <v>6.4992085781450132E-2</v>
      </c>
      <c r="P84" s="86">
        <v>0.28329456095938721</v>
      </c>
      <c r="Q84" s="149">
        <v>0.99981369163008127</v>
      </c>
      <c r="R84" s="149">
        <v>1.8630836991873068E-4</v>
      </c>
      <c r="S84" s="92">
        <v>0.14105887285155139</v>
      </c>
      <c r="T84" s="171">
        <v>457.28985305733073</v>
      </c>
      <c r="U84" s="89">
        <v>14921.835024556387</v>
      </c>
      <c r="V84" s="89">
        <v>5116.0577227050471</v>
      </c>
      <c r="W84" s="89">
        <v>6461.3441011731129</v>
      </c>
      <c r="X84" s="149">
        <v>58681.373692075678</v>
      </c>
      <c r="Y84" s="149">
        <v>42808.543103235548</v>
      </c>
      <c r="Z84" s="99">
        <v>1.9391893652108152E-3</v>
      </c>
    </row>
    <row r="85" spans="2:26" x14ac:dyDescent="0.25">
      <c r="B85" s="90">
        <v>59980.57421875</v>
      </c>
      <c r="C85" s="86">
        <v>1.4073029160499573E-3</v>
      </c>
      <c r="D85" s="84">
        <v>9.3317866325378418E-2</v>
      </c>
      <c r="E85" s="129">
        <v>72.266670227050781</v>
      </c>
      <c r="F85" s="85">
        <v>1.0684465894573439E-3</v>
      </c>
      <c r="G85" s="131">
        <v>14.693452076229732</v>
      </c>
      <c r="H85" s="149">
        <v>1.2847373168219678</v>
      </c>
      <c r="I85" s="149">
        <v>1.075198456377084</v>
      </c>
      <c r="J85" s="149">
        <v>0.16480604214635319</v>
      </c>
      <c r="K85" s="89">
        <v>0.12827995263189756</v>
      </c>
      <c r="L85" s="97">
        <v>0.71237534296157878</v>
      </c>
      <c r="M85" s="172">
        <v>0.66522880074663659</v>
      </c>
      <c r="N85" s="91">
        <v>1.2110825907796219E-5</v>
      </c>
      <c r="O85" s="86">
        <v>6.5004196607357928E-2</v>
      </c>
      <c r="P85" s="86">
        <v>0</v>
      </c>
      <c r="Q85" s="149">
        <v>1</v>
      </c>
      <c r="R85" s="149">
        <v>0</v>
      </c>
      <c r="S85" s="92">
        <v>0.14108515819739487</v>
      </c>
      <c r="T85" s="171">
        <v>582.2540948030271</v>
      </c>
      <c r="U85" s="89">
        <v>18999.545883065828</v>
      </c>
      <c r="V85" s="89">
        <v>6514.1300170511404</v>
      </c>
      <c r="W85" s="89">
        <v>8227.044697551526</v>
      </c>
      <c r="X85" s="149">
        <v>74717.315270483596</v>
      </c>
      <c r="Y85" s="149">
        <v>54506.89392682819</v>
      </c>
      <c r="Z85" s="99">
        <v>1.667206446462126E-3</v>
      </c>
    </row>
  </sheetData>
  <mergeCells count="6">
    <mergeCell ref="B1:Z1"/>
    <mergeCell ref="V11:Y11"/>
    <mergeCell ref="B13:D13"/>
    <mergeCell ref="G13:M13"/>
    <mergeCell ref="N13:S13"/>
    <mergeCell ref="T13:Z13"/>
  </mergeCells>
  <dataValidations count="1">
    <dataValidation type="list" allowBlank="1" showInputMessage="1" showErrorMessage="1" sqref="D11:E12" xr:uid="{E37F76FB-00F9-4435-8FDD-7849F4ACEDF6}">
      <formula1>$R$2:$R$2</formula1>
    </dataValidation>
  </dataValidations>
  <pageMargins left="0.25" right="0.25" top="0.25" bottom="0.25" header="0.3" footer="0.3"/>
  <pageSetup scale="41" fitToHeight="0" orientation="landscape" r:id="rId1"/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44DB00A-B719-42FD-A060-B19CC0413AF3}">
  <sheetPr>
    <pageSetUpPr fitToPage="1"/>
  </sheetPr>
  <dimension ref="B1:L50"/>
  <sheetViews>
    <sheetView showGridLines="0" view="pageBreakPreview" zoomScale="80" zoomScaleNormal="100" zoomScaleSheetLayoutView="80" workbookViewId="0">
      <selection activeCell="C7" sqref="C7"/>
    </sheetView>
  </sheetViews>
  <sheetFormatPr defaultRowHeight="15" x14ac:dyDescent="0.25"/>
  <cols>
    <col min="1" max="1" width="1.7109375" style="145" customWidth="1"/>
    <col min="2" max="2" width="22.85546875" style="145" bestFit="1" customWidth="1"/>
    <col min="3" max="3" width="26.28515625" style="145" customWidth="1"/>
    <col min="4" max="4" width="43" style="145" customWidth="1"/>
    <col min="5" max="5" width="28.42578125" style="145" customWidth="1"/>
    <col min="6" max="6" width="12.140625" style="145" customWidth="1"/>
    <col min="7" max="7" width="6" style="145" customWidth="1"/>
    <col min="8" max="8" width="28.42578125" style="145" bestFit="1" customWidth="1"/>
    <col min="9" max="9" width="12.140625" style="145" customWidth="1"/>
    <col min="10" max="10" width="6" style="145" customWidth="1"/>
    <col min="11" max="11" width="1.7109375" style="145" customWidth="1"/>
    <col min="12" max="16384" width="9.140625" style="145"/>
  </cols>
  <sheetData>
    <row r="1" spans="2:12" ht="7.5" customHeight="1" thickBot="1" x14ac:dyDescent="0.3"/>
    <row r="2" spans="2:12" ht="15" customHeight="1" thickBot="1" x14ac:dyDescent="0.3">
      <c r="B2" s="195"/>
      <c r="C2" s="196"/>
      <c r="D2" s="201" t="s">
        <v>130</v>
      </c>
      <c r="E2" s="188" t="s">
        <v>48</v>
      </c>
      <c r="F2" s="189"/>
      <c r="G2" s="190"/>
      <c r="H2" s="188" t="s">
        <v>8</v>
      </c>
      <c r="I2" s="189"/>
      <c r="J2" s="190"/>
    </row>
    <row r="3" spans="2:12" ht="15" customHeight="1" x14ac:dyDescent="0.25">
      <c r="B3" s="197"/>
      <c r="C3" s="198"/>
      <c r="D3" s="202"/>
      <c r="E3" s="100" t="s">
        <v>103</v>
      </c>
      <c r="F3" s="123">
        <v>3.004</v>
      </c>
      <c r="G3" s="101" t="s">
        <v>104</v>
      </c>
      <c r="H3" s="94" t="s">
        <v>93</v>
      </c>
      <c r="I3" s="113">
        <v>4.0443184567227757</v>
      </c>
      <c r="J3" s="95" t="s">
        <v>9</v>
      </c>
    </row>
    <row r="4" spans="2:12" ht="15" customHeight="1" x14ac:dyDescent="0.25">
      <c r="B4" s="197"/>
      <c r="C4" s="198"/>
      <c r="D4" s="202"/>
      <c r="E4" s="102" t="s">
        <v>105</v>
      </c>
      <c r="F4" s="103">
        <v>4</v>
      </c>
      <c r="G4" s="104" t="s">
        <v>90</v>
      </c>
      <c r="H4" s="94" t="s">
        <v>94</v>
      </c>
      <c r="I4" s="158">
        <v>4.6598890682764944</v>
      </c>
      <c r="J4" s="95" t="s">
        <v>9</v>
      </c>
    </row>
    <row r="5" spans="2:12" ht="15" customHeight="1" x14ac:dyDescent="0.25">
      <c r="B5" s="199"/>
      <c r="C5" s="200"/>
      <c r="D5" s="202"/>
      <c r="E5" s="102" t="s">
        <v>150</v>
      </c>
      <c r="F5" s="157">
        <v>14.108515819739488</v>
      </c>
      <c r="G5" s="104" t="s">
        <v>9</v>
      </c>
      <c r="H5" s="94" t="s">
        <v>95</v>
      </c>
      <c r="I5" s="158">
        <v>4.1447744805855811</v>
      </c>
      <c r="J5" s="95" t="s">
        <v>9</v>
      </c>
    </row>
    <row r="6" spans="2:12" ht="15" customHeight="1" x14ac:dyDescent="0.25">
      <c r="B6" s="96" t="s">
        <v>3</v>
      </c>
      <c r="C6" s="132" t="s">
        <v>171</v>
      </c>
      <c r="D6" s="202"/>
      <c r="E6" s="102" t="s">
        <v>122</v>
      </c>
      <c r="F6" s="157">
        <v>18.007354395310145</v>
      </c>
      <c r="G6" s="104" t="s">
        <v>9</v>
      </c>
      <c r="H6" s="94" t="s">
        <v>96</v>
      </c>
      <c r="I6" s="158">
        <v>3.7375473785464965</v>
      </c>
      <c r="J6" s="95" t="s">
        <v>9</v>
      </c>
    </row>
    <row r="7" spans="2:12" ht="15" customHeight="1" x14ac:dyDescent="0.25">
      <c r="B7" s="96" t="s">
        <v>4</v>
      </c>
      <c r="C7" s="133" t="s">
        <v>177</v>
      </c>
      <c r="D7" s="202"/>
      <c r="E7" s="102" t="s">
        <v>25</v>
      </c>
      <c r="F7" s="157">
        <v>2.1704007673471533</v>
      </c>
      <c r="G7" s="104" t="s">
        <v>35</v>
      </c>
      <c r="H7" s="94" t="s">
        <v>97</v>
      </c>
      <c r="I7" s="158">
        <v>1.4208250111787954</v>
      </c>
      <c r="J7" s="95" t="s">
        <v>9</v>
      </c>
    </row>
    <row r="8" spans="2:12" ht="15" customHeight="1" x14ac:dyDescent="0.25">
      <c r="B8" s="96" t="s">
        <v>63</v>
      </c>
      <c r="C8" s="132">
        <v>3160</v>
      </c>
      <c r="D8" s="202"/>
      <c r="E8" s="102" t="s">
        <v>26</v>
      </c>
      <c r="F8" s="157">
        <v>2.7185038997887987</v>
      </c>
      <c r="G8" s="104" t="s">
        <v>35</v>
      </c>
      <c r="H8" s="94" t="s">
        <v>98</v>
      </c>
      <c r="I8" s="158">
        <v>13.963035938587367</v>
      </c>
      <c r="J8" s="95" t="s">
        <v>9</v>
      </c>
    </row>
    <row r="9" spans="2:12" ht="15" customHeight="1" x14ac:dyDescent="0.25">
      <c r="B9" s="96" t="s">
        <v>70</v>
      </c>
      <c r="C9" s="103" t="s">
        <v>143</v>
      </c>
      <c r="D9" s="202"/>
      <c r="E9" s="173" t="s">
        <v>151</v>
      </c>
      <c r="F9" s="168">
        <v>2.668865258805071</v>
      </c>
      <c r="G9" s="104" t="s">
        <v>36</v>
      </c>
      <c r="H9" s="94" t="s">
        <v>99</v>
      </c>
      <c r="I9" s="158">
        <v>12.226922873693379</v>
      </c>
      <c r="J9" s="95" t="s">
        <v>9</v>
      </c>
    </row>
    <row r="10" spans="2:12" ht="15" customHeight="1" x14ac:dyDescent="0.25">
      <c r="B10" s="96" t="s">
        <v>73</v>
      </c>
      <c r="C10" s="134" t="s">
        <v>167</v>
      </c>
      <c r="D10" s="202"/>
      <c r="E10" s="102" t="s">
        <v>152</v>
      </c>
      <c r="F10" s="60">
        <v>2.1506154941258746</v>
      </c>
      <c r="G10" s="104" t="s">
        <v>36</v>
      </c>
      <c r="H10" s="94" t="s">
        <v>101</v>
      </c>
      <c r="I10" s="158">
        <v>10.803525016600632</v>
      </c>
      <c r="J10" s="95" t="s">
        <v>9</v>
      </c>
      <c r="L10" s="160"/>
    </row>
    <row r="11" spans="2:12" ht="15" customHeight="1" thickBot="1" x14ac:dyDescent="0.3">
      <c r="B11" s="96" t="s">
        <v>77</v>
      </c>
      <c r="C11" s="134" t="s">
        <v>110</v>
      </c>
      <c r="D11" s="203"/>
      <c r="E11" s="115" t="s">
        <v>131</v>
      </c>
      <c r="F11" s="61">
        <v>2.0625713584396954</v>
      </c>
      <c r="G11" s="117" t="s">
        <v>36</v>
      </c>
      <c r="H11" s="135" t="s">
        <v>100</v>
      </c>
      <c r="I11" s="174">
        <v>5.525747873510585E-2</v>
      </c>
      <c r="J11" s="136" t="s">
        <v>139</v>
      </c>
    </row>
    <row r="12" spans="2:12" ht="15.75" customHeight="1" x14ac:dyDescent="0.25">
      <c r="B12" s="137"/>
      <c r="C12" s="138"/>
      <c r="D12" s="138"/>
      <c r="E12" s="139"/>
      <c r="F12" s="139"/>
      <c r="G12" s="139"/>
      <c r="H12" s="139"/>
      <c r="I12" s="139"/>
      <c r="J12" s="139"/>
    </row>
    <row r="13" spans="2:12" ht="15.75" customHeight="1" x14ac:dyDescent="0.25">
      <c r="B13" s="140"/>
      <c r="C13" s="141"/>
      <c r="D13" s="141"/>
      <c r="E13" s="93"/>
      <c r="F13" s="93"/>
      <c r="G13" s="93"/>
      <c r="H13" s="93"/>
      <c r="I13" s="93"/>
      <c r="J13" s="93"/>
    </row>
    <row r="14" spans="2:12" ht="15" customHeight="1" x14ac:dyDescent="0.25">
      <c r="B14" s="140"/>
      <c r="C14" s="141"/>
      <c r="D14" s="141"/>
      <c r="E14" s="93"/>
      <c r="F14" s="93"/>
      <c r="G14" s="93"/>
      <c r="H14" s="93"/>
      <c r="I14" s="93"/>
      <c r="J14" s="93"/>
    </row>
    <row r="15" spans="2:12" ht="15" customHeight="1" x14ac:dyDescent="0.25">
      <c r="B15" s="140"/>
      <c r="C15" s="141"/>
      <c r="D15" s="141"/>
      <c r="E15" s="93"/>
      <c r="F15" s="93"/>
      <c r="G15" s="93"/>
      <c r="H15" s="93"/>
      <c r="I15" s="93"/>
      <c r="J15" s="93"/>
    </row>
    <row r="16" spans="2:12" ht="15" customHeight="1" x14ac:dyDescent="0.25">
      <c r="B16" s="140"/>
      <c r="C16" s="141"/>
      <c r="D16" s="141"/>
      <c r="E16" s="93"/>
      <c r="F16" s="93"/>
      <c r="G16" s="93"/>
      <c r="H16" s="93"/>
      <c r="I16" s="93"/>
      <c r="J16" s="93"/>
    </row>
    <row r="17" spans="2:10" ht="15" customHeight="1" x14ac:dyDescent="0.25">
      <c r="B17" s="140"/>
      <c r="C17" s="141"/>
      <c r="D17" s="141"/>
      <c r="E17" s="93"/>
      <c r="F17" s="93"/>
      <c r="G17" s="93"/>
      <c r="H17" s="93"/>
      <c r="I17" s="93"/>
      <c r="J17" s="93"/>
    </row>
    <row r="18" spans="2:10" ht="15" customHeight="1" x14ac:dyDescent="0.25">
      <c r="B18" s="140"/>
      <c r="C18" s="141"/>
      <c r="D18" s="141"/>
      <c r="E18" s="93"/>
      <c r="F18" s="93"/>
      <c r="G18" s="93"/>
      <c r="H18" s="93"/>
      <c r="I18" s="93"/>
      <c r="J18" s="93"/>
    </row>
    <row r="19" spans="2:10" ht="15" customHeight="1" x14ac:dyDescent="0.25">
      <c r="B19" s="140"/>
      <c r="C19" s="141"/>
      <c r="D19" s="141"/>
      <c r="E19" s="93"/>
      <c r="F19" s="93"/>
      <c r="G19" s="93"/>
      <c r="H19" s="93"/>
      <c r="I19" s="93"/>
      <c r="J19" s="93"/>
    </row>
    <row r="20" spans="2:10" ht="15" customHeight="1" x14ac:dyDescent="0.25">
      <c r="B20" s="140"/>
      <c r="C20" s="141"/>
      <c r="D20" s="141"/>
      <c r="E20" s="93"/>
      <c r="F20" s="93"/>
      <c r="G20" s="93"/>
      <c r="H20" s="93"/>
      <c r="I20" s="93"/>
      <c r="J20" s="93"/>
    </row>
    <row r="21" spans="2:10" ht="15" customHeight="1" x14ac:dyDescent="0.25">
      <c r="B21" s="140"/>
      <c r="C21" s="141"/>
      <c r="D21" s="141"/>
      <c r="E21" s="93"/>
      <c r="F21" s="93"/>
      <c r="G21" s="93"/>
      <c r="H21" s="93"/>
      <c r="I21" s="93"/>
      <c r="J21" s="93"/>
    </row>
    <row r="22" spans="2:10" ht="15" customHeight="1" x14ac:dyDescent="0.25">
      <c r="B22" s="140"/>
      <c r="C22" s="141"/>
      <c r="D22" s="141"/>
      <c r="E22" s="93"/>
      <c r="F22" s="93"/>
      <c r="G22" s="93"/>
      <c r="H22" s="93"/>
      <c r="I22" s="93"/>
      <c r="J22" s="93"/>
    </row>
    <row r="23" spans="2:10" ht="15" customHeight="1" x14ac:dyDescent="0.25">
      <c r="B23" s="140"/>
      <c r="C23" s="141"/>
      <c r="D23" s="141"/>
      <c r="E23" s="93"/>
      <c r="F23" s="93"/>
      <c r="G23" s="93"/>
      <c r="H23" s="93"/>
      <c r="I23" s="93"/>
      <c r="J23" s="93"/>
    </row>
    <row r="24" spans="2:10" ht="15" customHeight="1" x14ac:dyDescent="0.25">
      <c r="B24" s="140"/>
      <c r="C24" s="141"/>
      <c r="D24" s="141"/>
      <c r="E24" s="93"/>
      <c r="F24" s="93"/>
      <c r="G24" s="93"/>
      <c r="H24" s="93"/>
      <c r="I24" s="93"/>
      <c r="J24" s="93"/>
    </row>
    <row r="25" spans="2:10" ht="15" customHeight="1" x14ac:dyDescent="0.25">
      <c r="B25" s="140"/>
      <c r="C25" s="141"/>
      <c r="D25" s="141"/>
      <c r="E25" s="93"/>
      <c r="F25" s="93"/>
      <c r="G25" s="93"/>
      <c r="H25" s="93"/>
      <c r="I25" s="93"/>
      <c r="J25" s="93"/>
    </row>
    <row r="26" spans="2:10" ht="15" customHeight="1" x14ac:dyDescent="0.25">
      <c r="B26" s="140"/>
      <c r="C26" s="141"/>
      <c r="D26" s="141"/>
      <c r="E26" s="93"/>
      <c r="F26" s="93"/>
      <c r="G26" s="93"/>
      <c r="H26" s="93"/>
      <c r="I26" s="93"/>
      <c r="J26" s="93"/>
    </row>
    <row r="27" spans="2:10" ht="15" customHeight="1" x14ac:dyDescent="0.25">
      <c r="B27" s="140"/>
      <c r="C27" s="141"/>
      <c r="D27" s="141"/>
      <c r="E27" s="93"/>
      <c r="F27" s="93"/>
      <c r="G27" s="93"/>
      <c r="H27" s="93"/>
      <c r="I27" s="93"/>
      <c r="J27" s="93"/>
    </row>
    <row r="28" spans="2:10" ht="15" customHeight="1" x14ac:dyDescent="0.25">
      <c r="B28" s="140"/>
      <c r="C28" s="141"/>
      <c r="D28" s="141"/>
      <c r="E28" s="93"/>
      <c r="F28" s="93"/>
      <c r="G28" s="93"/>
      <c r="H28" s="93"/>
      <c r="I28" s="93"/>
      <c r="J28" s="93"/>
    </row>
    <row r="29" spans="2:10" ht="15" customHeight="1" x14ac:dyDescent="0.25">
      <c r="B29" s="140"/>
      <c r="C29" s="141"/>
      <c r="D29" s="141"/>
    </row>
    <row r="30" spans="2:10" ht="15" customHeight="1" x14ac:dyDescent="0.25">
      <c r="B30" s="140"/>
      <c r="C30" s="141"/>
      <c r="D30" s="141"/>
    </row>
    <row r="31" spans="2:10" ht="15" customHeight="1" x14ac:dyDescent="0.25">
      <c r="B31" s="140"/>
      <c r="C31" s="141"/>
      <c r="D31" s="141"/>
    </row>
    <row r="32" spans="2:10" ht="15" customHeight="1" x14ac:dyDescent="0.25">
      <c r="B32" s="140"/>
      <c r="C32" s="141"/>
      <c r="D32" s="141"/>
    </row>
    <row r="33" spans="2:4" ht="15" customHeight="1" x14ac:dyDescent="0.25">
      <c r="B33" s="140"/>
      <c r="C33" s="141"/>
      <c r="D33" s="141"/>
    </row>
    <row r="34" spans="2:4" ht="15" customHeight="1" x14ac:dyDescent="0.25">
      <c r="B34" s="140"/>
      <c r="C34" s="141"/>
      <c r="D34" s="141"/>
    </row>
    <row r="35" spans="2:4" ht="15" customHeight="1" x14ac:dyDescent="0.25">
      <c r="B35" s="140"/>
      <c r="C35" s="141"/>
      <c r="D35" s="141"/>
    </row>
    <row r="36" spans="2:4" ht="15" customHeight="1" x14ac:dyDescent="0.25">
      <c r="B36" s="140"/>
      <c r="C36" s="141"/>
      <c r="D36" s="141"/>
    </row>
    <row r="37" spans="2:4" ht="15" customHeight="1" x14ac:dyDescent="0.25">
      <c r="B37" s="140"/>
      <c r="C37" s="141"/>
      <c r="D37" s="141"/>
    </row>
    <row r="38" spans="2:4" ht="15.75" customHeight="1" x14ac:dyDescent="0.25">
      <c r="B38" s="140"/>
      <c r="C38" s="141"/>
      <c r="D38" s="141"/>
    </row>
    <row r="39" spans="2:4" ht="15" customHeight="1" x14ac:dyDescent="0.25">
      <c r="B39" s="140"/>
      <c r="C39" s="141"/>
      <c r="D39" s="141"/>
    </row>
    <row r="40" spans="2:4" ht="15" customHeight="1" x14ac:dyDescent="0.25">
      <c r="B40" s="140"/>
      <c r="C40" s="141"/>
      <c r="D40" s="141"/>
    </row>
    <row r="41" spans="2:4" ht="15" customHeight="1" x14ac:dyDescent="0.25">
      <c r="B41" s="140"/>
      <c r="C41" s="141"/>
      <c r="D41" s="141"/>
    </row>
    <row r="42" spans="2:4" ht="15" customHeight="1" x14ac:dyDescent="0.25">
      <c r="B42" s="140"/>
      <c r="C42" s="141"/>
      <c r="D42" s="141"/>
    </row>
    <row r="43" spans="2:4" ht="15" customHeight="1" x14ac:dyDescent="0.25">
      <c r="B43" s="140"/>
      <c r="C43" s="141"/>
      <c r="D43" s="141"/>
    </row>
    <row r="44" spans="2:4" ht="15.75" customHeight="1" x14ac:dyDescent="0.25">
      <c r="B44" s="140"/>
      <c r="C44" s="141"/>
      <c r="D44" s="141"/>
    </row>
    <row r="45" spans="2:4" ht="9.9499999999999993" customHeight="1" x14ac:dyDescent="0.25">
      <c r="B45" s="69"/>
    </row>
    <row r="46" spans="2:4" x14ac:dyDescent="0.25">
      <c r="B46" s="69"/>
    </row>
    <row r="47" spans="2:4" x14ac:dyDescent="0.25">
      <c r="B47" s="69"/>
    </row>
    <row r="48" spans="2:4" x14ac:dyDescent="0.25">
      <c r="B48" s="69"/>
    </row>
    <row r="49" spans="2:10" x14ac:dyDescent="0.25">
      <c r="B49" s="69"/>
    </row>
    <row r="50" spans="2:10" ht="15.75" thickBot="1" x14ac:dyDescent="0.3">
      <c r="B50" s="67"/>
      <c r="C50" s="68"/>
      <c r="D50" s="68"/>
      <c r="E50" s="68"/>
      <c r="F50" s="68"/>
      <c r="G50" s="68"/>
      <c r="H50" s="68"/>
      <c r="I50" s="68"/>
      <c r="J50" s="68"/>
    </row>
  </sheetData>
  <mergeCells count="4">
    <mergeCell ref="B2:C5"/>
    <mergeCell ref="D2:D11"/>
    <mergeCell ref="E2:G2"/>
    <mergeCell ref="H2:J2"/>
  </mergeCells>
  <pageMargins left="0.25" right="0.25" top="0.75" bottom="0.75" header="0.3" footer="0.3"/>
  <pageSetup scale="69" orientation="landscape" r:id="rId1"/>
  <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6BB1131-E34F-45BC-9ADE-FFB1FB27E8C6}">
  <sheetPr>
    <pageSetUpPr fitToPage="1"/>
  </sheetPr>
  <dimension ref="B1:AI85"/>
  <sheetViews>
    <sheetView showGridLines="0" view="pageBreakPreview" zoomScale="70" zoomScaleNormal="90" zoomScaleSheetLayoutView="70" workbookViewId="0">
      <pane ySplit="15" topLeftCell="A16" activePane="bottomLeft" state="frozen"/>
      <selection pane="bottomLeft" activeCell="D5" sqref="D5"/>
    </sheetView>
  </sheetViews>
  <sheetFormatPr defaultRowHeight="15" x14ac:dyDescent="0.25"/>
  <cols>
    <col min="1" max="1" width="2.7109375" style="145" customWidth="1"/>
    <col min="2" max="26" width="12.7109375" style="145" customWidth="1"/>
    <col min="27" max="27" width="2.7109375" style="145" customWidth="1"/>
    <col min="28" max="34" width="12.7109375" style="145" customWidth="1"/>
    <col min="35" max="35" width="12.7109375" style="145" hidden="1" customWidth="1"/>
    <col min="36" max="37" width="12.7109375" style="145" customWidth="1"/>
    <col min="38" max="16384" width="9.140625" style="145"/>
  </cols>
  <sheetData>
    <row r="1" spans="2:26" ht="55.5" customHeight="1" x14ac:dyDescent="0.25">
      <c r="B1" s="191" t="s">
        <v>0</v>
      </c>
      <c r="C1" s="191"/>
      <c r="D1" s="191"/>
      <c r="E1" s="191"/>
      <c r="F1" s="191"/>
      <c r="G1" s="191"/>
      <c r="H1" s="191"/>
      <c r="I1" s="191"/>
      <c r="J1" s="191"/>
      <c r="K1" s="191"/>
      <c r="L1" s="191"/>
      <c r="M1" s="191"/>
      <c r="N1" s="191"/>
      <c r="O1" s="191"/>
      <c r="P1" s="191"/>
      <c r="Q1" s="191"/>
      <c r="R1" s="191"/>
      <c r="S1" s="191"/>
      <c r="T1" s="191"/>
      <c r="U1" s="191"/>
      <c r="V1" s="191"/>
      <c r="W1" s="191"/>
      <c r="X1" s="191"/>
      <c r="Y1" s="191"/>
      <c r="Z1" s="191"/>
    </row>
    <row r="2" spans="2:26" ht="15.75" thickBot="1" x14ac:dyDescent="0.3">
      <c r="B2" s="3" t="s">
        <v>1</v>
      </c>
      <c r="F2" s="3" t="s">
        <v>48</v>
      </c>
      <c r="G2" s="3"/>
      <c r="K2" s="3" t="s">
        <v>53</v>
      </c>
      <c r="O2" s="3" t="s">
        <v>108</v>
      </c>
      <c r="T2" s="70" t="s">
        <v>111</v>
      </c>
      <c r="V2" s="155" t="s">
        <v>49</v>
      </c>
      <c r="W2" s="155" t="s">
        <v>50</v>
      </c>
      <c r="X2" s="155" t="s">
        <v>51</v>
      </c>
      <c r="Y2" s="155" t="s">
        <v>52</v>
      </c>
    </row>
    <row r="3" spans="2:26" x14ac:dyDescent="0.25">
      <c r="B3" s="145" t="s">
        <v>2</v>
      </c>
      <c r="D3" s="32" t="s">
        <v>140</v>
      </c>
      <c r="E3" s="32"/>
      <c r="F3" s="145" t="s">
        <v>141</v>
      </c>
      <c r="I3" s="64">
        <v>6.5919192727619688E-2</v>
      </c>
      <c r="J3" s="64"/>
      <c r="K3" s="145" t="s">
        <v>55</v>
      </c>
      <c r="M3" s="64">
        <v>14.367000000000001</v>
      </c>
      <c r="O3" s="6" t="s">
        <v>56</v>
      </c>
      <c r="R3" s="64">
        <v>0.47</v>
      </c>
      <c r="T3" s="65" t="s">
        <v>54</v>
      </c>
      <c r="U3" s="66"/>
      <c r="V3" s="72">
        <v>140</v>
      </c>
      <c r="W3" s="105">
        <v>0</v>
      </c>
      <c r="X3" s="105">
        <v>0</v>
      </c>
      <c r="Y3" s="106">
        <v>0</v>
      </c>
    </row>
    <row r="4" spans="2:26" ht="15.75" thickBot="1" x14ac:dyDescent="0.3">
      <c r="B4" s="145" t="s">
        <v>3</v>
      </c>
      <c r="D4" s="32" t="s">
        <v>192</v>
      </c>
      <c r="E4" s="32"/>
      <c r="F4" s="145" t="s">
        <v>112</v>
      </c>
      <c r="I4" s="64">
        <v>0.10600279693354847</v>
      </c>
      <c r="J4" s="64"/>
      <c r="K4" s="145" t="s">
        <v>58</v>
      </c>
      <c r="M4" s="64">
        <v>85.86</v>
      </c>
      <c r="O4" s="6" t="s">
        <v>59</v>
      </c>
      <c r="R4" s="64">
        <v>0.28699999999999998</v>
      </c>
      <c r="T4" s="67" t="s">
        <v>57</v>
      </c>
      <c r="U4" s="68"/>
      <c r="V4" s="47">
        <v>485</v>
      </c>
      <c r="W4" s="48">
        <v>0</v>
      </c>
      <c r="X4" s="48">
        <v>0</v>
      </c>
      <c r="Y4" s="107">
        <v>0</v>
      </c>
    </row>
    <row r="5" spans="2:26" x14ac:dyDescent="0.25">
      <c r="B5" s="145" t="s">
        <v>4</v>
      </c>
      <c r="D5" s="108" t="s">
        <v>178</v>
      </c>
      <c r="E5" s="108"/>
      <c r="F5" s="145" t="s">
        <v>64</v>
      </c>
      <c r="I5" s="158">
        <v>2.1574021544558395</v>
      </c>
      <c r="J5" s="64"/>
      <c r="K5" s="145" t="s">
        <v>61</v>
      </c>
      <c r="M5" s="64">
        <v>1.9</v>
      </c>
      <c r="O5" s="6" t="s">
        <v>62</v>
      </c>
      <c r="R5" s="64">
        <v>0.114</v>
      </c>
      <c r="T5" s="69" t="s">
        <v>60</v>
      </c>
      <c r="V5" s="146">
        <v>0</v>
      </c>
      <c r="W5" s="147">
        <v>0</v>
      </c>
      <c r="X5" s="147">
        <v>0</v>
      </c>
      <c r="Y5" s="99">
        <v>30</v>
      </c>
    </row>
    <row r="6" spans="2:26" x14ac:dyDescent="0.25">
      <c r="B6" s="145" t="s">
        <v>63</v>
      </c>
      <c r="D6" s="109">
        <v>3180</v>
      </c>
      <c r="E6" s="109"/>
      <c r="F6" s="145" t="s">
        <v>67</v>
      </c>
      <c r="I6" s="158">
        <v>2.428010873260384</v>
      </c>
      <c r="J6" s="64"/>
      <c r="K6" s="145" t="s">
        <v>66</v>
      </c>
      <c r="M6" s="64">
        <v>268.279</v>
      </c>
      <c r="T6" s="69" t="s">
        <v>65</v>
      </c>
      <c r="V6" s="146">
        <v>0</v>
      </c>
      <c r="W6" s="147">
        <v>70</v>
      </c>
      <c r="X6" s="147">
        <v>24</v>
      </c>
      <c r="Y6" s="99">
        <v>35</v>
      </c>
    </row>
    <row r="7" spans="2:26" x14ac:dyDescent="0.25">
      <c r="B7" s="145" t="s">
        <v>61</v>
      </c>
      <c r="D7" s="110">
        <v>1.9</v>
      </c>
      <c r="E7" s="110"/>
      <c r="F7" s="145" t="s">
        <v>142</v>
      </c>
      <c r="I7" s="168">
        <v>3.3773878159677886E-4</v>
      </c>
      <c r="J7" s="64"/>
      <c r="K7" s="145" t="s">
        <v>113</v>
      </c>
      <c r="M7" s="64">
        <v>9.335548022781244E-2</v>
      </c>
      <c r="O7" s="70" t="s">
        <v>114</v>
      </c>
      <c r="T7" s="69" t="s">
        <v>68</v>
      </c>
      <c r="V7" s="146">
        <v>0</v>
      </c>
      <c r="W7" s="147">
        <v>0</v>
      </c>
      <c r="X7" s="147">
        <v>0</v>
      </c>
      <c r="Y7" s="99">
        <v>30</v>
      </c>
    </row>
    <row r="8" spans="2:26" ht="15.75" thickBot="1" x14ac:dyDescent="0.3">
      <c r="B8" s="145" t="s">
        <v>70</v>
      </c>
      <c r="D8" s="32" t="s">
        <v>143</v>
      </c>
      <c r="E8" s="32"/>
      <c r="F8" s="145" t="s">
        <v>144</v>
      </c>
      <c r="I8" s="168">
        <v>3.3773878159677886E-4</v>
      </c>
      <c r="J8" s="64"/>
      <c r="K8" s="145" t="s">
        <v>69</v>
      </c>
      <c r="M8" s="64">
        <v>5.8054297351931711E-2</v>
      </c>
      <c r="O8" s="6" t="s">
        <v>72</v>
      </c>
      <c r="R8" s="71">
        <v>1360</v>
      </c>
      <c r="T8" s="67" t="s">
        <v>71</v>
      </c>
      <c r="U8" s="68"/>
      <c r="V8" s="47">
        <v>0</v>
      </c>
      <c r="W8" s="48">
        <v>50</v>
      </c>
      <c r="X8" s="48">
        <v>0</v>
      </c>
      <c r="Y8" s="107">
        <v>25</v>
      </c>
    </row>
    <row r="9" spans="2:26" x14ac:dyDescent="0.25">
      <c r="B9" s="145" t="s">
        <v>73</v>
      </c>
      <c r="D9" s="32" t="s">
        <v>167</v>
      </c>
      <c r="E9" s="32"/>
      <c r="F9" s="145" t="s">
        <v>115</v>
      </c>
      <c r="I9" s="168">
        <v>3.3773878159677886E-4</v>
      </c>
      <c r="J9" s="111"/>
      <c r="K9" s="145" t="s">
        <v>75</v>
      </c>
      <c r="M9" s="64">
        <v>0.88068883961935041</v>
      </c>
      <c r="O9" s="6" t="s">
        <v>76</v>
      </c>
      <c r="R9" s="71">
        <v>3932</v>
      </c>
      <c r="T9" s="65" t="s">
        <v>74</v>
      </c>
      <c r="U9" s="66"/>
      <c r="V9" s="72"/>
      <c r="W9" s="73">
        <v>70</v>
      </c>
      <c r="X9" s="73">
        <v>24</v>
      </c>
      <c r="Y9" s="74">
        <v>30.310889132455355</v>
      </c>
    </row>
    <row r="10" spans="2:26" ht="15.75" thickBot="1" x14ac:dyDescent="0.3">
      <c r="B10" s="145" t="s">
        <v>77</v>
      </c>
      <c r="D10" s="32" t="s">
        <v>110</v>
      </c>
      <c r="E10" s="32"/>
      <c r="F10" s="145" t="s">
        <v>109</v>
      </c>
      <c r="I10" s="168">
        <v>4.6851029614721103E-3</v>
      </c>
      <c r="J10" s="155"/>
      <c r="K10" s="145" t="s">
        <v>168</v>
      </c>
      <c r="M10" s="158">
        <v>14.141815665541234</v>
      </c>
      <c r="O10" s="6"/>
      <c r="R10" s="71"/>
      <c r="T10" s="69" t="s">
        <v>78</v>
      </c>
      <c r="V10" s="146"/>
      <c r="W10" s="156">
        <v>50</v>
      </c>
      <c r="X10" s="147"/>
      <c r="Y10" s="148">
        <v>21.650635094610969</v>
      </c>
    </row>
    <row r="11" spans="2:26" ht="15.75" thickBot="1" x14ac:dyDescent="0.3">
      <c r="D11" s="6"/>
      <c r="E11" s="6"/>
      <c r="T11" s="76" t="s">
        <v>79</v>
      </c>
      <c r="U11" s="77"/>
      <c r="V11" s="192">
        <v>371.53155491270428</v>
      </c>
      <c r="W11" s="193"/>
      <c r="X11" s="193"/>
      <c r="Y11" s="194"/>
    </row>
    <row r="12" spans="2:26" ht="15.75" thickBot="1" x14ac:dyDescent="0.3">
      <c r="D12" s="6"/>
      <c r="E12" s="6"/>
      <c r="F12" s="112"/>
      <c r="G12" s="112"/>
      <c r="K12" s="64"/>
    </row>
    <row r="13" spans="2:26" ht="15.75" thickBot="1" x14ac:dyDescent="0.3">
      <c r="B13" s="184" t="s">
        <v>80</v>
      </c>
      <c r="C13" s="185"/>
      <c r="D13" s="186"/>
      <c r="E13" s="181"/>
      <c r="F13" s="78" t="s">
        <v>102</v>
      </c>
      <c r="G13" s="184" t="s">
        <v>116</v>
      </c>
      <c r="H13" s="185"/>
      <c r="I13" s="185"/>
      <c r="J13" s="185"/>
      <c r="K13" s="185"/>
      <c r="L13" s="185"/>
      <c r="M13" s="187"/>
      <c r="N13" s="189" t="s">
        <v>145</v>
      </c>
      <c r="O13" s="189"/>
      <c r="P13" s="189"/>
      <c r="Q13" s="189"/>
      <c r="R13" s="189"/>
      <c r="S13" s="190"/>
      <c r="T13" s="188" t="s">
        <v>146</v>
      </c>
      <c r="U13" s="189"/>
      <c r="V13" s="189"/>
      <c r="W13" s="189"/>
      <c r="X13" s="189"/>
      <c r="Y13" s="189"/>
      <c r="Z13" s="190"/>
    </row>
    <row r="14" spans="2:26" ht="69.75" customHeight="1" x14ac:dyDescent="0.25">
      <c r="B14" s="9" t="s">
        <v>81</v>
      </c>
      <c r="C14" s="10" t="s">
        <v>82</v>
      </c>
      <c r="D14" s="79" t="s">
        <v>83</v>
      </c>
      <c r="E14" s="41" t="s">
        <v>117</v>
      </c>
      <c r="F14" s="182" t="s">
        <v>47</v>
      </c>
      <c r="G14" s="9" t="s">
        <v>118</v>
      </c>
      <c r="H14" s="40" t="s">
        <v>119</v>
      </c>
      <c r="I14" s="40" t="s">
        <v>120</v>
      </c>
      <c r="J14" s="40" t="s">
        <v>121</v>
      </c>
      <c r="K14" s="40" t="s">
        <v>122</v>
      </c>
      <c r="L14" s="10" t="s">
        <v>123</v>
      </c>
      <c r="M14" s="11" t="s">
        <v>124</v>
      </c>
      <c r="N14" s="80" t="s">
        <v>82</v>
      </c>
      <c r="O14" s="10" t="s">
        <v>83</v>
      </c>
      <c r="P14" s="10" t="s">
        <v>147</v>
      </c>
      <c r="Q14" s="10" t="s">
        <v>125</v>
      </c>
      <c r="R14" s="10" t="s">
        <v>126</v>
      </c>
      <c r="S14" s="11" t="s">
        <v>148</v>
      </c>
      <c r="T14" s="9" t="s">
        <v>84</v>
      </c>
      <c r="U14" s="10" t="s">
        <v>85</v>
      </c>
      <c r="V14" s="10" t="s">
        <v>86</v>
      </c>
      <c r="W14" s="10" t="s">
        <v>87</v>
      </c>
      <c r="X14" s="10" t="s">
        <v>88</v>
      </c>
      <c r="Y14" s="10" t="s">
        <v>89</v>
      </c>
      <c r="Z14" s="11" t="s">
        <v>149</v>
      </c>
    </row>
    <row r="15" spans="2:26" ht="15.75" thickBot="1" x14ac:dyDescent="0.3">
      <c r="B15" s="13" t="s">
        <v>90</v>
      </c>
      <c r="C15" s="14" t="s">
        <v>91</v>
      </c>
      <c r="D15" s="81" t="s">
        <v>91</v>
      </c>
      <c r="E15" s="15" t="s">
        <v>127</v>
      </c>
      <c r="F15" s="82" t="s">
        <v>5</v>
      </c>
      <c r="G15" s="13" t="s">
        <v>128</v>
      </c>
      <c r="H15" s="14" t="s">
        <v>129</v>
      </c>
      <c r="I15" s="14" t="s">
        <v>129</v>
      </c>
      <c r="J15" s="14" t="s">
        <v>129</v>
      </c>
      <c r="K15" s="14" t="s">
        <v>92</v>
      </c>
      <c r="L15" s="127" t="s">
        <v>92</v>
      </c>
      <c r="M15" s="128" t="s">
        <v>92</v>
      </c>
      <c r="N15" s="83" t="s">
        <v>91</v>
      </c>
      <c r="O15" s="16" t="s">
        <v>91</v>
      </c>
      <c r="P15" s="14" t="s">
        <v>92</v>
      </c>
      <c r="Q15" s="14" t="s">
        <v>92</v>
      </c>
      <c r="R15" s="14" t="s">
        <v>92</v>
      </c>
      <c r="S15" s="15" t="s">
        <v>92</v>
      </c>
      <c r="T15" s="169"/>
      <c r="U15" s="14" t="s">
        <v>90</v>
      </c>
      <c r="V15" s="14" t="s">
        <v>90</v>
      </c>
      <c r="W15" s="14" t="s">
        <v>90</v>
      </c>
      <c r="X15" s="14" t="s">
        <v>6</v>
      </c>
      <c r="Y15" s="14" t="s">
        <v>6</v>
      </c>
      <c r="Z15" s="170"/>
    </row>
    <row r="16" spans="2:26" x14ac:dyDescent="0.25">
      <c r="B16" s="90">
        <v>1.5074955224990845</v>
      </c>
      <c r="C16" s="86">
        <v>0</v>
      </c>
      <c r="D16" s="84">
        <v>0</v>
      </c>
      <c r="E16" s="129">
        <v>53.483333587646484</v>
      </c>
      <c r="F16" s="85">
        <v>71.471145222653817</v>
      </c>
      <c r="G16" s="130"/>
      <c r="H16" s="153"/>
      <c r="I16" s="153"/>
      <c r="J16" s="153"/>
      <c r="K16" s="153"/>
      <c r="L16" s="153"/>
      <c r="M16" s="154"/>
      <c r="N16" s="87"/>
      <c r="O16" s="86"/>
      <c r="P16" s="86"/>
      <c r="Q16" s="149"/>
      <c r="R16" s="149"/>
      <c r="S16" s="88"/>
      <c r="T16" s="171"/>
      <c r="U16" s="89"/>
      <c r="V16" s="89"/>
      <c r="W16" s="89"/>
      <c r="X16" s="149"/>
      <c r="Y16" s="149"/>
      <c r="Z16" s="88"/>
    </row>
    <row r="17" spans="2:26" x14ac:dyDescent="0.25">
      <c r="B17" s="90">
        <v>1.746817946434021</v>
      </c>
      <c r="C17" s="86">
        <v>2.1161902695894241E-3</v>
      </c>
      <c r="D17" s="84">
        <v>2.1161902695894241E-3</v>
      </c>
      <c r="E17" s="129">
        <v>54.099998474121094</v>
      </c>
      <c r="F17" s="85">
        <v>61.679099790595629</v>
      </c>
      <c r="G17" s="131"/>
      <c r="H17" s="149">
        <v>0.88068883961935041</v>
      </c>
      <c r="I17" s="149">
        <v>0.7825335631420135</v>
      </c>
      <c r="J17" s="149">
        <v>9.335548022781244E-2</v>
      </c>
      <c r="K17" s="89">
        <v>0.10600279693354847</v>
      </c>
      <c r="L17" s="97">
        <v>1</v>
      </c>
      <c r="M17" s="172">
        <v>1</v>
      </c>
      <c r="N17" s="91">
        <v>0</v>
      </c>
      <c r="O17" s="86">
        <v>0</v>
      </c>
      <c r="P17" s="86">
        <v>0</v>
      </c>
      <c r="Q17" s="149">
        <v>0</v>
      </c>
      <c r="R17" s="149">
        <v>1</v>
      </c>
      <c r="S17" s="92">
        <v>0</v>
      </c>
      <c r="T17" s="171">
        <v>1.1378039528234241E-4</v>
      </c>
      <c r="U17" s="89">
        <v>0.32912283202770076</v>
      </c>
      <c r="V17" s="89">
        <v>0.11284211383806883</v>
      </c>
      <c r="W17" s="89">
        <v>0.14251436675073378</v>
      </c>
      <c r="X17" s="149">
        <v>1.2943032720190479</v>
      </c>
      <c r="Y17" s="149">
        <v>0.94420484598110888</v>
      </c>
      <c r="Z17" s="99">
        <v>0</v>
      </c>
    </row>
    <row r="18" spans="2:26" x14ac:dyDescent="0.25">
      <c r="B18" s="90">
        <v>2.0254988670349121</v>
      </c>
      <c r="C18" s="86">
        <v>2.3669241927564144E-3</v>
      </c>
      <c r="D18" s="84">
        <v>4.4831144623458385E-3</v>
      </c>
      <c r="E18" s="129">
        <v>54.7</v>
      </c>
      <c r="F18" s="85">
        <v>53.192742963426191</v>
      </c>
      <c r="G18" s="131"/>
      <c r="H18" s="149">
        <v>0.88068883961935041</v>
      </c>
      <c r="I18" s="149">
        <v>0.7825335631420135</v>
      </c>
      <c r="J18" s="149">
        <v>9.335548022781244E-2</v>
      </c>
      <c r="K18" s="89">
        <v>0.10600279693354847</v>
      </c>
      <c r="L18" s="97">
        <v>1</v>
      </c>
      <c r="M18" s="172">
        <v>1</v>
      </c>
      <c r="N18" s="91">
        <v>0</v>
      </c>
      <c r="O18" s="86">
        <v>0</v>
      </c>
      <c r="P18" s="86">
        <v>0</v>
      </c>
      <c r="Q18" s="149">
        <v>0</v>
      </c>
      <c r="R18" s="149">
        <v>1</v>
      </c>
      <c r="S18" s="92">
        <v>0</v>
      </c>
      <c r="T18" s="171">
        <v>1.3193289091442985E-4</v>
      </c>
      <c r="U18" s="89">
        <v>0.38163100583020687</v>
      </c>
      <c r="V18" s="89">
        <v>0.13084491628464237</v>
      </c>
      <c r="W18" s="89">
        <v>0.16525107296038319</v>
      </c>
      <c r="X18" s="149">
        <v>1.5007960903435102</v>
      </c>
      <c r="Y18" s="149">
        <v>1.0948430495128887</v>
      </c>
      <c r="Z18" s="99">
        <v>0</v>
      </c>
    </row>
    <row r="19" spans="2:26" x14ac:dyDescent="0.25">
      <c r="B19" s="90">
        <v>2.3581757545471191</v>
      </c>
      <c r="C19" s="86">
        <v>2.5073345750570297E-3</v>
      </c>
      <c r="D19" s="84">
        <v>6.9904490374028683E-3</v>
      </c>
      <c r="E19" s="129">
        <v>55.299999237060547</v>
      </c>
      <c r="F19" s="85">
        <v>45.688478321515987</v>
      </c>
      <c r="G19" s="131"/>
      <c r="H19" s="149">
        <v>0.88068883961935041</v>
      </c>
      <c r="I19" s="149">
        <v>0.7825335631420135</v>
      </c>
      <c r="J19" s="149">
        <v>9.335548022781244E-2</v>
      </c>
      <c r="K19" s="89">
        <v>0.10600279693354847</v>
      </c>
      <c r="L19" s="97">
        <v>1</v>
      </c>
      <c r="M19" s="172">
        <v>1</v>
      </c>
      <c r="N19" s="91">
        <v>0</v>
      </c>
      <c r="O19" s="86">
        <v>0</v>
      </c>
      <c r="P19" s="86">
        <v>0</v>
      </c>
      <c r="Q19" s="149">
        <v>0</v>
      </c>
      <c r="R19" s="149">
        <v>1</v>
      </c>
      <c r="S19" s="92">
        <v>0</v>
      </c>
      <c r="T19" s="171">
        <v>1.5360267211018277E-4</v>
      </c>
      <c r="U19" s="89">
        <v>0.44431333118923677</v>
      </c>
      <c r="V19" s="89">
        <v>0.15233599926488117</v>
      </c>
      <c r="W19" s="89">
        <v>0.19239331602498391</v>
      </c>
      <c r="X19" s="149">
        <v>1.7472996170363244</v>
      </c>
      <c r="Y19" s="149">
        <v>1.2746693927560073</v>
      </c>
      <c r="Z19" s="99">
        <v>0</v>
      </c>
    </row>
    <row r="20" spans="2:26" x14ac:dyDescent="0.25">
      <c r="B20" s="90">
        <v>2.746556282043457</v>
      </c>
      <c r="C20" s="86">
        <v>2.9185372404754162E-3</v>
      </c>
      <c r="D20" s="84">
        <v>9.9089862778782845E-3</v>
      </c>
      <c r="E20" s="129">
        <v>55.916667938232422</v>
      </c>
      <c r="F20" s="85">
        <v>39.22767824512691</v>
      </c>
      <c r="G20" s="131"/>
      <c r="H20" s="149">
        <v>0.88068883961935041</v>
      </c>
      <c r="I20" s="149">
        <v>0.7825335631420135</v>
      </c>
      <c r="J20" s="149">
        <v>9.335548022781244E-2</v>
      </c>
      <c r="K20" s="89">
        <v>0.10600279693354847</v>
      </c>
      <c r="L20" s="97">
        <v>1</v>
      </c>
      <c r="M20" s="172">
        <v>1</v>
      </c>
      <c r="N20" s="91">
        <v>0</v>
      </c>
      <c r="O20" s="86">
        <v>0</v>
      </c>
      <c r="P20" s="86">
        <v>0</v>
      </c>
      <c r="Q20" s="149">
        <v>0</v>
      </c>
      <c r="R20" s="149">
        <v>1</v>
      </c>
      <c r="S20" s="92">
        <v>0</v>
      </c>
      <c r="T20" s="171">
        <v>1.7890103796048179E-4</v>
      </c>
      <c r="U20" s="89">
        <v>0.51749175347949083</v>
      </c>
      <c r="V20" s="89">
        <v>0.17742574405011113</v>
      </c>
      <c r="W20" s="89">
        <v>0.22408050238109661</v>
      </c>
      <c r="X20" s="149">
        <v>2.0350799294137278</v>
      </c>
      <c r="Y20" s="149">
        <v>1.4846074894903427</v>
      </c>
      <c r="Z20" s="99">
        <v>0</v>
      </c>
    </row>
    <row r="21" spans="2:26" x14ac:dyDescent="0.25">
      <c r="B21" s="90">
        <v>3.1944625377655029</v>
      </c>
      <c r="C21" s="86">
        <v>2.8683906421065331E-3</v>
      </c>
      <c r="D21" s="84">
        <v>1.2777376919984818E-2</v>
      </c>
      <c r="E21" s="129">
        <v>56.516666412353516</v>
      </c>
      <c r="F21" s="85">
        <v>33.727291155569702</v>
      </c>
      <c r="G21" s="131"/>
      <c r="H21" s="149">
        <v>0.88068883961935041</v>
      </c>
      <c r="I21" s="149">
        <v>0.7825335631420135</v>
      </c>
      <c r="J21" s="149">
        <v>9.335548022781244E-2</v>
      </c>
      <c r="K21" s="89">
        <v>0.10600279693354847</v>
      </c>
      <c r="L21" s="97">
        <v>1</v>
      </c>
      <c r="M21" s="172">
        <v>1</v>
      </c>
      <c r="N21" s="91">
        <v>0</v>
      </c>
      <c r="O21" s="86">
        <v>0</v>
      </c>
      <c r="P21" s="86">
        <v>0</v>
      </c>
      <c r="Q21" s="149">
        <v>0</v>
      </c>
      <c r="R21" s="149">
        <v>1</v>
      </c>
      <c r="S21" s="92">
        <v>0</v>
      </c>
      <c r="T21" s="171">
        <v>2.0807696421460426E-4</v>
      </c>
      <c r="U21" s="89">
        <v>0.60188646358714981</v>
      </c>
      <c r="V21" s="89">
        <v>0.20636107322987993</v>
      </c>
      <c r="W21" s="89">
        <v>0.26062448383022463</v>
      </c>
      <c r="X21" s="149">
        <v>2.3669692388258698</v>
      </c>
      <c r="Y21" s="149">
        <v>1.7267234611106759</v>
      </c>
      <c r="Z21" s="99">
        <v>0</v>
      </c>
    </row>
    <row r="22" spans="2:26" x14ac:dyDescent="0.25">
      <c r="B22" s="90">
        <v>3.7148239612579346</v>
      </c>
      <c r="C22" s="86">
        <v>2.607627771794796E-3</v>
      </c>
      <c r="D22" s="84">
        <v>1.5385004691779613E-2</v>
      </c>
      <c r="E22" s="129">
        <v>57.116664886474609</v>
      </c>
      <c r="F22" s="85">
        <v>29.002790565872044</v>
      </c>
      <c r="G22" s="131"/>
      <c r="H22" s="149">
        <v>0.88068883961935041</v>
      </c>
      <c r="I22" s="149">
        <v>0.7825335631420135</v>
      </c>
      <c r="J22" s="149">
        <v>9.335548022781244E-2</v>
      </c>
      <c r="K22" s="89">
        <v>0.10600279693354847</v>
      </c>
      <c r="L22" s="97">
        <v>1</v>
      </c>
      <c r="M22" s="172">
        <v>1</v>
      </c>
      <c r="N22" s="91">
        <v>0</v>
      </c>
      <c r="O22" s="86">
        <v>0</v>
      </c>
      <c r="P22" s="86">
        <v>0</v>
      </c>
      <c r="Q22" s="149">
        <v>0</v>
      </c>
      <c r="R22" s="149">
        <v>1</v>
      </c>
      <c r="S22" s="92">
        <v>0</v>
      </c>
      <c r="T22" s="171">
        <v>2.419723143155416E-4</v>
      </c>
      <c r="U22" s="89">
        <v>0.69993264799447508</v>
      </c>
      <c r="V22" s="89">
        <v>0.23997690788382003</v>
      </c>
      <c r="W22" s="89">
        <v>0.30307972705066333</v>
      </c>
      <c r="X22" s="149">
        <v>2.7525441213265873</v>
      </c>
      <c r="Y22" s="149">
        <v>2.0080034983448058</v>
      </c>
      <c r="Z22" s="99">
        <v>0</v>
      </c>
    </row>
    <row r="23" spans="2:26" x14ac:dyDescent="0.25">
      <c r="B23" s="90">
        <v>4.3279709815979004</v>
      </c>
      <c r="C23" s="86">
        <v>2.4170717224478722E-3</v>
      </c>
      <c r="D23" s="84">
        <v>1.7802076414227486E-2</v>
      </c>
      <c r="E23" s="129">
        <v>57.733333587646484</v>
      </c>
      <c r="F23" s="85">
        <v>24.894066255108651</v>
      </c>
      <c r="G23" s="131"/>
      <c r="H23" s="149">
        <v>0.88068883961935041</v>
      </c>
      <c r="I23" s="149">
        <v>0.7825335631420135</v>
      </c>
      <c r="J23" s="149">
        <v>9.335548022781244E-2</v>
      </c>
      <c r="K23" s="89">
        <v>0.10600279693354847</v>
      </c>
      <c r="L23" s="97">
        <v>1</v>
      </c>
      <c r="M23" s="172">
        <v>1</v>
      </c>
      <c r="N23" s="91">
        <v>0</v>
      </c>
      <c r="O23" s="86">
        <v>0</v>
      </c>
      <c r="P23" s="86">
        <v>0</v>
      </c>
      <c r="Q23" s="149">
        <v>0</v>
      </c>
      <c r="R23" s="149">
        <v>1</v>
      </c>
      <c r="S23" s="92">
        <v>0</v>
      </c>
      <c r="T23" s="171">
        <v>2.819094431144947E-4</v>
      </c>
      <c r="U23" s="89">
        <v>0.81545536964392551</v>
      </c>
      <c r="V23" s="89">
        <v>0.27958469816363163</v>
      </c>
      <c r="W23" s="89">
        <v>0.35310253288203469</v>
      </c>
      <c r="X23" s="149">
        <v>3.2068469592738644</v>
      </c>
      <c r="Y23" s="149">
        <v>2.3394211424210982</v>
      </c>
      <c r="Z23" s="99">
        <v>0</v>
      </c>
    </row>
    <row r="24" spans="2:26" x14ac:dyDescent="0.25">
      <c r="B24" s="90">
        <v>5.0291051864624023</v>
      </c>
      <c r="C24" s="86">
        <v>2.2766571491956711E-3</v>
      </c>
      <c r="D24" s="84">
        <v>2.0078733563423157E-2</v>
      </c>
      <c r="E24" s="129">
        <v>58.333332061767578</v>
      </c>
      <c r="F24" s="85">
        <v>21.424110236821207</v>
      </c>
      <c r="G24" s="131"/>
      <c r="H24" s="149">
        <v>0.88068883961935041</v>
      </c>
      <c r="I24" s="149">
        <v>0.7825335631420135</v>
      </c>
      <c r="J24" s="149">
        <v>9.335548022781244E-2</v>
      </c>
      <c r="K24" s="89">
        <v>0.10600279693354847</v>
      </c>
      <c r="L24" s="97">
        <v>1</v>
      </c>
      <c r="M24" s="172">
        <v>1</v>
      </c>
      <c r="N24" s="91">
        <v>0</v>
      </c>
      <c r="O24" s="86">
        <v>0</v>
      </c>
      <c r="P24" s="86">
        <v>0</v>
      </c>
      <c r="Q24" s="149">
        <v>0</v>
      </c>
      <c r="R24" s="149">
        <v>1</v>
      </c>
      <c r="S24" s="92">
        <v>0</v>
      </c>
      <c r="T24" s="171">
        <v>3.2756890611828216E-4</v>
      </c>
      <c r="U24" s="89">
        <v>0.9475305987322068</v>
      </c>
      <c r="V24" s="89">
        <v>0.32486763385104234</v>
      </c>
      <c r="W24" s="89">
        <v>0.41029278468258512</v>
      </c>
      <c r="X24" s="149">
        <v>3.7262439275985662</v>
      </c>
      <c r="Y24" s="149">
        <v>2.7183254881661671</v>
      </c>
      <c r="Z24" s="99">
        <v>0</v>
      </c>
    </row>
    <row r="25" spans="2:26" x14ac:dyDescent="0.25">
      <c r="B25" s="90">
        <v>5.8569345474243164</v>
      </c>
      <c r="C25" s="86">
        <v>2.8082188218832016E-3</v>
      </c>
      <c r="D25" s="84">
        <v>2.2886952385306358E-2</v>
      </c>
      <c r="E25" s="129">
        <v>58.95</v>
      </c>
      <c r="F25" s="85">
        <v>18.397823507950374</v>
      </c>
      <c r="G25" s="131"/>
      <c r="H25" s="149">
        <v>0.88068883961935041</v>
      </c>
      <c r="I25" s="149">
        <v>0.7825335631420135</v>
      </c>
      <c r="J25" s="149">
        <v>9.335548022781244E-2</v>
      </c>
      <c r="K25" s="89">
        <v>0.10600279693354847</v>
      </c>
      <c r="L25" s="97">
        <v>1</v>
      </c>
      <c r="M25" s="172">
        <v>1</v>
      </c>
      <c r="N25" s="91">
        <v>0</v>
      </c>
      <c r="O25" s="86">
        <v>0</v>
      </c>
      <c r="P25" s="86">
        <v>0</v>
      </c>
      <c r="Q25" s="149">
        <v>0</v>
      </c>
      <c r="R25" s="149">
        <v>1</v>
      </c>
      <c r="S25" s="92">
        <v>0</v>
      </c>
      <c r="T25" s="171">
        <v>3.8145122719545249E-4</v>
      </c>
      <c r="U25" s="89">
        <v>1.1033913870968284</v>
      </c>
      <c r="V25" s="89">
        <v>0.37830561843319832</v>
      </c>
      <c r="W25" s="89">
        <v>0.47778248577140137</v>
      </c>
      <c r="X25" s="149">
        <v>4.3391796121785386</v>
      </c>
      <c r="Y25" s="149">
        <v>3.1654670941302459</v>
      </c>
      <c r="Z25" s="99">
        <v>0</v>
      </c>
    </row>
    <row r="26" spans="2:26" x14ac:dyDescent="0.25">
      <c r="B26" s="90">
        <v>6.8065805435180664</v>
      </c>
      <c r="C26" s="86">
        <v>2.4571865797042847E-3</v>
      </c>
      <c r="D26" s="84">
        <v>2.5344138965010643E-2</v>
      </c>
      <c r="E26" s="129">
        <v>59.549999237060547</v>
      </c>
      <c r="F26" s="85">
        <v>15.834846015920766</v>
      </c>
      <c r="G26" s="131"/>
      <c r="H26" s="149">
        <v>0.88068883961935041</v>
      </c>
      <c r="I26" s="149">
        <v>0.7825335631420135</v>
      </c>
      <c r="J26" s="149">
        <v>9.335548022781244E-2</v>
      </c>
      <c r="K26" s="89">
        <v>0.10600279693354847</v>
      </c>
      <c r="L26" s="97">
        <v>1</v>
      </c>
      <c r="M26" s="172">
        <v>1</v>
      </c>
      <c r="N26" s="91">
        <v>0</v>
      </c>
      <c r="O26" s="86">
        <v>0</v>
      </c>
      <c r="P26" s="86">
        <v>0</v>
      </c>
      <c r="Q26" s="149">
        <v>0</v>
      </c>
      <c r="R26" s="149">
        <v>1</v>
      </c>
      <c r="S26" s="92">
        <v>0</v>
      </c>
      <c r="T26" s="171">
        <v>4.4319170188185364E-4</v>
      </c>
      <c r="U26" s="89">
        <v>1.2819827852818937</v>
      </c>
      <c r="V26" s="89">
        <v>0.43953695495379208</v>
      </c>
      <c r="W26" s="89">
        <v>0.55511482963422565</v>
      </c>
      <c r="X26" s="149">
        <v>5.0415053353782335</v>
      </c>
      <c r="Y26" s="149">
        <v>3.6778194659726462</v>
      </c>
      <c r="Z26" s="99">
        <v>0</v>
      </c>
    </row>
    <row r="27" spans="2:26" x14ac:dyDescent="0.25">
      <c r="B27" s="90">
        <v>7.9175634384155273</v>
      </c>
      <c r="C27" s="86">
        <v>2.2566001862287521E-3</v>
      </c>
      <c r="D27" s="84">
        <v>2.7600739151239395E-2</v>
      </c>
      <c r="E27" s="129">
        <v>60.166667938232422</v>
      </c>
      <c r="F27" s="85">
        <v>13.619926804223674</v>
      </c>
      <c r="G27" s="131"/>
      <c r="H27" s="149">
        <v>0.88068883961935041</v>
      </c>
      <c r="I27" s="149">
        <v>0.7825335631420135</v>
      </c>
      <c r="J27" s="149">
        <v>9.335548022781244E-2</v>
      </c>
      <c r="K27" s="89">
        <v>0.10600279693354847</v>
      </c>
      <c r="L27" s="97">
        <v>1</v>
      </c>
      <c r="M27" s="172">
        <v>1</v>
      </c>
      <c r="N27" s="91">
        <v>0</v>
      </c>
      <c r="O27" s="86">
        <v>0</v>
      </c>
      <c r="P27" s="86">
        <v>0</v>
      </c>
      <c r="Q27" s="149">
        <v>0</v>
      </c>
      <c r="R27" s="149">
        <v>1</v>
      </c>
      <c r="S27" s="92">
        <v>0</v>
      </c>
      <c r="T27" s="171">
        <v>5.152650565388283E-4</v>
      </c>
      <c r="U27" s="89">
        <v>1.4904632228790518</v>
      </c>
      <c r="V27" s="89">
        <v>0.51101596212996059</v>
      </c>
      <c r="W27" s="89">
        <v>0.64538950720984334</v>
      </c>
      <c r="X27" s="149">
        <v>5.86137222480526</v>
      </c>
      <c r="Y27" s="149">
        <v>4.2759190820300672</v>
      </c>
      <c r="Z27" s="99">
        <v>0</v>
      </c>
    </row>
    <row r="28" spans="2:26" x14ac:dyDescent="0.25">
      <c r="B28" s="90">
        <v>9.2102947235107422</v>
      </c>
      <c r="C28" s="86">
        <v>2.0459853112697601E-3</v>
      </c>
      <c r="D28" s="84">
        <v>2.9646724462509155E-2</v>
      </c>
      <c r="E28" s="129">
        <v>60.783332824707031</v>
      </c>
      <c r="F28" s="85">
        <v>11.71936660086272</v>
      </c>
      <c r="G28" s="131"/>
      <c r="H28" s="149">
        <v>0.88068883961935041</v>
      </c>
      <c r="I28" s="149">
        <v>0.7825335631420135</v>
      </c>
      <c r="J28" s="149">
        <v>9.335548022781244E-2</v>
      </c>
      <c r="K28" s="89">
        <v>0.10600279693354847</v>
      </c>
      <c r="L28" s="97">
        <v>1</v>
      </c>
      <c r="M28" s="172">
        <v>1</v>
      </c>
      <c r="N28" s="91">
        <v>0</v>
      </c>
      <c r="O28" s="86">
        <v>0</v>
      </c>
      <c r="P28" s="86">
        <v>0</v>
      </c>
      <c r="Q28" s="149">
        <v>0</v>
      </c>
      <c r="R28" s="149">
        <v>1</v>
      </c>
      <c r="S28" s="92">
        <v>0</v>
      </c>
      <c r="T28" s="171">
        <v>5.9882693270440004E-4</v>
      </c>
      <c r="U28" s="89">
        <v>1.7321755254678708</v>
      </c>
      <c r="V28" s="89">
        <v>0.59388875158898424</v>
      </c>
      <c r="W28" s="89">
        <v>0.7500540044344175</v>
      </c>
      <c r="X28" s="149">
        <v>6.8119262237500537</v>
      </c>
      <c r="Y28" s="149">
        <v>4.9693560156865146</v>
      </c>
      <c r="Z28" s="99">
        <v>0</v>
      </c>
    </row>
    <row r="29" spans="2:26" x14ac:dyDescent="0.25">
      <c r="B29" s="90">
        <v>10.711203575134277</v>
      </c>
      <c r="C29" s="86">
        <v>2.0359531044960022E-3</v>
      </c>
      <c r="D29" s="84">
        <v>3.1682677567005157E-2</v>
      </c>
      <c r="E29" s="129">
        <v>61.383335113525391</v>
      </c>
      <c r="F29" s="85">
        <v>10.092893984811468</v>
      </c>
      <c r="G29" s="131"/>
      <c r="H29" s="149">
        <v>0.88068883961935041</v>
      </c>
      <c r="I29" s="149">
        <v>0.7825335631420135</v>
      </c>
      <c r="J29" s="149">
        <v>9.335548022781244E-2</v>
      </c>
      <c r="K29" s="89">
        <v>0.10600279693354847</v>
      </c>
      <c r="L29" s="97">
        <v>1</v>
      </c>
      <c r="M29" s="172">
        <v>1</v>
      </c>
      <c r="N29" s="91">
        <v>0</v>
      </c>
      <c r="O29" s="86">
        <v>0</v>
      </c>
      <c r="P29" s="86">
        <v>0</v>
      </c>
      <c r="Q29" s="149">
        <v>0</v>
      </c>
      <c r="R29" s="149">
        <v>1</v>
      </c>
      <c r="S29" s="92">
        <v>0</v>
      </c>
      <c r="T29" s="171">
        <v>6.9532805609511276E-4</v>
      </c>
      <c r="U29" s="89">
        <v>2.0113160834294836</v>
      </c>
      <c r="V29" s="89">
        <v>0.68959408574725156</v>
      </c>
      <c r="W29" s="89">
        <v>0.8709254116450772</v>
      </c>
      <c r="X29" s="149">
        <v>7.9096699910148232</v>
      </c>
      <c r="Y29" s="149">
        <v>5.7701690918058963</v>
      </c>
      <c r="Z29" s="99">
        <v>0</v>
      </c>
    </row>
    <row r="30" spans="2:26" x14ac:dyDescent="0.25">
      <c r="B30" s="90">
        <v>12.458590507507324</v>
      </c>
      <c r="C30" s="86">
        <v>1.9256323575973511E-3</v>
      </c>
      <c r="D30" s="84">
        <v>3.3608309924602509E-2</v>
      </c>
      <c r="E30" s="129">
        <v>62</v>
      </c>
      <c r="F30" s="85">
        <v>8.6976108841818647</v>
      </c>
      <c r="G30" s="131"/>
      <c r="H30" s="149">
        <v>0.88068883961935041</v>
      </c>
      <c r="I30" s="149">
        <v>0.7825335631420135</v>
      </c>
      <c r="J30" s="149">
        <v>9.335548022781244E-2</v>
      </c>
      <c r="K30" s="89">
        <v>0.10600279693354847</v>
      </c>
      <c r="L30" s="97">
        <v>1</v>
      </c>
      <c r="M30" s="172">
        <v>1</v>
      </c>
      <c r="N30" s="91">
        <v>0</v>
      </c>
      <c r="O30" s="86">
        <v>0</v>
      </c>
      <c r="P30" s="86">
        <v>0</v>
      </c>
      <c r="Q30" s="149">
        <v>0</v>
      </c>
      <c r="R30" s="149">
        <v>1</v>
      </c>
      <c r="S30" s="92">
        <v>0</v>
      </c>
      <c r="T30" s="171">
        <v>8.0687357117760353E-4</v>
      </c>
      <c r="U30" s="89">
        <v>2.3339742683728377</v>
      </c>
      <c r="V30" s="89">
        <v>0.80021974915640148</v>
      </c>
      <c r="W30" s="89">
        <v>1.0106405040950384</v>
      </c>
      <c r="X30" s="149">
        <v>9.1785504936010476</v>
      </c>
      <c r="Y30" s="149">
        <v>6.695827819102405</v>
      </c>
      <c r="Z30" s="99">
        <v>0</v>
      </c>
    </row>
    <row r="31" spans="2:26" x14ac:dyDescent="0.25">
      <c r="B31" s="90">
        <v>14.498076438903809</v>
      </c>
      <c r="C31" s="86">
        <v>1.8955469131469727E-3</v>
      </c>
      <c r="D31" s="84">
        <v>3.5503856837749481E-2</v>
      </c>
      <c r="E31" s="129">
        <v>62.599998474121094</v>
      </c>
      <c r="F31" s="85">
        <v>7.4983727167037024</v>
      </c>
      <c r="G31" s="131"/>
      <c r="H31" s="149">
        <v>0.88068883961935041</v>
      </c>
      <c r="I31" s="149">
        <v>0.7825335631420135</v>
      </c>
      <c r="J31" s="149">
        <v>9.335548022781244E-2</v>
      </c>
      <c r="K31" s="89">
        <v>0.10600279693354847</v>
      </c>
      <c r="L31" s="97">
        <v>1</v>
      </c>
      <c r="M31" s="172">
        <v>1</v>
      </c>
      <c r="N31" s="91">
        <v>0</v>
      </c>
      <c r="O31" s="86">
        <v>0</v>
      </c>
      <c r="P31" s="86">
        <v>0</v>
      </c>
      <c r="Q31" s="149">
        <v>0</v>
      </c>
      <c r="R31" s="149">
        <v>1</v>
      </c>
      <c r="S31" s="92">
        <v>0</v>
      </c>
      <c r="T31" s="171">
        <v>9.3591938144121532E-4</v>
      </c>
      <c r="U31" s="89">
        <v>2.7072540625753145</v>
      </c>
      <c r="V31" s="89">
        <v>0.92820139288296499</v>
      </c>
      <c r="W31" s="89">
        <v>1.1722753963444246</v>
      </c>
      <c r="X31" s="149">
        <v>10.646504740464719</v>
      </c>
      <c r="Y31" s="149">
        <v>7.7667124746013148</v>
      </c>
      <c r="Z31" s="99">
        <v>0</v>
      </c>
    </row>
    <row r="32" spans="2:26" x14ac:dyDescent="0.25">
      <c r="B32" s="90">
        <v>16.909515380859375</v>
      </c>
      <c r="C32" s="86">
        <v>1.8754899501800537E-3</v>
      </c>
      <c r="D32" s="84">
        <v>3.7379346787929535E-2</v>
      </c>
      <c r="E32" s="129">
        <v>63.5</v>
      </c>
      <c r="F32" s="85">
        <v>6.4564424855328966</v>
      </c>
      <c r="G32" s="131"/>
      <c r="H32" s="149">
        <v>0.88068883961935041</v>
      </c>
      <c r="I32" s="149">
        <v>0.7825335631420135</v>
      </c>
      <c r="J32" s="149">
        <v>9.335548022781244E-2</v>
      </c>
      <c r="K32" s="89">
        <v>0.10600279693354847</v>
      </c>
      <c r="L32" s="97">
        <v>1</v>
      </c>
      <c r="M32" s="172">
        <v>1</v>
      </c>
      <c r="N32" s="91">
        <v>0</v>
      </c>
      <c r="O32" s="86">
        <v>0</v>
      </c>
      <c r="P32" s="86">
        <v>0</v>
      </c>
      <c r="Q32" s="149">
        <v>0</v>
      </c>
      <c r="R32" s="149">
        <v>1</v>
      </c>
      <c r="S32" s="92">
        <v>0</v>
      </c>
      <c r="T32" s="171">
        <v>1.0869565353610951E-3</v>
      </c>
      <c r="U32" s="89">
        <v>3.1441463384033375</v>
      </c>
      <c r="V32" s="89">
        <v>1.0779930303097156</v>
      </c>
      <c r="W32" s="89">
        <v>1.3614553011365573</v>
      </c>
      <c r="X32" s="149">
        <v>12.364620431923237</v>
      </c>
      <c r="Y32" s="149">
        <v>9.0200919544358058</v>
      </c>
      <c r="Z32" s="99">
        <v>0</v>
      </c>
    </row>
    <row r="33" spans="2:26" x14ac:dyDescent="0.25">
      <c r="B33" s="90">
        <v>19.668596267700195</v>
      </c>
      <c r="C33" s="86">
        <v>1.7952509224414825E-3</v>
      </c>
      <c r="D33" s="84">
        <v>3.9174597710371017E-2</v>
      </c>
      <c r="E33" s="129">
        <v>64.333335876464844</v>
      </c>
      <c r="F33" s="85">
        <v>5.5789776491873804</v>
      </c>
      <c r="G33" s="131"/>
      <c r="H33" s="149">
        <v>0.88068883961935041</v>
      </c>
      <c r="I33" s="149">
        <v>0.7825335631420135</v>
      </c>
      <c r="J33" s="149">
        <v>9.335548022781244E-2</v>
      </c>
      <c r="K33" s="89">
        <v>0.10600279693354847</v>
      </c>
      <c r="L33" s="97">
        <v>1</v>
      </c>
      <c r="M33" s="172">
        <v>1</v>
      </c>
      <c r="N33" s="91">
        <v>0</v>
      </c>
      <c r="O33" s="86">
        <v>0</v>
      </c>
      <c r="P33" s="86">
        <v>0</v>
      </c>
      <c r="Q33" s="149">
        <v>0</v>
      </c>
      <c r="R33" s="149">
        <v>1</v>
      </c>
      <c r="S33" s="92">
        <v>0</v>
      </c>
      <c r="T33" s="171">
        <v>1.257913688873663E-3</v>
      </c>
      <c r="U33" s="89">
        <v>3.6386594957871616</v>
      </c>
      <c r="V33" s="89">
        <v>1.2475403985555984</v>
      </c>
      <c r="W33" s="89">
        <v>1.5755857795365795</v>
      </c>
      <c r="X33" s="149">
        <v>14.309335095792209</v>
      </c>
      <c r="Y33" s="149">
        <v>10.438777242012351</v>
      </c>
      <c r="Z33" s="99">
        <v>0</v>
      </c>
    </row>
    <row r="34" spans="2:26" x14ac:dyDescent="0.25">
      <c r="B34" s="90">
        <v>22.858179092407227</v>
      </c>
      <c r="C34" s="86">
        <v>1.7451010644435883E-3</v>
      </c>
      <c r="D34" s="84">
        <v>4.0919698774814606E-2</v>
      </c>
      <c r="E34" s="129">
        <v>65.099998474121094</v>
      </c>
      <c r="F34" s="85">
        <v>4.828430191554987</v>
      </c>
      <c r="G34" s="131"/>
      <c r="H34" s="149">
        <v>0.88068883961935041</v>
      </c>
      <c r="I34" s="149">
        <v>0.7825335631420135</v>
      </c>
      <c r="J34" s="149">
        <v>9.335548022781244E-2</v>
      </c>
      <c r="K34" s="89">
        <v>0.10600279693354847</v>
      </c>
      <c r="L34" s="97">
        <v>1</v>
      </c>
      <c r="M34" s="172">
        <v>1</v>
      </c>
      <c r="N34" s="91">
        <v>0</v>
      </c>
      <c r="O34" s="86">
        <v>0</v>
      </c>
      <c r="P34" s="86">
        <v>0</v>
      </c>
      <c r="Q34" s="149">
        <v>0</v>
      </c>
      <c r="R34" s="149">
        <v>1</v>
      </c>
      <c r="S34" s="92">
        <v>0</v>
      </c>
      <c r="T34" s="171">
        <v>1.4534480310199787E-3</v>
      </c>
      <c r="U34" s="89">
        <v>4.2042649877190046</v>
      </c>
      <c r="V34" s="89">
        <v>1.4414622815036586</v>
      </c>
      <c r="W34" s="89">
        <v>1.8205001418030646</v>
      </c>
      <c r="X34" s="149">
        <v>16.533626356198333</v>
      </c>
      <c r="Y34" s="149">
        <v>12.061415948374195</v>
      </c>
      <c r="Z34" s="99">
        <v>0</v>
      </c>
    </row>
    <row r="35" spans="2:26" x14ac:dyDescent="0.25">
      <c r="B35" s="90">
        <v>26.593170166015625</v>
      </c>
      <c r="C35" s="86">
        <v>1.7651654779911041E-3</v>
      </c>
      <c r="D35" s="84">
        <v>4.268486425280571E-2</v>
      </c>
      <c r="E35" s="129">
        <v>65.866668701171875</v>
      </c>
      <c r="F35" s="85">
        <v>4.1770315727208258</v>
      </c>
      <c r="G35" s="131"/>
      <c r="H35" s="149">
        <v>0.88068883961935041</v>
      </c>
      <c r="I35" s="149">
        <v>0.7825335631420135</v>
      </c>
      <c r="J35" s="149">
        <v>9.335548022781244E-2</v>
      </c>
      <c r="K35" s="89">
        <v>0.10600279693354847</v>
      </c>
      <c r="L35" s="97">
        <v>1</v>
      </c>
      <c r="M35" s="172">
        <v>1</v>
      </c>
      <c r="N35" s="91">
        <v>0</v>
      </c>
      <c r="O35" s="86">
        <v>0</v>
      </c>
      <c r="P35" s="86">
        <v>0</v>
      </c>
      <c r="Q35" s="149">
        <v>0</v>
      </c>
      <c r="R35" s="149">
        <v>1</v>
      </c>
      <c r="S35" s="92">
        <v>0</v>
      </c>
      <c r="T35" s="171">
        <v>1.6801099615011356E-3</v>
      </c>
      <c r="U35" s="89">
        <v>4.8599105959778583</v>
      </c>
      <c r="V35" s="89">
        <v>1.6662550614781229</v>
      </c>
      <c r="W35" s="89">
        <v>2.1044030181189988</v>
      </c>
      <c r="X35" s="149">
        <v>19.112007961710678</v>
      </c>
      <c r="Y35" s="149">
        <v>13.942366463870909</v>
      </c>
      <c r="Z35" s="99">
        <v>0</v>
      </c>
    </row>
    <row r="36" spans="2:26" x14ac:dyDescent="0.25">
      <c r="B36" s="90">
        <v>30.934883117675781</v>
      </c>
      <c r="C36" s="86">
        <v>1.7751939594745636E-3</v>
      </c>
      <c r="D36" s="84">
        <v>4.4460058212280273E-2</v>
      </c>
      <c r="E36" s="129">
        <v>66.616668701171875</v>
      </c>
      <c r="F36" s="85">
        <v>3.6152646239224895</v>
      </c>
      <c r="G36" s="131"/>
      <c r="H36" s="149">
        <v>0.88068883961935041</v>
      </c>
      <c r="I36" s="149">
        <v>0.7825335631420135</v>
      </c>
      <c r="J36" s="149">
        <v>9.335548022781244E-2</v>
      </c>
      <c r="K36" s="89">
        <v>0.10600279693354847</v>
      </c>
      <c r="L36" s="97">
        <v>1</v>
      </c>
      <c r="M36" s="172">
        <v>1</v>
      </c>
      <c r="N36" s="91">
        <v>0</v>
      </c>
      <c r="O36" s="86">
        <v>0</v>
      </c>
      <c r="P36" s="86">
        <v>0</v>
      </c>
      <c r="Q36" s="149">
        <v>0</v>
      </c>
      <c r="R36" s="149">
        <v>1</v>
      </c>
      <c r="S36" s="92">
        <v>0</v>
      </c>
      <c r="T36" s="171">
        <v>1.9411780560668235E-3</v>
      </c>
      <c r="U36" s="89">
        <v>5.6150799766283512</v>
      </c>
      <c r="V36" s="89">
        <v>1.925170277701149</v>
      </c>
      <c r="W36" s="89">
        <v>2.4314009520207422</v>
      </c>
      <c r="X36" s="149">
        <v>22.081775188987898</v>
      </c>
      <c r="Y36" s="149">
        <v>16.108835998523961</v>
      </c>
      <c r="Z36" s="99">
        <v>0</v>
      </c>
    </row>
    <row r="37" spans="2:26" x14ac:dyDescent="0.25">
      <c r="B37" s="90">
        <v>36.378593444824219</v>
      </c>
      <c r="C37" s="86">
        <v>1.4197081327438354E-5</v>
      </c>
      <c r="D37" s="84">
        <v>4.4474255293607712E-2</v>
      </c>
      <c r="E37" s="129">
        <v>3.4</v>
      </c>
      <c r="F37" s="85">
        <v>3.0972835290381959</v>
      </c>
      <c r="G37" s="131"/>
      <c r="H37" s="149">
        <v>0.88068883961935041</v>
      </c>
      <c r="I37" s="149">
        <v>0.7825335631420135</v>
      </c>
      <c r="J37" s="149">
        <v>9.335548022781244E-2</v>
      </c>
      <c r="K37" s="89">
        <v>0.10600279693354847</v>
      </c>
      <c r="L37" s="97">
        <v>1</v>
      </c>
      <c r="M37" s="172">
        <v>1</v>
      </c>
      <c r="N37" s="91">
        <v>0</v>
      </c>
      <c r="O37" s="86">
        <v>0</v>
      </c>
      <c r="P37" s="86">
        <v>0</v>
      </c>
      <c r="Q37" s="149">
        <v>0</v>
      </c>
      <c r="R37" s="149">
        <v>1</v>
      </c>
      <c r="S37" s="92">
        <v>0</v>
      </c>
      <c r="T37" s="171">
        <v>2.2658152826623154E-3</v>
      </c>
      <c r="U37" s="89">
        <v>6.554130356384837</v>
      </c>
      <c r="V37" s="89">
        <v>2.2471304079033727</v>
      </c>
      <c r="W37" s="89">
        <v>2.8380216941720127</v>
      </c>
      <c r="X37" s="149">
        <v>25.774669940839246</v>
      </c>
      <c r="Y37" s="149">
        <v>18.802832989628634</v>
      </c>
      <c r="Z37" s="99">
        <v>0</v>
      </c>
    </row>
    <row r="38" spans="2:26" x14ac:dyDescent="0.25">
      <c r="B38" s="90">
        <v>41.631542205810547</v>
      </c>
      <c r="C38" s="86">
        <v>3.2389536499977112E-4</v>
      </c>
      <c r="D38" s="84">
        <v>4.4798150658607483E-2</v>
      </c>
      <c r="E38" s="129">
        <v>4.9499998092651367</v>
      </c>
      <c r="F38" s="85">
        <v>2.7232369833842309</v>
      </c>
      <c r="G38" s="131"/>
      <c r="H38" s="149">
        <v>0.88068883961935041</v>
      </c>
      <c r="I38" s="149">
        <v>0.7825335631420135</v>
      </c>
      <c r="J38" s="149">
        <v>9.335548022781244E-2</v>
      </c>
      <c r="K38" s="89">
        <v>0.10600279693354847</v>
      </c>
      <c r="L38" s="97">
        <v>1</v>
      </c>
      <c r="M38" s="172">
        <v>1</v>
      </c>
      <c r="N38" s="91">
        <v>0</v>
      </c>
      <c r="O38" s="86">
        <v>0</v>
      </c>
      <c r="P38" s="86">
        <v>0</v>
      </c>
      <c r="Q38" s="149">
        <v>0</v>
      </c>
      <c r="R38" s="149">
        <v>1</v>
      </c>
      <c r="S38" s="92">
        <v>0</v>
      </c>
      <c r="T38" s="171">
        <v>2.5770332870963504E-3</v>
      </c>
      <c r="U38" s="89">
        <v>7.4543640982624693</v>
      </c>
      <c r="V38" s="89">
        <v>2.5557819765471321</v>
      </c>
      <c r="W38" s="89">
        <v>3.2278343390769888</v>
      </c>
      <c r="X38" s="149">
        <v>29.314914993167012</v>
      </c>
      <c r="Y38" s="149">
        <v>21.385470773703805</v>
      </c>
      <c r="Z38" s="99">
        <v>0</v>
      </c>
    </row>
    <row r="39" spans="2:26" x14ac:dyDescent="0.25">
      <c r="B39" s="90">
        <v>50.659404754638672</v>
      </c>
      <c r="C39" s="86">
        <v>7.4928626418113708E-4</v>
      </c>
      <c r="D39" s="84">
        <v>4.554743692278862E-2</v>
      </c>
      <c r="E39" s="129">
        <v>6.2333331108093262</v>
      </c>
      <c r="F39" s="85">
        <v>2.2574555419928584</v>
      </c>
      <c r="G39" s="131"/>
      <c r="H39" s="149">
        <v>0.88068883961935041</v>
      </c>
      <c r="I39" s="149">
        <v>0.7825335631420135</v>
      </c>
      <c r="J39" s="149">
        <v>9.335548022781244E-2</v>
      </c>
      <c r="K39" s="89">
        <v>0.10600279693354847</v>
      </c>
      <c r="L39" s="97">
        <v>1</v>
      </c>
      <c r="M39" s="172">
        <v>1</v>
      </c>
      <c r="N39" s="91">
        <v>0</v>
      </c>
      <c r="O39" s="86">
        <v>0</v>
      </c>
      <c r="P39" s="86">
        <v>0</v>
      </c>
      <c r="Q39" s="149">
        <v>0</v>
      </c>
      <c r="R39" s="149">
        <v>1</v>
      </c>
      <c r="S39" s="92">
        <v>0</v>
      </c>
      <c r="T39" s="171">
        <v>3.1087532951535818E-3</v>
      </c>
      <c r="U39" s="89">
        <v>8.9924251540649909</v>
      </c>
      <c r="V39" s="89">
        <v>3.0831171956794257</v>
      </c>
      <c r="W39" s="89">
        <v>3.8938343125252382</v>
      </c>
      <c r="X39" s="149">
        <v>35.363469706997158</v>
      </c>
      <c r="Y39" s="149">
        <v>25.79794101576022</v>
      </c>
      <c r="Z39" s="99">
        <v>0</v>
      </c>
    </row>
    <row r="40" spans="2:26" x14ac:dyDescent="0.25">
      <c r="B40" s="90">
        <v>58.303314208984375</v>
      </c>
      <c r="C40" s="86">
        <v>1.147143542766571E-3</v>
      </c>
      <c r="D40" s="84">
        <v>4.6694580465555191E-2</v>
      </c>
      <c r="E40" s="129">
        <v>7.7833333015441895</v>
      </c>
      <c r="F40" s="85">
        <v>1.9730336042603631</v>
      </c>
      <c r="G40" s="131"/>
      <c r="H40" s="149">
        <v>0.88068883961935041</v>
      </c>
      <c r="I40" s="149">
        <v>0.7825335631420135</v>
      </c>
      <c r="J40" s="149">
        <v>9.335548022781244E-2</v>
      </c>
      <c r="K40" s="89">
        <v>0.10600279693354847</v>
      </c>
      <c r="L40" s="97">
        <v>1</v>
      </c>
      <c r="M40" s="172">
        <v>1</v>
      </c>
      <c r="N40" s="91">
        <v>0</v>
      </c>
      <c r="O40" s="86">
        <v>0</v>
      </c>
      <c r="P40" s="86">
        <v>0</v>
      </c>
      <c r="Q40" s="149">
        <v>0</v>
      </c>
      <c r="R40" s="149">
        <v>1</v>
      </c>
      <c r="S40" s="92">
        <v>0</v>
      </c>
      <c r="T40" s="171">
        <v>3.5568944896221494E-3</v>
      </c>
      <c r="U40" s="89">
        <v>10.288724913841454</v>
      </c>
      <c r="V40" s="89">
        <v>3.5275628276027842</v>
      </c>
      <c r="W40" s="89">
        <v>4.4551485739682795</v>
      </c>
      <c r="X40" s="149">
        <v>40.4612777510619</v>
      </c>
      <c r="Y40" s="149">
        <v>29.516833769217289</v>
      </c>
      <c r="Z40" s="99">
        <v>0</v>
      </c>
    </row>
    <row r="41" spans="2:26" x14ac:dyDescent="0.25">
      <c r="B41" s="90">
        <v>68.060821533203125</v>
      </c>
      <c r="C41" s="86">
        <v>1.6715191304683685E-3</v>
      </c>
      <c r="D41" s="84">
        <v>4.836609959602356E-2</v>
      </c>
      <c r="E41" s="129">
        <v>9.3333330154418945</v>
      </c>
      <c r="F41" s="85">
        <v>1.7003956611967421</v>
      </c>
      <c r="G41" s="131"/>
      <c r="H41" s="149">
        <v>0.88068883961935041</v>
      </c>
      <c r="I41" s="149">
        <v>0.7825335631420135</v>
      </c>
      <c r="J41" s="149">
        <v>9.335548022781244E-2</v>
      </c>
      <c r="K41" s="89">
        <v>0.10600279693354847</v>
      </c>
      <c r="L41" s="97">
        <v>1</v>
      </c>
      <c r="M41" s="172">
        <v>1</v>
      </c>
      <c r="N41" s="91">
        <v>0</v>
      </c>
      <c r="O41" s="86">
        <v>0</v>
      </c>
      <c r="P41" s="86">
        <v>0</v>
      </c>
      <c r="Q41" s="149">
        <v>0</v>
      </c>
      <c r="R41" s="149">
        <v>1</v>
      </c>
      <c r="S41" s="92">
        <v>0</v>
      </c>
      <c r="T41" s="171">
        <v>4.1271996365209616E-3</v>
      </c>
      <c r="U41" s="89">
        <v>11.93839790541033</v>
      </c>
      <c r="V41" s="89">
        <v>4.0931649961406844</v>
      </c>
      <c r="W41" s="89">
        <v>5.1694779332861396</v>
      </c>
      <c r="X41" s="149">
        <v>46.948755807793439</v>
      </c>
      <c r="Y41" s="149">
        <v>34.249502187652595</v>
      </c>
      <c r="Z41" s="99">
        <v>0</v>
      </c>
    </row>
    <row r="42" spans="2:26" x14ac:dyDescent="0.25">
      <c r="B42" s="90">
        <v>76.084678649902344</v>
      </c>
      <c r="C42" s="86">
        <v>1.1375211179256439E-3</v>
      </c>
      <c r="D42" s="84">
        <v>4.9503620713949203E-2</v>
      </c>
      <c r="E42" s="129">
        <v>10.883333206176758</v>
      </c>
      <c r="F42" s="85">
        <v>1.5272216854596117</v>
      </c>
      <c r="G42" s="131"/>
      <c r="H42" s="149">
        <v>0.88068883961935041</v>
      </c>
      <c r="I42" s="149">
        <v>0.7825335631420135</v>
      </c>
      <c r="J42" s="149">
        <v>9.335548022781244E-2</v>
      </c>
      <c r="K42" s="89">
        <v>0.10600279693354847</v>
      </c>
      <c r="L42" s="97">
        <v>1</v>
      </c>
      <c r="M42" s="172">
        <v>1</v>
      </c>
      <c r="N42" s="91">
        <v>0</v>
      </c>
      <c r="O42" s="86">
        <v>0</v>
      </c>
      <c r="P42" s="86">
        <v>0</v>
      </c>
      <c r="Q42" s="149">
        <v>0</v>
      </c>
      <c r="R42" s="149">
        <v>1</v>
      </c>
      <c r="S42" s="92">
        <v>0</v>
      </c>
      <c r="T42" s="171">
        <v>4.5951890427230364E-3</v>
      </c>
      <c r="U42" s="89">
        <v>13.292110892133376</v>
      </c>
      <c r="V42" s="89">
        <v>4.5572951630171579</v>
      </c>
      <c r="W42" s="89">
        <v>5.7556528512536715</v>
      </c>
      <c r="X42" s="149">
        <v>52.272346205018891</v>
      </c>
      <c r="Y42" s="149">
        <v>38.133105018415428</v>
      </c>
      <c r="Z42" s="99">
        <v>0</v>
      </c>
    </row>
    <row r="43" spans="2:26" x14ac:dyDescent="0.25">
      <c r="B43" s="90">
        <v>89.923484802246094</v>
      </c>
      <c r="C43" s="86">
        <v>1.8672384321689606E-3</v>
      </c>
      <c r="D43" s="84">
        <v>5.1370859146118164E-2</v>
      </c>
      <c r="E43" s="129">
        <v>12.416666984558105</v>
      </c>
      <c r="F43" s="85">
        <v>1.29936529615379</v>
      </c>
      <c r="G43" s="131"/>
      <c r="H43" s="149">
        <v>0.88068883961935041</v>
      </c>
      <c r="I43" s="149">
        <v>0.7825335631420135</v>
      </c>
      <c r="J43" s="149">
        <v>9.335548022781244E-2</v>
      </c>
      <c r="K43" s="89">
        <v>0.10600279693354847</v>
      </c>
      <c r="L43" s="97">
        <v>1</v>
      </c>
      <c r="M43" s="172">
        <v>1</v>
      </c>
      <c r="N43" s="91">
        <v>0</v>
      </c>
      <c r="O43" s="86">
        <v>0</v>
      </c>
      <c r="P43" s="86">
        <v>0</v>
      </c>
      <c r="Q43" s="149">
        <v>0</v>
      </c>
      <c r="R43" s="149">
        <v>1</v>
      </c>
      <c r="S43" s="92">
        <v>0</v>
      </c>
      <c r="T43" s="171">
        <v>5.4010003003823453E-3</v>
      </c>
      <c r="U43" s="89">
        <v>15.623012296918645</v>
      </c>
      <c r="V43" s="89">
        <v>5.3564613589435357</v>
      </c>
      <c r="W43" s="89">
        <v>6.7649627663841114</v>
      </c>
      <c r="X43" s="149">
        <v>61.438812403612651</v>
      </c>
      <c r="Y43" s="149">
        <v>44.820117245258423</v>
      </c>
      <c r="Z43" s="99">
        <v>0</v>
      </c>
    </row>
    <row r="44" spans="2:26" x14ac:dyDescent="0.25">
      <c r="B44" s="90">
        <v>103.36653137207031</v>
      </c>
      <c r="C44" s="86">
        <v>1.6212798655033112E-3</v>
      </c>
      <c r="D44" s="84">
        <v>5.2992139011621475E-2</v>
      </c>
      <c r="E44" s="129">
        <v>13.983333587646484</v>
      </c>
      <c r="F44" s="85">
        <v>1.1350716660546118</v>
      </c>
      <c r="G44" s="131"/>
      <c r="H44" s="149">
        <v>0.88068883961935041</v>
      </c>
      <c r="I44" s="149">
        <v>0.7825335631420135</v>
      </c>
      <c r="J44" s="149">
        <v>9.335548022781244E-2</v>
      </c>
      <c r="K44" s="89">
        <v>0.10600279693354847</v>
      </c>
      <c r="L44" s="97">
        <v>1</v>
      </c>
      <c r="M44" s="172">
        <v>1</v>
      </c>
      <c r="N44" s="91">
        <v>0</v>
      </c>
      <c r="O44" s="86">
        <v>0</v>
      </c>
      <c r="P44" s="86">
        <v>0</v>
      </c>
      <c r="Q44" s="149">
        <v>0</v>
      </c>
      <c r="R44" s="149">
        <v>1</v>
      </c>
      <c r="S44" s="92">
        <v>0</v>
      </c>
      <c r="T44" s="171">
        <v>6.1827570581744771E-3</v>
      </c>
      <c r="U44" s="89">
        <v>17.884333304310761</v>
      </c>
      <c r="V44" s="89">
        <v>6.1317714186208327</v>
      </c>
      <c r="W44" s="89">
        <v>7.7441434856406062</v>
      </c>
      <c r="X44" s="149">
        <v>70.331647825941189</v>
      </c>
      <c r="Y44" s="149">
        <v>51.307513577940718</v>
      </c>
      <c r="Z44" s="99">
        <v>0</v>
      </c>
    </row>
    <row r="45" spans="2:26" x14ac:dyDescent="0.25">
      <c r="B45" s="90">
        <v>119.88053131103516</v>
      </c>
      <c r="C45" s="86">
        <v>1.6846656799316406E-3</v>
      </c>
      <c r="D45" s="84">
        <v>5.4676804691553116E-2</v>
      </c>
      <c r="E45" s="129">
        <v>15.533333778381348</v>
      </c>
      <c r="F45" s="85">
        <v>0.98257445851371328</v>
      </c>
      <c r="G45" s="131"/>
      <c r="H45" s="149">
        <v>0.88068883961935041</v>
      </c>
      <c r="I45" s="149">
        <v>0.7825335631420135</v>
      </c>
      <c r="J45" s="149">
        <v>9.335548022781244E-2</v>
      </c>
      <c r="K45" s="89">
        <v>0.10600279693354847</v>
      </c>
      <c r="L45" s="97">
        <v>1</v>
      </c>
      <c r="M45" s="172">
        <v>1</v>
      </c>
      <c r="N45" s="91">
        <v>0</v>
      </c>
      <c r="O45" s="86">
        <v>0</v>
      </c>
      <c r="P45" s="86">
        <v>0</v>
      </c>
      <c r="Q45" s="149">
        <v>0</v>
      </c>
      <c r="R45" s="149">
        <v>1</v>
      </c>
      <c r="S45" s="92">
        <v>0</v>
      </c>
      <c r="T45" s="171">
        <v>7.1423313460117479E-3</v>
      </c>
      <c r="U45" s="89">
        <v>20.660011894372566</v>
      </c>
      <c r="V45" s="89">
        <v>7.0834326494991648</v>
      </c>
      <c r="W45" s="89">
        <v>8.9460475715076537</v>
      </c>
      <c r="X45" s="149">
        <v>81.247237786858406</v>
      </c>
      <c r="Y45" s="149">
        <v>59.270525926478676</v>
      </c>
      <c r="Z45" s="99">
        <v>0</v>
      </c>
    </row>
    <row r="46" spans="2:26" x14ac:dyDescent="0.25">
      <c r="B46" s="90">
        <v>141.17608642578125</v>
      </c>
      <c r="C46" s="86">
        <v>1.7780810594558716E-3</v>
      </c>
      <c r="D46" s="84">
        <v>5.6454885751008987E-2</v>
      </c>
      <c r="E46" s="129">
        <v>17.083333969116211</v>
      </c>
      <c r="F46" s="85">
        <v>0.8375428832544165</v>
      </c>
      <c r="G46" s="131"/>
      <c r="H46" s="149">
        <v>0.88068883961935041</v>
      </c>
      <c r="I46" s="149">
        <v>0.7825335631420135</v>
      </c>
      <c r="J46" s="149">
        <v>9.335548022781244E-2</v>
      </c>
      <c r="K46" s="89">
        <v>0.10600279693354847</v>
      </c>
      <c r="L46" s="97">
        <v>1</v>
      </c>
      <c r="M46" s="172">
        <v>1</v>
      </c>
      <c r="N46" s="91">
        <v>0</v>
      </c>
      <c r="O46" s="86">
        <v>0</v>
      </c>
      <c r="P46" s="86">
        <v>0</v>
      </c>
      <c r="Q46" s="149">
        <v>0</v>
      </c>
      <c r="R46" s="149">
        <v>1</v>
      </c>
      <c r="S46" s="92">
        <v>0</v>
      </c>
      <c r="T46" s="171">
        <v>8.3791200368915648E-3</v>
      </c>
      <c r="U46" s="89">
        <v>24.237564912641687</v>
      </c>
      <c r="V46" s="89">
        <v>8.3100222557628634</v>
      </c>
      <c r="W46" s="89">
        <v>10.49517347011103</v>
      </c>
      <c r="X46" s="149">
        <v>95.316266510388658</v>
      </c>
      <c r="Y46" s="149">
        <v>69.533997700201567</v>
      </c>
      <c r="Z46" s="99">
        <v>0</v>
      </c>
    </row>
    <row r="47" spans="2:26" x14ac:dyDescent="0.25">
      <c r="B47" s="90">
        <v>162.48609924316406</v>
      </c>
      <c r="C47" s="86">
        <v>1.801561564207077E-3</v>
      </c>
      <c r="D47" s="84">
        <v>5.8256447315216064E-2</v>
      </c>
      <c r="E47" s="129">
        <v>18.633333206176758</v>
      </c>
      <c r="F47" s="85">
        <v>0.72977416782434801</v>
      </c>
      <c r="G47" s="131"/>
      <c r="H47" s="149">
        <v>0.88068883961935041</v>
      </c>
      <c r="I47" s="149">
        <v>0.7825335631420135</v>
      </c>
      <c r="J47" s="149">
        <v>9.335548022781244E-2</v>
      </c>
      <c r="K47" s="89">
        <v>0.10600279693354847</v>
      </c>
      <c r="L47" s="97">
        <v>1</v>
      </c>
      <c r="M47" s="172">
        <v>1</v>
      </c>
      <c r="N47" s="91">
        <v>0</v>
      </c>
      <c r="O47" s="86">
        <v>0</v>
      </c>
      <c r="P47" s="86">
        <v>0</v>
      </c>
      <c r="Q47" s="149">
        <v>0</v>
      </c>
      <c r="R47" s="149">
        <v>1</v>
      </c>
      <c r="S47" s="92">
        <v>0</v>
      </c>
      <c r="T47" s="171">
        <v>9.6164987255648801E-3</v>
      </c>
      <c r="U47" s="89">
        <v>27.816824567139349</v>
      </c>
      <c r="V47" s="89">
        <v>9.5371969944477772</v>
      </c>
      <c r="W47" s="89">
        <v>12.045038363878875</v>
      </c>
      <c r="X47" s="149">
        <v>109.3920067247053</v>
      </c>
      <c r="Y47" s="149">
        <v>79.802365561465365</v>
      </c>
      <c r="Z47" s="99">
        <v>0</v>
      </c>
    </row>
    <row r="48" spans="2:26" x14ac:dyDescent="0.25">
      <c r="B48" s="90">
        <v>190.21615600585938</v>
      </c>
      <c r="C48" s="86">
        <v>1.6356892883777618E-3</v>
      </c>
      <c r="D48" s="84">
        <v>5.9892136603593826E-2</v>
      </c>
      <c r="E48" s="129">
        <v>20.183332443237305</v>
      </c>
      <c r="F48" s="85">
        <v>0.62510368856629694</v>
      </c>
      <c r="G48" s="131"/>
      <c r="H48" s="149">
        <v>0.88068883961935041</v>
      </c>
      <c r="I48" s="149">
        <v>0.7825335631420135</v>
      </c>
      <c r="J48" s="149">
        <v>9.335548022781244E-2</v>
      </c>
      <c r="K48" s="89">
        <v>0.10600279693354847</v>
      </c>
      <c r="L48" s="97">
        <v>1</v>
      </c>
      <c r="M48" s="172">
        <v>1</v>
      </c>
      <c r="N48" s="91">
        <v>0</v>
      </c>
      <c r="O48" s="86">
        <v>0</v>
      </c>
      <c r="P48" s="86">
        <v>0</v>
      </c>
      <c r="Q48" s="149">
        <v>0</v>
      </c>
      <c r="R48" s="149">
        <v>1</v>
      </c>
      <c r="S48" s="92">
        <v>0</v>
      </c>
      <c r="T48" s="171">
        <v>1.1226733233535728E-2</v>
      </c>
      <c r="U48" s="89">
        <v>32.474612406397647</v>
      </c>
      <c r="V48" s="89">
        <v>11.134152825050622</v>
      </c>
      <c r="W48" s="89">
        <v>14.061919660996832</v>
      </c>
      <c r="X48" s="149">
        <v>127.70914991279973</v>
      </c>
      <c r="Y48" s="149">
        <v>93.164871657698171</v>
      </c>
      <c r="Z48" s="99">
        <v>0</v>
      </c>
    </row>
    <row r="49" spans="2:26" x14ac:dyDescent="0.25">
      <c r="B49" s="90">
        <v>222.14466857910156</v>
      </c>
      <c r="C49" s="86">
        <v>1.7005018889904022E-3</v>
      </c>
      <c r="D49" s="84">
        <v>6.1592638492584229E-2</v>
      </c>
      <c r="E49" s="129">
        <v>21.75</v>
      </c>
      <c r="F49" s="85">
        <v>0.53648307922703509</v>
      </c>
      <c r="G49" s="131"/>
      <c r="H49" s="149">
        <v>0.88068883961935041</v>
      </c>
      <c r="I49" s="149">
        <v>0.7825335631420135</v>
      </c>
      <c r="J49" s="149">
        <v>9.335548022781244E-2</v>
      </c>
      <c r="K49" s="89">
        <v>0.10600279693354847</v>
      </c>
      <c r="L49" s="97">
        <v>1</v>
      </c>
      <c r="M49" s="172">
        <v>1</v>
      </c>
      <c r="N49" s="91">
        <v>0</v>
      </c>
      <c r="O49" s="86">
        <v>0</v>
      </c>
      <c r="P49" s="86">
        <v>0</v>
      </c>
      <c r="Q49" s="149">
        <v>0</v>
      </c>
      <c r="R49" s="149">
        <v>1</v>
      </c>
      <c r="S49" s="92">
        <v>0</v>
      </c>
      <c r="T49" s="171">
        <v>1.3081255731204734E-2</v>
      </c>
      <c r="U49" s="89">
        <v>37.839031250059641</v>
      </c>
      <c r="V49" s="89">
        <v>12.97338214287759</v>
      </c>
      <c r="W49" s="89">
        <v>16.384781158572444</v>
      </c>
      <c r="X49" s="149">
        <v>148.80517907326825</v>
      </c>
      <c r="Y49" s="149">
        <v>108.55459784853176</v>
      </c>
      <c r="Z49" s="99">
        <v>0</v>
      </c>
    </row>
    <row r="50" spans="2:26" x14ac:dyDescent="0.25">
      <c r="B50" s="90">
        <v>256.75244140625</v>
      </c>
      <c r="C50" s="86">
        <v>1.6438961029052734E-3</v>
      </c>
      <c r="D50" s="84">
        <v>6.3236534595489502E-2</v>
      </c>
      <c r="E50" s="129">
        <v>23.333333969116211</v>
      </c>
      <c r="F50" s="85">
        <v>0.46499700657989901</v>
      </c>
      <c r="G50" s="131"/>
      <c r="H50" s="149">
        <v>0.88068883961935041</v>
      </c>
      <c r="I50" s="149">
        <v>0.7825335631420135</v>
      </c>
      <c r="J50" s="149">
        <v>9.335548022781244E-2</v>
      </c>
      <c r="K50" s="89">
        <v>0.10600279693354847</v>
      </c>
      <c r="L50" s="97">
        <v>1</v>
      </c>
      <c r="M50" s="172">
        <v>1</v>
      </c>
      <c r="N50" s="91">
        <v>0</v>
      </c>
      <c r="O50" s="86">
        <v>0</v>
      </c>
      <c r="P50" s="86">
        <v>0</v>
      </c>
      <c r="Q50" s="149">
        <v>0</v>
      </c>
      <c r="R50" s="149">
        <v>1</v>
      </c>
      <c r="S50" s="92">
        <v>0</v>
      </c>
      <c r="T50" s="171">
        <v>1.5092295768633416E-2</v>
      </c>
      <c r="U50" s="89">
        <v>43.656195013616532</v>
      </c>
      <c r="V50" s="89">
        <v>14.96783829038281</v>
      </c>
      <c r="W50" s="89">
        <v>18.903686957179726</v>
      </c>
      <c r="X50" s="149">
        <v>171.68166578388522</v>
      </c>
      <c r="Y50" s="149">
        <v>125.243182416113</v>
      </c>
      <c r="Z50" s="99">
        <v>0</v>
      </c>
    </row>
    <row r="51" spans="2:26" x14ac:dyDescent="0.25">
      <c r="B51" s="90">
        <v>300.12173461914063</v>
      </c>
      <c r="C51" s="86">
        <v>1.6593784093856812E-3</v>
      </c>
      <c r="D51" s="84">
        <v>6.4895913004875183E-2</v>
      </c>
      <c r="E51" s="129">
        <v>24.933332443237305</v>
      </c>
      <c r="F51" s="85">
        <v>0.39842444205808025</v>
      </c>
      <c r="G51" s="131"/>
      <c r="H51" s="149">
        <v>0.88068883961935041</v>
      </c>
      <c r="I51" s="149">
        <v>0.7825335631420135</v>
      </c>
      <c r="J51" s="149">
        <v>9.335548022781244E-2</v>
      </c>
      <c r="K51" s="89">
        <v>0.10600279693354847</v>
      </c>
      <c r="L51" s="97">
        <v>1</v>
      </c>
      <c r="M51" s="172">
        <v>1</v>
      </c>
      <c r="N51" s="91">
        <v>0</v>
      </c>
      <c r="O51" s="86">
        <v>0</v>
      </c>
      <c r="P51" s="86">
        <v>0</v>
      </c>
      <c r="Q51" s="149">
        <v>0</v>
      </c>
      <c r="R51" s="149">
        <v>1</v>
      </c>
      <c r="S51" s="92">
        <v>0</v>
      </c>
      <c r="T51" s="171">
        <v>1.7614060820621003E-2</v>
      </c>
      <c r="U51" s="89">
        <v>50.950689408359061</v>
      </c>
      <c r="V51" s="89">
        <v>17.46880779715168</v>
      </c>
      <c r="W51" s="89">
        <v>22.062295683984839</v>
      </c>
      <c r="X51" s="149">
        <v>200.36787969579407</v>
      </c>
      <c r="Y51" s="149">
        <v>146.17001059775143</v>
      </c>
      <c r="Z51" s="99">
        <v>0</v>
      </c>
    </row>
    <row r="52" spans="2:26" x14ac:dyDescent="0.25">
      <c r="B52" s="90">
        <v>347.67193603515625</v>
      </c>
      <c r="C52" s="86">
        <v>1.5788674354553223E-3</v>
      </c>
      <c r="D52" s="84">
        <v>6.6474780440330505E-2</v>
      </c>
      <c r="E52" s="129">
        <v>26.533332824707031</v>
      </c>
      <c r="F52" s="85">
        <v>0.34433072195586339</v>
      </c>
      <c r="G52" s="131"/>
      <c r="H52" s="149">
        <v>0.88068883961935041</v>
      </c>
      <c r="I52" s="149">
        <v>0.7825335631420135</v>
      </c>
      <c r="J52" s="149">
        <v>9.335548022781244E-2</v>
      </c>
      <c r="K52" s="89">
        <v>0.10600279693354847</v>
      </c>
      <c r="L52" s="97">
        <v>1</v>
      </c>
      <c r="M52" s="172">
        <v>1</v>
      </c>
      <c r="N52" s="91">
        <v>0</v>
      </c>
      <c r="O52" s="86">
        <v>0</v>
      </c>
      <c r="P52" s="86">
        <v>0</v>
      </c>
      <c r="Q52" s="149">
        <v>0</v>
      </c>
      <c r="R52" s="149">
        <v>1</v>
      </c>
      <c r="S52" s="92">
        <v>0</v>
      </c>
      <c r="T52" s="171">
        <v>2.0381197225069481E-2</v>
      </c>
      <c r="U52" s="89">
        <v>58.954948558444542</v>
      </c>
      <c r="V52" s="89">
        <v>20.21312522003813</v>
      </c>
      <c r="W52" s="89">
        <v>25.528241565208877</v>
      </c>
      <c r="X52" s="149">
        <v>231.84530331972573</v>
      </c>
      <c r="Y52" s="149">
        <v>169.13304914307867</v>
      </c>
      <c r="Z52" s="99">
        <v>0</v>
      </c>
    </row>
    <row r="53" spans="2:26" x14ac:dyDescent="0.25">
      <c r="B53" s="90">
        <v>405.63958740234375</v>
      </c>
      <c r="C53" s="86">
        <v>1.5661939978599548E-3</v>
      </c>
      <c r="D53" s="84">
        <v>6.804097443819046E-2</v>
      </c>
      <c r="E53" s="129">
        <v>28.133333206176758</v>
      </c>
      <c r="F53" s="85">
        <v>0.29539009760861257</v>
      </c>
      <c r="G53" s="131"/>
      <c r="H53" s="149">
        <v>0.88068883961935041</v>
      </c>
      <c r="I53" s="149">
        <v>0.7825335631420135</v>
      </c>
      <c r="J53" s="149">
        <v>9.335548022781244E-2</v>
      </c>
      <c r="K53" s="89">
        <v>0.10600279693354847</v>
      </c>
      <c r="L53" s="97">
        <v>1</v>
      </c>
      <c r="M53" s="172">
        <v>1</v>
      </c>
      <c r="N53" s="91">
        <v>0</v>
      </c>
      <c r="O53" s="86">
        <v>0</v>
      </c>
      <c r="P53" s="86">
        <v>0</v>
      </c>
      <c r="Q53" s="149">
        <v>0</v>
      </c>
      <c r="R53" s="149">
        <v>1</v>
      </c>
      <c r="S53" s="92">
        <v>0</v>
      </c>
      <c r="T53" s="171">
        <v>2.3757981095668242E-2</v>
      </c>
      <c r="U53" s="89">
        <v>68.722682866970018</v>
      </c>
      <c r="V53" s="89">
        <v>23.562062697246862</v>
      </c>
      <c r="W53" s="89">
        <v>29.757794589508816</v>
      </c>
      <c r="X53" s="149">
        <v>270.25774161167982</v>
      </c>
      <c r="Y53" s="149">
        <v>197.15523773311071</v>
      </c>
      <c r="Z53" s="99">
        <v>0</v>
      </c>
    </row>
    <row r="54" spans="2:26" x14ac:dyDescent="0.25">
      <c r="B54" s="90">
        <v>470.3321533203125</v>
      </c>
      <c r="C54" s="86">
        <v>1.498878002166748E-3</v>
      </c>
      <c r="D54" s="84">
        <v>6.9539852440357208E-2</v>
      </c>
      <c r="E54" s="129">
        <v>29.666666030883789</v>
      </c>
      <c r="F54" s="85">
        <v>0.25490699488582669</v>
      </c>
      <c r="G54" s="131"/>
      <c r="H54" s="149">
        <v>0.88068883961935041</v>
      </c>
      <c r="I54" s="149">
        <v>0.7825335631420135</v>
      </c>
      <c r="J54" s="149">
        <v>9.335548022781244E-2</v>
      </c>
      <c r="K54" s="89">
        <v>0.10600279693354847</v>
      </c>
      <c r="L54" s="97">
        <v>1</v>
      </c>
      <c r="M54" s="172">
        <v>1</v>
      </c>
      <c r="N54" s="91">
        <v>0</v>
      </c>
      <c r="O54" s="86">
        <v>0</v>
      </c>
      <c r="P54" s="86">
        <v>0</v>
      </c>
      <c r="Q54" s="149">
        <v>0</v>
      </c>
      <c r="R54" s="149">
        <v>1</v>
      </c>
      <c r="S54" s="92">
        <v>0</v>
      </c>
      <c r="T54" s="171">
        <v>2.7531109367855258E-2</v>
      </c>
      <c r="U54" s="89">
        <v>79.636888776207996</v>
      </c>
      <c r="V54" s="89">
        <v>27.304076151842743</v>
      </c>
      <c r="W54" s="89">
        <v>34.483784379275981</v>
      </c>
      <c r="X54" s="149">
        <v>313.1787760862112</v>
      </c>
      <c r="Y54" s="149">
        <v>228.46648419403937</v>
      </c>
      <c r="Z54" s="99">
        <v>0</v>
      </c>
    </row>
    <row r="55" spans="2:26" x14ac:dyDescent="0.25">
      <c r="B55" s="90">
        <v>548.42071533203125</v>
      </c>
      <c r="C55" s="86">
        <v>1.4555752277374268E-3</v>
      </c>
      <c r="D55" s="84">
        <v>7.0995427668094635E-2</v>
      </c>
      <c r="E55" s="129">
        <v>31.149999618530273</v>
      </c>
      <c r="F55" s="85">
        <v>0.21867869585605332</v>
      </c>
      <c r="G55" s="131"/>
      <c r="H55" s="149">
        <v>0.88068883961935041</v>
      </c>
      <c r="I55" s="149">
        <v>0.7825335631420135</v>
      </c>
      <c r="J55" s="149">
        <v>9.335548022781244E-2</v>
      </c>
      <c r="K55" s="89">
        <v>0.10600279693354847</v>
      </c>
      <c r="L55" s="97">
        <v>1</v>
      </c>
      <c r="M55" s="172">
        <v>1</v>
      </c>
      <c r="N55" s="91">
        <v>0</v>
      </c>
      <c r="O55" s="86">
        <v>0</v>
      </c>
      <c r="P55" s="86">
        <v>0</v>
      </c>
      <c r="Q55" s="149">
        <v>0</v>
      </c>
      <c r="R55" s="149">
        <v>1</v>
      </c>
      <c r="S55" s="92">
        <v>0</v>
      </c>
      <c r="T55" s="171">
        <v>3.2092163012772748E-2</v>
      </c>
      <c r="U55" s="89">
        <v>92.830259118440168</v>
      </c>
      <c r="V55" s="89">
        <v>31.827517412036631</v>
      </c>
      <c r="W55" s="89">
        <v>40.19668131823061</v>
      </c>
      <c r="X55" s="149">
        <v>365.06281675791081</v>
      </c>
      <c r="Y55" s="149">
        <v>266.3163171430661</v>
      </c>
      <c r="Z55" s="99">
        <v>0</v>
      </c>
    </row>
    <row r="56" spans="2:26" x14ac:dyDescent="0.25">
      <c r="B56" s="90">
        <v>641.685546875</v>
      </c>
      <c r="C56" s="86">
        <v>1.4227256178855896E-3</v>
      </c>
      <c r="D56" s="84">
        <v>7.2418153285980225E-2</v>
      </c>
      <c r="E56" s="129">
        <v>32.583332061767578</v>
      </c>
      <c r="F56" s="85">
        <v>0.1868976734380072</v>
      </c>
      <c r="G56" s="131"/>
      <c r="H56" s="149">
        <v>0.88068883961935041</v>
      </c>
      <c r="I56" s="149">
        <v>0.7825335631420135</v>
      </c>
      <c r="J56" s="149">
        <v>9.335548022781244E-2</v>
      </c>
      <c r="K56" s="89">
        <v>0.10600279693354847</v>
      </c>
      <c r="L56" s="97">
        <v>1</v>
      </c>
      <c r="M56" s="172">
        <v>1</v>
      </c>
      <c r="N56" s="91">
        <v>0</v>
      </c>
      <c r="O56" s="86">
        <v>0</v>
      </c>
      <c r="P56" s="86">
        <v>0</v>
      </c>
      <c r="Q56" s="149">
        <v>0</v>
      </c>
      <c r="R56" s="149">
        <v>1</v>
      </c>
      <c r="S56" s="92">
        <v>0</v>
      </c>
      <c r="T56" s="171">
        <v>3.7549276166676304E-2</v>
      </c>
      <c r="U56" s="89">
        <v>108.61558427442587</v>
      </c>
      <c r="V56" s="89">
        <v>37.239628894088874</v>
      </c>
      <c r="W56" s="89">
        <v>47.031927614271197</v>
      </c>
      <c r="X56" s="149">
        <v>427.13993815785454</v>
      </c>
      <c r="Y56" s="149">
        <v>311.60208603318904</v>
      </c>
      <c r="Z56" s="99">
        <v>0</v>
      </c>
    </row>
    <row r="57" spans="2:26" x14ac:dyDescent="0.25">
      <c r="B57" s="90">
        <v>744.5618896484375</v>
      </c>
      <c r="C57" s="86">
        <v>1.3743862509727478E-3</v>
      </c>
      <c r="D57" s="84">
        <v>7.3792539536952972E-2</v>
      </c>
      <c r="E57" s="129">
        <v>33.966667175292969</v>
      </c>
      <c r="F57" s="85">
        <v>0.16103030161766821</v>
      </c>
      <c r="G57" s="131"/>
      <c r="H57" s="149">
        <v>0.88068883961935041</v>
      </c>
      <c r="I57" s="149">
        <v>0.7825335631420135</v>
      </c>
      <c r="J57" s="149">
        <v>9.335548022781244E-2</v>
      </c>
      <c r="K57" s="89">
        <v>0.10600279693354847</v>
      </c>
      <c r="L57" s="97">
        <v>1</v>
      </c>
      <c r="M57" s="172">
        <v>1</v>
      </c>
      <c r="N57" s="91">
        <v>0</v>
      </c>
      <c r="O57" s="86">
        <v>0</v>
      </c>
      <c r="P57" s="86">
        <v>0</v>
      </c>
      <c r="Q57" s="149">
        <v>0</v>
      </c>
      <c r="R57" s="149">
        <v>1</v>
      </c>
      <c r="S57" s="92">
        <v>0</v>
      </c>
      <c r="T57" s="171">
        <v>4.3581066944129811E-2</v>
      </c>
      <c r="U57" s="89">
        <v>126.0632303117582</v>
      </c>
      <c r="V57" s="89">
        <v>43.221678964031383</v>
      </c>
      <c r="W57" s="89">
        <v>54.586979966555546</v>
      </c>
      <c r="X57" s="149">
        <v>495.75427650691427</v>
      </c>
      <c r="Y57" s="149">
        <v>361.65680827143751</v>
      </c>
      <c r="Z57" s="99">
        <v>0</v>
      </c>
    </row>
    <row r="58" spans="2:26" x14ac:dyDescent="0.25">
      <c r="B58" s="90">
        <v>866.1893310546875</v>
      </c>
      <c r="C58" s="86">
        <v>1.3663992285728455E-3</v>
      </c>
      <c r="D58" s="84">
        <v>7.5158938765525818E-2</v>
      </c>
      <c r="E58" s="129">
        <v>35.333332061767578</v>
      </c>
      <c r="F58" s="85">
        <v>0.13834041119044729</v>
      </c>
      <c r="G58" s="131"/>
      <c r="H58" s="149">
        <v>0.88068883961935041</v>
      </c>
      <c r="I58" s="149">
        <v>0.7825335631420135</v>
      </c>
      <c r="J58" s="149">
        <v>9.335548022781244E-2</v>
      </c>
      <c r="K58" s="89">
        <v>0.10600279693354847</v>
      </c>
      <c r="L58" s="97">
        <v>1</v>
      </c>
      <c r="M58" s="172">
        <v>1</v>
      </c>
      <c r="N58" s="91">
        <v>0</v>
      </c>
      <c r="O58" s="86">
        <v>0</v>
      </c>
      <c r="P58" s="86">
        <v>0</v>
      </c>
      <c r="Q58" s="149">
        <v>0</v>
      </c>
      <c r="R58" s="149">
        <v>1</v>
      </c>
      <c r="S58" s="92">
        <v>0</v>
      </c>
      <c r="T58" s="171">
        <v>5.0729011822668445E-2</v>
      </c>
      <c r="U58" s="89">
        <v>146.73947999224796</v>
      </c>
      <c r="V58" s="89">
        <v>50.310678854485019</v>
      </c>
      <c r="W58" s="89">
        <v>63.540058705702556</v>
      </c>
      <c r="X58" s="149">
        <v>577.06537075603137</v>
      </c>
      <c r="Y58" s="149">
        <v>420.97391801054749</v>
      </c>
      <c r="Z58" s="99">
        <v>0</v>
      </c>
    </row>
    <row r="59" spans="2:26" x14ac:dyDescent="0.25">
      <c r="B59" s="90">
        <v>1007.773681640625</v>
      </c>
      <c r="C59" s="86">
        <v>1.2864917516708374E-3</v>
      </c>
      <c r="D59" s="84">
        <v>7.6445430517196655E-2</v>
      </c>
      <c r="E59" s="129">
        <v>36.65</v>
      </c>
      <c r="F59" s="85">
        <v>0.11880041924674983</v>
      </c>
      <c r="G59" s="131"/>
      <c r="H59" s="149">
        <v>0.88068883961935041</v>
      </c>
      <c r="I59" s="149">
        <v>0.7825335631420135</v>
      </c>
      <c r="J59" s="149">
        <v>9.335548022781244E-2</v>
      </c>
      <c r="K59" s="89">
        <v>0.10600279693354847</v>
      </c>
      <c r="L59" s="97">
        <v>1</v>
      </c>
      <c r="M59" s="172">
        <v>1</v>
      </c>
      <c r="N59" s="91">
        <v>0</v>
      </c>
      <c r="O59" s="86">
        <v>0</v>
      </c>
      <c r="P59" s="86">
        <v>0</v>
      </c>
      <c r="Q59" s="149">
        <v>0</v>
      </c>
      <c r="R59" s="149">
        <v>1</v>
      </c>
      <c r="S59" s="92">
        <v>0</v>
      </c>
      <c r="T59" s="171">
        <v>5.9072791151155893E-2</v>
      </c>
      <c r="U59" s="89">
        <v>170.87481785595946</v>
      </c>
      <c r="V59" s="89">
        <v>58.585651836328957</v>
      </c>
      <c r="W59" s="89">
        <v>73.990966565149847</v>
      </c>
      <c r="X59" s="149">
        <v>671.97962078186299</v>
      </c>
      <c r="Y59" s="149">
        <v>490.21464139004769</v>
      </c>
      <c r="Z59" s="99">
        <v>0</v>
      </c>
    </row>
    <row r="60" spans="2:26" x14ac:dyDescent="0.25">
      <c r="B60" s="90">
        <v>1170.716552734375</v>
      </c>
      <c r="C60" s="86">
        <v>1.2561827898025513E-3</v>
      </c>
      <c r="D60" s="84">
        <v>7.7701613306999207E-2</v>
      </c>
      <c r="E60" s="129">
        <v>37.983333587646484</v>
      </c>
      <c r="F60" s="85">
        <v>0.10214351610355597</v>
      </c>
      <c r="G60" s="131"/>
      <c r="H60" s="149">
        <v>0.88068883961935041</v>
      </c>
      <c r="I60" s="149">
        <v>0.7825335631420135</v>
      </c>
      <c r="J60" s="149">
        <v>9.335548022781244E-2</v>
      </c>
      <c r="K60" s="89">
        <v>0.10600279693354847</v>
      </c>
      <c r="L60" s="97">
        <v>1</v>
      </c>
      <c r="M60" s="172">
        <v>1</v>
      </c>
      <c r="N60" s="91">
        <v>0</v>
      </c>
      <c r="O60" s="86">
        <v>0</v>
      </c>
      <c r="P60" s="86">
        <v>0</v>
      </c>
      <c r="Q60" s="149">
        <v>0</v>
      </c>
      <c r="R60" s="149">
        <v>1</v>
      </c>
      <c r="S60" s="92">
        <v>0</v>
      </c>
      <c r="T60" s="171">
        <v>6.8705999387353167E-2</v>
      </c>
      <c r="U60" s="89">
        <v>198.73997659743068</v>
      </c>
      <c r="V60" s="89">
        <v>68.13942054769052</v>
      </c>
      <c r="W60" s="89">
        <v>86.056934240449905</v>
      </c>
      <c r="X60" s="149">
        <v>781.56170572023302</v>
      </c>
      <c r="Y60" s="149">
        <v>570.15567056639952</v>
      </c>
      <c r="Z60" s="99">
        <v>0</v>
      </c>
    </row>
    <row r="61" spans="2:26" x14ac:dyDescent="0.25">
      <c r="B61" s="90">
        <v>1362.0899658203125</v>
      </c>
      <c r="C61" s="86">
        <v>1.2185350060462952E-3</v>
      </c>
      <c r="D61" s="84">
        <v>7.8920148313045502E-2</v>
      </c>
      <c r="E61" s="129">
        <v>39.283332824707031</v>
      </c>
      <c r="F61" s="85">
        <v>8.7655251256117825E-2</v>
      </c>
      <c r="G61" s="131">
        <v>0.51027003151986738</v>
      </c>
      <c r="H61" s="149">
        <v>0.87879682044523355</v>
      </c>
      <c r="I61" s="149">
        <v>0.78251533741913404</v>
      </c>
      <c r="J61" s="149">
        <v>9.0994354027987112E-2</v>
      </c>
      <c r="K61" s="89">
        <v>0.10354424584955342</v>
      </c>
      <c r="L61" s="97">
        <v>0.97680673383046412</v>
      </c>
      <c r="M61" s="172">
        <v>1</v>
      </c>
      <c r="N61" s="91">
        <v>0</v>
      </c>
      <c r="O61" s="86">
        <v>0</v>
      </c>
      <c r="P61" s="86">
        <v>0</v>
      </c>
      <c r="Q61" s="149">
        <v>0</v>
      </c>
      <c r="R61" s="149">
        <v>1</v>
      </c>
      <c r="S61" s="92">
        <v>0</v>
      </c>
      <c r="T61" s="171">
        <v>8.0062201114770151E-2</v>
      </c>
      <c r="U61" s="89">
        <v>231.58909145883231</v>
      </c>
      <c r="V61" s="89">
        <v>79.4019742144568</v>
      </c>
      <c r="W61" s="89">
        <v>100.28101822135328</v>
      </c>
      <c r="X61" s="149">
        <v>910.74361809653146</v>
      </c>
      <c r="Y61" s="149">
        <v>664.39493451304361</v>
      </c>
      <c r="Z61" s="99">
        <v>0</v>
      </c>
    </row>
    <row r="62" spans="2:26" x14ac:dyDescent="0.25">
      <c r="B62" s="90">
        <v>1584.9754638671875</v>
      </c>
      <c r="C62" s="86">
        <v>1.1980608105659485E-3</v>
      </c>
      <c r="D62" s="84">
        <v>8.011820912361145E-2</v>
      </c>
      <c r="E62" s="129">
        <v>40.549999237060547</v>
      </c>
      <c r="F62" s="85">
        <v>7.5181281258464558E-2</v>
      </c>
      <c r="G62" s="131">
        <v>0.59280532097472283</v>
      </c>
      <c r="H62" s="149">
        <v>0.87690595707769248</v>
      </c>
      <c r="I62" s="149">
        <v>0.7824941105472476</v>
      </c>
      <c r="J62" s="149">
        <v>8.8683828416570146E-2</v>
      </c>
      <c r="K62" s="89">
        <v>0.10113265590316077</v>
      </c>
      <c r="L62" s="97">
        <v>0.95405648557140699</v>
      </c>
      <c r="M62" s="172">
        <v>0.96939534383334913</v>
      </c>
      <c r="N62" s="91">
        <v>0</v>
      </c>
      <c r="O62" s="86">
        <v>0</v>
      </c>
      <c r="P62" s="86">
        <v>0</v>
      </c>
      <c r="Q62" s="149">
        <v>0</v>
      </c>
      <c r="R62" s="149">
        <v>1</v>
      </c>
      <c r="S62" s="92">
        <v>0</v>
      </c>
      <c r="T62" s="171">
        <v>9.3346006311150517E-2</v>
      </c>
      <c r="U62" s="89">
        <v>270.01402024808471</v>
      </c>
      <c r="V62" s="89">
        <v>92.576235513629044</v>
      </c>
      <c r="W62" s="89">
        <v>116.91950045640357</v>
      </c>
      <c r="X62" s="149">
        <v>1061.8528886160634</v>
      </c>
      <c r="Y62" s="149">
        <v>774.63038595762009</v>
      </c>
      <c r="Z62" s="99">
        <v>0</v>
      </c>
    </row>
    <row r="63" spans="2:26" x14ac:dyDescent="0.25">
      <c r="B63" s="90">
        <v>1844.2108154296875</v>
      </c>
      <c r="C63" s="86">
        <v>1.1689960956573486E-3</v>
      </c>
      <c r="D63" s="84">
        <v>8.1287205219268799E-2</v>
      </c>
      <c r="E63" s="129">
        <v>41.816665649414063</v>
      </c>
      <c r="F63" s="85">
        <v>6.445830003424384E-2</v>
      </c>
      <c r="G63" s="131">
        <v>0.68846505255625323</v>
      </c>
      <c r="H63" s="149">
        <v>0.87501806397884618</v>
      </c>
      <c r="I63" s="149">
        <v>0.78246942176916989</v>
      </c>
      <c r="J63" s="149">
        <v>8.6425100627999532E-2</v>
      </c>
      <c r="K63" s="89">
        <v>9.8769504523153348E-2</v>
      </c>
      <c r="L63" s="97">
        <v>0.93176319286245279</v>
      </c>
      <c r="M63" s="172">
        <v>0.9397400825204818</v>
      </c>
      <c r="N63" s="91">
        <v>0</v>
      </c>
      <c r="O63" s="86">
        <v>0</v>
      </c>
      <c r="P63" s="86">
        <v>0</v>
      </c>
      <c r="Q63" s="149">
        <v>0</v>
      </c>
      <c r="R63" s="149">
        <v>1</v>
      </c>
      <c r="S63" s="92">
        <v>0</v>
      </c>
      <c r="T63" s="171">
        <v>0.10887461119987231</v>
      </c>
      <c r="U63" s="89">
        <v>314.93228939043547</v>
      </c>
      <c r="V63" s="89">
        <v>107.97678493386358</v>
      </c>
      <c r="W63" s="89">
        <v>136.36968154205479</v>
      </c>
      <c r="X63" s="149">
        <v>1238.4977672657576</v>
      </c>
      <c r="Y63" s="149">
        <v>903.49427284141336</v>
      </c>
      <c r="Z63" s="99">
        <v>0</v>
      </c>
    </row>
    <row r="64" spans="2:26" x14ac:dyDescent="0.25">
      <c r="B64" s="90">
        <v>2144.84130859375</v>
      </c>
      <c r="C64" s="86">
        <v>1.1218860745429993E-3</v>
      </c>
      <c r="D64" s="84">
        <v>8.2409091293811798E-2</v>
      </c>
      <c r="E64" s="129">
        <v>43.049999237060547</v>
      </c>
      <c r="F64" s="85">
        <v>5.5263675269751907E-2</v>
      </c>
      <c r="G64" s="131">
        <v>0.79894992161312517</v>
      </c>
      <c r="H64" s="149">
        <v>0.87313700855587184</v>
      </c>
      <c r="I64" s="149">
        <v>0.78244079055615134</v>
      </c>
      <c r="J64" s="149">
        <v>8.4220889756116926E-2</v>
      </c>
      <c r="K64" s="89">
        <v>9.6457816964389556E-2</v>
      </c>
      <c r="L64" s="97">
        <v>0.90995539509073031</v>
      </c>
      <c r="M64" s="172">
        <v>0.91107954139112179</v>
      </c>
      <c r="N64" s="91">
        <v>0</v>
      </c>
      <c r="O64" s="86">
        <v>0</v>
      </c>
      <c r="P64" s="86">
        <v>0</v>
      </c>
      <c r="Q64" s="149">
        <v>0</v>
      </c>
      <c r="R64" s="149">
        <v>1</v>
      </c>
      <c r="S64" s="92">
        <v>0</v>
      </c>
      <c r="T64" s="171">
        <v>0.1269888823097183</v>
      </c>
      <c r="U64" s="89">
        <v>367.32989438201605</v>
      </c>
      <c r="V64" s="89">
        <v>125.94167807383407</v>
      </c>
      <c r="W64" s="89">
        <v>159.05851005214032</v>
      </c>
      <c r="X64" s="149">
        <v>1444.5557644236587</v>
      </c>
      <c r="Y64" s="149">
        <v>1053.8152707680788</v>
      </c>
      <c r="Z64" s="99">
        <v>0</v>
      </c>
    </row>
    <row r="65" spans="2:26" x14ac:dyDescent="0.25">
      <c r="B65" s="90">
        <v>2499.535888671875</v>
      </c>
      <c r="C65" s="86">
        <v>1.1560022830963135E-3</v>
      </c>
      <c r="D65" s="84">
        <v>8.3565093576908112E-2</v>
      </c>
      <c r="E65" s="129">
        <v>44.266666412353516</v>
      </c>
      <c r="F65" s="85">
        <v>4.7255875106972212E-2</v>
      </c>
      <c r="G65" s="131">
        <v>0.92868660726584695</v>
      </c>
      <c r="H65" s="149">
        <v>0.87123346582214867</v>
      </c>
      <c r="I65" s="149">
        <v>0.78240701029271165</v>
      </c>
      <c r="J65" s="149">
        <v>8.203843211787068E-2</v>
      </c>
      <c r="K65" s="89">
        <v>9.4163545520435502E-2</v>
      </c>
      <c r="L65" s="97">
        <v>0.88831189595370008</v>
      </c>
      <c r="M65" s="172">
        <v>0.88292625027578664</v>
      </c>
      <c r="N65" s="91">
        <v>0</v>
      </c>
      <c r="O65" s="86">
        <v>0</v>
      </c>
      <c r="P65" s="86">
        <v>0</v>
      </c>
      <c r="Q65" s="149">
        <v>0</v>
      </c>
      <c r="R65" s="149">
        <v>1</v>
      </c>
      <c r="S65" s="92">
        <v>0</v>
      </c>
      <c r="T65" s="171">
        <v>0.14850793343572186</v>
      </c>
      <c r="U65" s="89">
        <v>429.57621574137147</v>
      </c>
      <c r="V65" s="89">
        <v>147.28327396847021</v>
      </c>
      <c r="W65" s="89">
        <v>186.01195784680621</v>
      </c>
      <c r="X65" s="149">
        <v>1689.3446686458428</v>
      </c>
      <c r="Y65" s="149">
        <v>1232.3907828645906</v>
      </c>
      <c r="Z65" s="99">
        <v>0</v>
      </c>
    </row>
    <row r="66" spans="2:26" x14ac:dyDescent="0.25">
      <c r="B66" s="90">
        <v>2904.615966796875</v>
      </c>
      <c r="C66" s="86">
        <v>1.1149272322654724E-3</v>
      </c>
      <c r="D66" s="84">
        <v>8.4680020809173584E-2</v>
      </c>
      <c r="E66" s="129">
        <v>45.466667175292969</v>
      </c>
      <c r="F66" s="85">
        <v>4.0500217383190915E-2</v>
      </c>
      <c r="G66" s="131">
        <v>1.0760416882424146</v>
      </c>
      <c r="H66" s="149">
        <v>0.8693627638963155</v>
      </c>
      <c r="I66" s="149">
        <v>0.78236843128916345</v>
      </c>
      <c r="J66" s="149">
        <v>7.9940015643519949E-2</v>
      </c>
      <c r="K66" s="89">
        <v>9.1952426493681738E-2</v>
      </c>
      <c r="L66" s="97">
        <v>0.8674528328844503</v>
      </c>
      <c r="M66" s="172">
        <v>0.8561420652058882</v>
      </c>
      <c r="N66" s="91">
        <v>0</v>
      </c>
      <c r="O66" s="86">
        <v>0</v>
      </c>
      <c r="P66" s="86">
        <v>0</v>
      </c>
      <c r="Q66" s="149">
        <v>0</v>
      </c>
      <c r="R66" s="149">
        <v>1</v>
      </c>
      <c r="S66" s="92">
        <v>0</v>
      </c>
      <c r="T66" s="171">
        <v>0.17327986880746205</v>
      </c>
      <c r="U66" s="89">
        <v>501.23187754605112</v>
      </c>
      <c r="V66" s="89">
        <v>171.85092944436039</v>
      </c>
      <c r="W66" s="89">
        <v>217.03976957072564</v>
      </c>
      <c r="X66" s="149">
        <v>1971.1365970912125</v>
      </c>
      <c r="Y66" s="149">
        <v>1437.9603044353926</v>
      </c>
      <c r="Z66" s="99">
        <v>0</v>
      </c>
    </row>
    <row r="67" spans="2:26" x14ac:dyDescent="0.25">
      <c r="B67" s="90">
        <v>3378.071533203125</v>
      </c>
      <c r="C67" s="86">
        <v>1.1261850595474243E-3</v>
      </c>
      <c r="D67" s="84">
        <v>8.5806205868721008E-2</v>
      </c>
      <c r="E67" s="129">
        <v>46.65</v>
      </c>
      <c r="F67" s="85">
        <v>3.4656174677240789E-2</v>
      </c>
      <c r="G67" s="131">
        <v>1.2471830619791771</v>
      </c>
      <c r="H67" s="149">
        <v>0.86748191626922</v>
      </c>
      <c r="I67" s="149">
        <v>0.78232334011180837</v>
      </c>
      <c r="J67" s="149">
        <v>7.7876879593834936E-2</v>
      </c>
      <c r="K67" s="89">
        <v>8.9773490528494329E-2</v>
      </c>
      <c r="L67" s="97">
        <v>0.84689737559257006</v>
      </c>
      <c r="M67" s="172">
        <v>0.83003288320749968</v>
      </c>
      <c r="N67" s="91">
        <v>0</v>
      </c>
      <c r="O67" s="86">
        <v>0</v>
      </c>
      <c r="P67" s="86">
        <v>0</v>
      </c>
      <c r="Q67" s="149">
        <v>0</v>
      </c>
      <c r="R67" s="149">
        <v>1</v>
      </c>
      <c r="S67" s="92">
        <v>0</v>
      </c>
      <c r="T67" s="171">
        <v>0.20249991293591194</v>
      </c>
      <c r="U67" s="89">
        <v>585.75420366089349</v>
      </c>
      <c r="V67" s="89">
        <v>200.83001268373491</v>
      </c>
      <c r="W67" s="89">
        <v>253.6390103719288</v>
      </c>
      <c r="X67" s="149">
        <v>2303.5277672057609</v>
      </c>
      <c r="Y67" s="149">
        <v>1680.4423875517439</v>
      </c>
      <c r="Z67" s="99">
        <v>0</v>
      </c>
    </row>
    <row r="68" spans="2:26" x14ac:dyDescent="0.25">
      <c r="B68" s="90">
        <v>3931.67529296875</v>
      </c>
      <c r="C68" s="86">
        <v>1.1854097247123718E-3</v>
      </c>
      <c r="D68" s="84">
        <v>8.699161559343338E-2</v>
      </c>
      <c r="E68" s="129">
        <v>47.833332061767578</v>
      </c>
      <c r="F68" s="85">
        <v>2.9607042977595571E-2</v>
      </c>
      <c r="G68" s="131">
        <v>1.4458258397912911</v>
      </c>
      <c r="H68" s="149">
        <v>0.86559075995886692</v>
      </c>
      <c r="I68" s="149">
        <v>0.78227061542729126</v>
      </c>
      <c r="J68" s="149">
        <v>7.5851810525625368E-2</v>
      </c>
      <c r="K68" s="89">
        <v>8.7630106552003706E-2</v>
      </c>
      <c r="L68" s="97">
        <v>0.8266773055708867</v>
      </c>
      <c r="M68" s="172">
        <v>0.80459503370582153</v>
      </c>
      <c r="N68" s="91">
        <v>0</v>
      </c>
      <c r="O68" s="86">
        <v>0</v>
      </c>
      <c r="P68" s="86">
        <v>6.6448518625282005E-2</v>
      </c>
      <c r="Q68" s="149">
        <v>0</v>
      </c>
      <c r="R68" s="149">
        <v>1</v>
      </c>
      <c r="S68" s="92">
        <v>0</v>
      </c>
      <c r="T68" s="171">
        <v>0.23703388278740378</v>
      </c>
      <c r="U68" s="89">
        <v>685.64766887937924</v>
      </c>
      <c r="V68" s="89">
        <v>235.07920075864433</v>
      </c>
      <c r="W68" s="89">
        <v>296.89414964756179</v>
      </c>
      <c r="X68" s="149">
        <v>2696.3672371660982</v>
      </c>
      <c r="Y68" s="149">
        <v>1967.0220008834656</v>
      </c>
      <c r="Z68" s="99">
        <v>0</v>
      </c>
    </row>
    <row r="69" spans="2:26" x14ac:dyDescent="0.25">
      <c r="B69" s="90">
        <v>4574.47900390625</v>
      </c>
      <c r="C69" s="86">
        <v>1.3372674584388733E-3</v>
      </c>
      <c r="D69" s="84">
        <v>8.8328883051872253E-2</v>
      </c>
      <c r="E69" s="129">
        <v>49.049999237060547</v>
      </c>
      <c r="F69" s="85">
        <v>2.5277451896414855E-2</v>
      </c>
      <c r="G69" s="131">
        <v>1.6745104784073774</v>
      </c>
      <c r="H69" s="149">
        <v>0.86370150236736576</v>
      </c>
      <c r="I69" s="149">
        <v>0.78220939501647058</v>
      </c>
      <c r="J69" s="149">
        <v>7.3884429212137115E-2</v>
      </c>
      <c r="K69" s="89">
        <v>8.5543939670850777E-2</v>
      </c>
      <c r="L69" s="97">
        <v>0.80699700522503159</v>
      </c>
      <c r="M69" s="172">
        <v>0.77999011181408073</v>
      </c>
      <c r="N69" s="91">
        <v>3.018036092345272E-4</v>
      </c>
      <c r="O69" s="86">
        <v>3.018036092345272E-4</v>
      </c>
      <c r="P69" s="86">
        <v>0.14022022940863896</v>
      </c>
      <c r="Q69" s="149">
        <v>9.8774230970262757E-3</v>
      </c>
      <c r="R69" s="149">
        <v>0.99012257690297367</v>
      </c>
      <c r="S69" s="92">
        <v>6.5111175678511733E-4</v>
      </c>
      <c r="T69" s="171">
        <v>0.27763369439260493</v>
      </c>
      <c r="U69" s="89">
        <v>803.08727648609158</v>
      </c>
      <c r="V69" s="89">
        <v>275.34420908094569</v>
      </c>
      <c r="W69" s="89">
        <v>347.74699144650634</v>
      </c>
      <c r="X69" s="149">
        <v>3158.2083906756411</v>
      </c>
      <c r="Y69" s="149">
        <v>2303.9389079519024</v>
      </c>
      <c r="Z69" s="99">
        <v>2.1592454766087511E-4</v>
      </c>
    </row>
    <row r="70" spans="2:26" x14ac:dyDescent="0.25">
      <c r="B70" s="90">
        <v>5321.45556640625</v>
      </c>
      <c r="C70" s="86">
        <v>1.3422444462776184E-3</v>
      </c>
      <c r="D70" s="84">
        <v>8.9671127498149872E-2</v>
      </c>
      <c r="E70" s="129">
        <v>50.283332824707031</v>
      </c>
      <c r="F70" s="85">
        <v>2.1560466207173359E-2</v>
      </c>
      <c r="G70" s="131">
        <v>1.9376402307296816</v>
      </c>
      <c r="H70" s="149">
        <v>0.86181098584266214</v>
      </c>
      <c r="I70" s="149">
        <v>0.7821382526622066</v>
      </c>
      <c r="J70" s="149">
        <v>7.1971454840082522E-2</v>
      </c>
      <c r="K70" s="89">
        <v>8.3511879080666651E-2</v>
      </c>
      <c r="L70" s="97">
        <v>0.78782712811831723</v>
      </c>
      <c r="M70" s="172">
        <v>0.75616447260276987</v>
      </c>
      <c r="N70" s="91">
        <v>3.3541582940678494E-4</v>
      </c>
      <c r="O70" s="86">
        <v>6.3721943864131214E-4</v>
      </c>
      <c r="P70" s="86">
        <v>0.26830458775251331</v>
      </c>
      <c r="Q70" s="149">
        <v>2.0854906331550103E-2</v>
      </c>
      <c r="R70" s="149">
        <v>0.97914509366844993</v>
      </c>
      <c r="S70" s="92">
        <v>1.3747385897859075E-3</v>
      </c>
      <c r="T70" s="171">
        <v>0.32549724516152184</v>
      </c>
      <c r="U70" s="89">
        <v>941.53808201262393</v>
      </c>
      <c r="V70" s="89">
        <v>322.81305669004252</v>
      </c>
      <c r="W70" s="89">
        <v>407.69794882670431</v>
      </c>
      <c r="X70" s="149">
        <v>3702.6778506114424</v>
      </c>
      <c r="Y70" s="149">
        <v>2701.1338418394953</v>
      </c>
      <c r="Z70" s="99">
        <v>3.9190229198200543E-4</v>
      </c>
    </row>
    <row r="71" spans="2:26" x14ac:dyDescent="0.25">
      <c r="B71" s="90">
        <v>6191.65283203125</v>
      </c>
      <c r="C71" s="86">
        <v>1.5573799610137939E-3</v>
      </c>
      <c r="D71" s="84">
        <v>9.1228507459163666E-2</v>
      </c>
      <c r="E71" s="129">
        <v>51.516666412353516</v>
      </c>
      <c r="F71" s="85">
        <v>1.8362017170459457E-2</v>
      </c>
      <c r="G71" s="131">
        <v>2.2406865187793934</v>
      </c>
      <c r="H71" s="149">
        <v>0.85991439097223699</v>
      </c>
      <c r="I71" s="149">
        <v>0.78205537395168523</v>
      </c>
      <c r="J71" s="149">
        <v>7.0116806944134288E-2</v>
      </c>
      <c r="K71" s="89">
        <v>8.1539287724745224E-2</v>
      </c>
      <c r="L71" s="97">
        <v>0.76921826672046167</v>
      </c>
      <c r="M71" s="172">
        <v>0.73303637140701361</v>
      </c>
      <c r="N71" s="91">
        <v>5.8124948946208788E-4</v>
      </c>
      <c r="O71" s="86">
        <v>1.2184689281034E-3</v>
      </c>
      <c r="P71" s="86">
        <v>0.3686462958934234</v>
      </c>
      <c r="Q71" s="149">
        <v>3.9878029172622946E-2</v>
      </c>
      <c r="R71" s="149">
        <v>0.96012197082737705</v>
      </c>
      <c r="S71" s="92">
        <v>2.6287274906277728E-3</v>
      </c>
      <c r="T71" s="171">
        <v>0.38219506548132764</v>
      </c>
      <c r="U71" s="89">
        <v>1105.5430245789303</v>
      </c>
      <c r="V71" s="89">
        <v>379.0433227127761</v>
      </c>
      <c r="W71" s="89">
        <v>478.71417213101893</v>
      </c>
      <c r="X71" s="149">
        <v>4347.6411078946694</v>
      </c>
      <c r="Y71" s="149">
        <v>3171.6398246116864</v>
      </c>
      <c r="Z71" s="99">
        <v>6.440611296279745E-4</v>
      </c>
    </row>
    <row r="72" spans="2:26" x14ac:dyDescent="0.25">
      <c r="B72" s="90">
        <v>7203.84619140625</v>
      </c>
      <c r="C72" s="86">
        <v>1.698911190032959E-3</v>
      </c>
      <c r="D72" s="84">
        <v>9.2927418649196625E-2</v>
      </c>
      <c r="E72" s="129">
        <v>52.783332824707031</v>
      </c>
      <c r="F72" s="85">
        <v>1.5614921246355362E-2</v>
      </c>
      <c r="G72" s="131">
        <v>2.5885456722838982</v>
      </c>
      <c r="H72" s="149">
        <v>0.85801347370834413</v>
      </c>
      <c r="I72" s="149">
        <v>0.78195897032326744</v>
      </c>
      <c r="J72" s="149">
        <v>6.8328010892129143E-2</v>
      </c>
      <c r="K72" s="89">
        <v>7.9635125771177803E-2</v>
      </c>
      <c r="L72" s="97">
        <v>0.75125494868875808</v>
      </c>
      <c r="M72" s="172">
        <v>0.71062181708456984</v>
      </c>
      <c r="N72" s="91">
        <v>7.5743958371446429E-4</v>
      </c>
      <c r="O72" s="86">
        <v>1.9759085118178643E-3</v>
      </c>
      <c r="P72" s="86">
        <v>0.48449920727169926</v>
      </c>
      <c r="Q72" s="149">
        <v>6.466749825073928E-2</v>
      </c>
      <c r="R72" s="149">
        <v>0.93533250174926075</v>
      </c>
      <c r="S72" s="92">
        <v>4.2628292804034922E-3</v>
      </c>
      <c r="T72" s="171">
        <v>0.44943373354963528</v>
      </c>
      <c r="U72" s="89">
        <v>1300.0385771870715</v>
      </c>
      <c r="V72" s="89">
        <v>445.72751217842449</v>
      </c>
      <c r="W72" s="89">
        <v>562.93321687189041</v>
      </c>
      <c r="X72" s="149">
        <v>5112.5112586008427</v>
      </c>
      <c r="Y72" s="149">
        <v>3729.6188689793039</v>
      </c>
      <c r="Z72" s="99">
        <v>8.9768016324229228E-4</v>
      </c>
    </row>
    <row r="73" spans="2:26" x14ac:dyDescent="0.25">
      <c r="B73" s="90">
        <v>8381.744140625</v>
      </c>
      <c r="C73" s="86">
        <v>1.7691105604171753E-3</v>
      </c>
      <c r="D73" s="84">
        <v>9.46965292096138E-2</v>
      </c>
      <c r="E73" s="129">
        <v>54.066665649414063</v>
      </c>
      <c r="F73" s="85">
        <v>1.3254919998366517E-2</v>
      </c>
      <c r="G73" s="131">
        <v>2.9872069192736777</v>
      </c>
      <c r="H73" s="149">
        <v>0.85610570958886978</v>
      </c>
      <c r="I73" s="149">
        <v>0.78184678321352907</v>
      </c>
      <c r="J73" s="149">
        <v>6.6605327676875992E-2</v>
      </c>
      <c r="K73" s="89">
        <v>7.7800354478259545E-2</v>
      </c>
      <c r="L73" s="97">
        <v>0.73394624225841321</v>
      </c>
      <c r="M73" s="172">
        <v>0.68888870043688588</v>
      </c>
      <c r="N73" s="91">
        <v>8.6243518396814101E-4</v>
      </c>
      <c r="O73" s="86">
        <v>2.8383436957860053E-3</v>
      </c>
      <c r="P73" s="86">
        <v>0.62931553970894072</v>
      </c>
      <c r="Q73" s="149">
        <v>9.2893261446285805E-2</v>
      </c>
      <c r="R73" s="149">
        <v>0.90710673855371415</v>
      </c>
      <c r="S73" s="92">
        <v>6.1234488043748776E-3</v>
      </c>
      <c r="T73" s="171">
        <v>0.52945414651298306</v>
      </c>
      <c r="U73" s="89">
        <v>1531.506791629198</v>
      </c>
      <c r="V73" s="89">
        <v>525.08804284429641</v>
      </c>
      <c r="W73" s="89">
        <v>663.16189380964317</v>
      </c>
      <c r="X73" s="149">
        <v>6022.7795176429136</v>
      </c>
      <c r="Y73" s="149">
        <v>4393.6670251657324</v>
      </c>
      <c r="Z73" s="99">
        <v>1.1082808051375217E-3</v>
      </c>
    </row>
    <row r="74" spans="2:26" x14ac:dyDescent="0.25">
      <c r="B74" s="90">
        <v>9751.8603515625</v>
      </c>
      <c r="C74" s="86">
        <v>2.1035149693489075E-3</v>
      </c>
      <c r="D74" s="84">
        <v>9.6800044178962708E-2</v>
      </c>
      <c r="E74" s="129">
        <v>55.383335113525391</v>
      </c>
      <c r="F74" s="85">
        <v>1.1228952900630472E-2</v>
      </c>
      <c r="G74" s="131">
        <v>3.4428115595393565</v>
      </c>
      <c r="H74" s="149">
        <v>0.85419124237431676</v>
      </c>
      <c r="I74" s="149">
        <v>0.78171628668466542</v>
      </c>
      <c r="J74" s="149">
        <v>6.4962424067354668E-2</v>
      </c>
      <c r="K74" s="89">
        <v>7.6051381522929923E-2</v>
      </c>
      <c r="L74" s="97">
        <v>0.71744693275032512</v>
      </c>
      <c r="M74" s="172">
        <v>0.66782558100372491</v>
      </c>
      <c r="N74" s="91">
        <v>1.2388288590745311E-3</v>
      </c>
      <c r="O74" s="86">
        <v>4.0771725548605364E-3</v>
      </c>
      <c r="P74" s="86">
        <v>0.77248093604651946</v>
      </c>
      <c r="Q74" s="149">
        <v>0.13343763007368922</v>
      </c>
      <c r="R74" s="149">
        <v>0.86656236992631075</v>
      </c>
      <c r="S74" s="92">
        <v>8.79610085394434E-3</v>
      </c>
      <c r="T74" s="171">
        <v>0.6249801220948199</v>
      </c>
      <c r="U74" s="89">
        <v>1807.8266228064963</v>
      </c>
      <c r="V74" s="89">
        <v>619.82627067651299</v>
      </c>
      <c r="W74" s="89">
        <v>782.81189049412706</v>
      </c>
      <c r="X74" s="149">
        <v>7109.4305391266707</v>
      </c>
      <c r="Y74" s="149">
        <v>5186.38785231372</v>
      </c>
      <c r="Z74" s="99">
        <v>1.3683299930798236E-3</v>
      </c>
    </row>
    <row r="75" spans="2:26" x14ac:dyDescent="0.25">
      <c r="B75" s="90">
        <v>11346.2392578125</v>
      </c>
      <c r="C75" s="86">
        <v>2.229444682598114E-3</v>
      </c>
      <c r="D75" s="84">
        <v>9.9029488861560822E-2</v>
      </c>
      <c r="E75" s="129">
        <v>56.7</v>
      </c>
      <c r="F75" s="85">
        <v>9.4896462743997729E-3</v>
      </c>
      <c r="G75" s="131">
        <v>3.9623149999361216</v>
      </c>
      <c r="H75" s="149">
        <v>0.8522672443072109</v>
      </c>
      <c r="I75" s="149">
        <v>0.78156442773213275</v>
      </c>
      <c r="J75" s="149">
        <v>6.3401479502138675E-2</v>
      </c>
      <c r="K75" s="89">
        <v>7.4391547869091607E-2</v>
      </c>
      <c r="L75" s="97">
        <v>0.70178853786024653</v>
      </c>
      <c r="M75" s="172">
        <v>0.64740299468544982</v>
      </c>
      <c r="N75" s="91">
        <v>1.4078949114318014E-3</v>
      </c>
      <c r="O75" s="86">
        <v>5.4850674662923378E-3</v>
      </c>
      <c r="P75" s="86">
        <v>0.95584788394556075</v>
      </c>
      <c r="Q75" s="149">
        <v>0.17951518942307326</v>
      </c>
      <c r="R75" s="149">
        <v>0.82048481057692668</v>
      </c>
      <c r="S75" s="92">
        <v>1.1833496369114722E-2</v>
      </c>
      <c r="T75" s="171">
        <v>0.73952939360502146</v>
      </c>
      <c r="U75" s="89">
        <v>2139.1735174327127</v>
      </c>
      <c r="V75" s="89">
        <v>733.43092026264435</v>
      </c>
      <c r="W75" s="89">
        <v>926.28930459982143</v>
      </c>
      <c r="X75" s="149">
        <v>8412.4801247353862</v>
      </c>
      <c r="Y75" s="149">
        <v>6136.9732057495858</v>
      </c>
      <c r="Z75" s="99">
        <v>1.582155861022121E-3</v>
      </c>
    </row>
    <row r="76" spans="2:26" x14ac:dyDescent="0.25">
      <c r="B76" s="90">
        <v>13201.3349609375</v>
      </c>
      <c r="C76" s="86">
        <v>2.4695843458175659E-3</v>
      </c>
      <c r="D76" s="84">
        <v>0.10149907320737839</v>
      </c>
      <c r="E76" s="129">
        <v>58.066665649414063</v>
      </c>
      <c r="F76" s="85">
        <v>7.9974326449964005E-3</v>
      </c>
      <c r="G76" s="131">
        <v>4.5527832537850141</v>
      </c>
      <c r="H76" s="149">
        <v>0.85033213057964663</v>
      </c>
      <c r="I76" s="149">
        <v>0.78138773297152264</v>
      </c>
      <c r="J76" s="149">
        <v>6.1930394934829075E-2</v>
      </c>
      <c r="K76" s="89">
        <v>7.2830830104717942E-2</v>
      </c>
      <c r="L76" s="97">
        <v>0.68706517385927535</v>
      </c>
      <c r="M76" s="172">
        <v>0.62760451608977363</v>
      </c>
      <c r="N76" s="91">
        <v>1.6953293103914614E-3</v>
      </c>
      <c r="O76" s="86">
        <v>7.1803967766837992E-3</v>
      </c>
      <c r="P76" s="86">
        <v>1.0697244508368449</v>
      </c>
      <c r="Q76" s="149">
        <v>0.23499989661394577</v>
      </c>
      <c r="R76" s="149">
        <v>0.76500010338605429</v>
      </c>
      <c r="S76" s="92">
        <v>1.5491003475865394E-2</v>
      </c>
      <c r="T76" s="171">
        <v>0.87751565613043958</v>
      </c>
      <c r="U76" s="89">
        <v>2538.3145943343088</v>
      </c>
      <c r="V76" s="89">
        <v>870.2792894860487</v>
      </c>
      <c r="W76" s="89">
        <v>1099.1224607451518</v>
      </c>
      <c r="X76" s="149">
        <v>9982.1360451349228</v>
      </c>
      <c r="Y76" s="149">
        <v>7282.0500657131824</v>
      </c>
      <c r="Z76" s="99">
        <v>1.7801222172553457E-3</v>
      </c>
    </row>
    <row r="77" spans="2:26" x14ac:dyDescent="0.25">
      <c r="B77" s="90">
        <v>15358.7998046875</v>
      </c>
      <c r="C77" s="86">
        <v>2.4842321872711182E-3</v>
      </c>
      <c r="D77" s="84">
        <v>0.10398330539464951</v>
      </c>
      <c r="E77" s="129">
        <v>59.466667175292969</v>
      </c>
      <c r="F77" s="85">
        <v>6.7185505179179292E-3</v>
      </c>
      <c r="G77" s="131">
        <v>5.221275244480827</v>
      </c>
      <c r="H77" s="149">
        <v>0.84838317276156117</v>
      </c>
      <c r="I77" s="149">
        <v>0.7811822333959465</v>
      </c>
      <c r="J77" s="149">
        <v>6.0546356030599886E-2</v>
      </c>
      <c r="K77" s="89">
        <v>7.1366757350356469E-2</v>
      </c>
      <c r="L77" s="97">
        <v>0.67325353117894804</v>
      </c>
      <c r="M77" s="172">
        <v>0.60841911215974653</v>
      </c>
      <c r="N77" s="91">
        <v>1.7557906587294392E-3</v>
      </c>
      <c r="O77" s="86">
        <v>8.9361874354132384E-3</v>
      </c>
      <c r="P77" s="86">
        <v>1.4012693769984235</v>
      </c>
      <c r="Q77" s="149">
        <v>0.29246338172621422</v>
      </c>
      <c r="R77" s="149">
        <v>0.70753661827378578</v>
      </c>
      <c r="S77" s="92">
        <v>1.9278950025781724E-2</v>
      </c>
      <c r="T77" s="171">
        <v>1.044551549641074</v>
      </c>
      <c r="U77" s="89">
        <v>3021.4850578054361</v>
      </c>
      <c r="V77" s="89">
        <v>1035.9377341047209</v>
      </c>
      <c r="W77" s="89">
        <v>1308.3414086073005</v>
      </c>
      <c r="X77" s="149">
        <v>11882.244609347221</v>
      </c>
      <c r="Y77" s="149">
        <v>8668.1948379664173</v>
      </c>
      <c r="Z77" s="99">
        <v>1.9042072651858806E-3</v>
      </c>
    </row>
    <row r="78" spans="2:26" x14ac:dyDescent="0.25">
      <c r="B78" s="90">
        <v>17868.880859375</v>
      </c>
      <c r="C78" s="86">
        <v>3.5719126462936401E-3</v>
      </c>
      <c r="D78" s="84">
        <v>0.10755521804094315</v>
      </c>
      <c r="E78" s="129">
        <v>60.883335113525391</v>
      </c>
      <c r="F78" s="85">
        <v>5.6229496928941695E-3</v>
      </c>
      <c r="G78" s="131">
        <v>5.9754149721399328</v>
      </c>
      <c r="H78" s="149">
        <v>0.84642148867410816</v>
      </c>
      <c r="I78" s="149">
        <v>0.78094314063141157</v>
      </c>
      <c r="J78" s="149">
        <v>5.9294585737565492E-2</v>
      </c>
      <c r="K78" s="89">
        <v>7.0053261325452101E-2</v>
      </c>
      <c r="L78" s="97">
        <v>0.66086238620069071</v>
      </c>
      <c r="M78" s="172">
        <v>0.58982001220606473</v>
      </c>
      <c r="N78" s="91">
        <v>2.9130861762755381E-3</v>
      </c>
      <c r="O78" s="86">
        <v>1.1849273611688776E-2</v>
      </c>
      <c r="P78" s="86">
        <v>1.6875997897757911</v>
      </c>
      <c r="Q78" s="149">
        <v>0.38780281373019754</v>
      </c>
      <c r="R78" s="149">
        <v>0.61219718626980246</v>
      </c>
      <c r="S78" s="92">
        <v>2.5563648418594091E-2</v>
      </c>
      <c r="T78" s="171">
        <v>1.2480766747213898</v>
      </c>
      <c r="U78" s="89">
        <v>3610.2048050782851</v>
      </c>
      <c r="V78" s="89">
        <v>1237.7845045982692</v>
      </c>
      <c r="W78" s="89">
        <v>1563.2645370312214</v>
      </c>
      <c r="X78" s="149">
        <v>14197.434626712356</v>
      </c>
      <c r="Y78" s="149">
        <v>10357.144932601639</v>
      </c>
      <c r="Z78" s="99">
        <v>2.1702691779196389E-3</v>
      </c>
    </row>
    <row r="79" spans="2:26" x14ac:dyDescent="0.25">
      <c r="B79" s="90">
        <v>20790.33203125</v>
      </c>
      <c r="C79" s="86">
        <v>3.5876184701919556E-3</v>
      </c>
      <c r="D79" s="84">
        <v>0.1111428365111351</v>
      </c>
      <c r="E79" s="129">
        <v>62.333332061767578</v>
      </c>
      <c r="F79" s="85">
        <v>4.6851029614721103E-3</v>
      </c>
      <c r="G79" s="131">
        <v>6.8227194147786321</v>
      </c>
      <c r="H79" s="149">
        <v>0.84444195261907329</v>
      </c>
      <c r="I79" s="149">
        <v>0.78066485504050842</v>
      </c>
      <c r="J79" s="149">
        <v>5.8169935065506849E-2</v>
      </c>
      <c r="K79" s="89">
        <v>6.8885652690620441E-2</v>
      </c>
      <c r="L79" s="97">
        <v>0.64984750104097533</v>
      </c>
      <c r="M79" s="172">
        <v>0.57178299803043242</v>
      </c>
      <c r="N79" s="91">
        <v>2.9956970638453026E-3</v>
      </c>
      <c r="O79" s="86">
        <v>1.4844970675534079E-2</v>
      </c>
      <c r="P79" s="86">
        <v>1.9691513381028436</v>
      </c>
      <c r="Q79" s="149">
        <v>0.48584593337733739</v>
      </c>
      <c r="R79" s="149">
        <v>0.51415406662266261</v>
      </c>
      <c r="S79" s="92">
        <v>3.2026571718230978E-2</v>
      </c>
      <c r="T79" s="171">
        <v>1.497912087000949</v>
      </c>
      <c r="U79" s="89">
        <v>4332.8823650060231</v>
      </c>
      <c r="V79" s="89">
        <v>1485.5596680020651</v>
      </c>
      <c r="W79" s="89">
        <v>1876.1930998524076</v>
      </c>
      <c r="X79" s="149">
        <v>17039.425030922561</v>
      </c>
      <c r="Y79" s="149">
        <v>12430.400227476299</v>
      </c>
      <c r="Z79" s="99">
        <v>2.3368839547490685E-3</v>
      </c>
    </row>
    <row r="80" spans="2:26" x14ac:dyDescent="0.25">
      <c r="B80" s="90">
        <v>24189.60546875</v>
      </c>
      <c r="C80" s="86">
        <v>3.5645291209220886E-3</v>
      </c>
      <c r="D80" s="84">
        <v>0.11470736563205719</v>
      </c>
      <c r="E80" s="129">
        <v>63.65</v>
      </c>
      <c r="F80" s="85">
        <v>3.883741895005175E-3</v>
      </c>
      <c r="G80" s="131">
        <v>7.7696767190687313</v>
      </c>
      <c r="H80" s="149">
        <v>0.84243976924340325</v>
      </c>
      <c r="I80" s="149">
        <v>0.78034104243328051</v>
      </c>
      <c r="J80" s="149">
        <v>5.7165311876534099E-2</v>
      </c>
      <c r="K80" s="89">
        <v>6.7856853348547838E-2</v>
      </c>
      <c r="L80" s="97">
        <v>0.64014210295871965</v>
      </c>
      <c r="M80" s="172">
        <v>0.55429670483486704</v>
      </c>
      <c r="N80" s="91">
        <v>3.035780074094321E-3</v>
      </c>
      <c r="O80" s="86">
        <v>1.7880750749628402E-2</v>
      </c>
      <c r="P80" s="86">
        <v>1.9536160844189876</v>
      </c>
      <c r="Q80" s="149">
        <v>0.58520088906327139</v>
      </c>
      <c r="R80" s="149">
        <v>0.41479911093672861</v>
      </c>
      <c r="S80" s="92">
        <v>3.8575970190536178E-2</v>
      </c>
      <c r="T80" s="171">
        <v>1.806987319074576</v>
      </c>
      <c r="U80" s="89">
        <v>5226.9178922800038</v>
      </c>
      <c r="V80" s="89">
        <v>1792.0861344960013</v>
      </c>
      <c r="W80" s="89">
        <v>2263.321839104949</v>
      </c>
      <c r="X80" s="149">
        <v>20555.295082000015</v>
      </c>
      <c r="Y80" s="149">
        <v>14995.256248344278</v>
      </c>
      <c r="Z80" s="99">
        <v>2.4192246120726488E-3</v>
      </c>
    </row>
    <row r="81" spans="2:26" x14ac:dyDescent="0.25">
      <c r="B81" s="90">
        <v>28144.4296875</v>
      </c>
      <c r="C81" s="86">
        <v>3.3190250396728516E-3</v>
      </c>
      <c r="D81" s="84">
        <v>0.11802639067173004</v>
      </c>
      <c r="E81" s="129">
        <v>64.916664123535156</v>
      </c>
      <c r="F81" s="85">
        <v>3.200370904831884E-3</v>
      </c>
      <c r="G81" s="131">
        <v>8.8220022532694813</v>
      </c>
      <c r="H81" s="149">
        <v>0.84040767103285841</v>
      </c>
      <c r="I81" s="149">
        <v>0.77996429271609691</v>
      </c>
      <c r="J81" s="149">
        <v>5.6261968291984737E-2</v>
      </c>
      <c r="K81" s="89">
        <v>6.6946043249270865E-2</v>
      </c>
      <c r="L81" s="97">
        <v>0.6315497815707477</v>
      </c>
      <c r="M81" s="172">
        <v>0.53734611522362608</v>
      </c>
      <c r="N81" s="91">
        <v>2.8435810478047684E-3</v>
      </c>
      <c r="O81" s="86">
        <v>2.072433179743317E-2</v>
      </c>
      <c r="P81" s="86">
        <v>1.9805096140773049</v>
      </c>
      <c r="Q81" s="149">
        <v>0.6782655584722671</v>
      </c>
      <c r="R81" s="149">
        <v>0.3217344415277329</v>
      </c>
      <c r="S81" s="92">
        <v>4.4710718069439985E-2</v>
      </c>
      <c r="T81" s="171">
        <v>2.1928309447625303</v>
      </c>
      <c r="U81" s="89">
        <v>6343.0147953636515</v>
      </c>
      <c r="V81" s="89">
        <v>2174.7479298389662</v>
      </c>
      <c r="W81" s="89">
        <v>2746.6059746827377</v>
      </c>
      <c r="X81" s="149">
        <v>24944.44020648627</v>
      </c>
      <c r="Y81" s="149">
        <v>18197.173593256379</v>
      </c>
      <c r="Z81" s="99">
        <v>2.4099460035372838E-3</v>
      </c>
    </row>
    <row r="82" spans="2:26" x14ac:dyDescent="0.25">
      <c r="B82" s="90">
        <v>32746.138671875</v>
      </c>
      <c r="C82" s="86">
        <v>3.5393983125686646E-3</v>
      </c>
      <c r="D82" s="84">
        <v>0.12156578898429871</v>
      </c>
      <c r="E82" s="129">
        <v>66.166664123535156</v>
      </c>
      <c r="F82" s="85">
        <v>2.6189770710632744E-3</v>
      </c>
      <c r="G82" s="131">
        <v>9.9843243493747043</v>
      </c>
      <c r="H82" s="149">
        <v>0.83833975946274364</v>
      </c>
      <c r="I82" s="149">
        <v>0.77952589733212774</v>
      </c>
      <c r="J82" s="149">
        <v>5.5461376542615522E-2</v>
      </c>
      <c r="K82" s="89">
        <v>6.6156204470319252E-2</v>
      </c>
      <c r="L82" s="97">
        <v>0.62409866894164656</v>
      </c>
      <c r="M82" s="172">
        <v>0.52091290241216326</v>
      </c>
      <c r="N82" s="91">
        <v>3.118034233953286E-3</v>
      </c>
      <c r="O82" s="86">
        <v>2.3842366031386456E-2</v>
      </c>
      <c r="P82" s="86">
        <v>1.9139151058562598</v>
      </c>
      <c r="Q82" s="149">
        <v>0.78031252682325203</v>
      </c>
      <c r="R82" s="149">
        <v>0.21968747317674797</v>
      </c>
      <c r="S82" s="92">
        <v>5.1437571843437863E-2</v>
      </c>
      <c r="T82" s="171">
        <v>2.6796234424396235</v>
      </c>
      <c r="U82" s="89">
        <v>7751.1178789199676</v>
      </c>
      <c r="V82" s="89">
        <v>2657.5261299154176</v>
      </c>
      <c r="W82" s="89">
        <v>3356.3324954362238</v>
      </c>
      <c r="X82" s="149">
        <v>30481.924242943693</v>
      </c>
      <c r="Y82" s="149">
        <v>22236.813587065484</v>
      </c>
      <c r="Z82" s="99">
        <v>2.382914622826803E-3</v>
      </c>
    </row>
    <row r="83" spans="2:26" x14ac:dyDescent="0.25">
      <c r="B83" s="90">
        <v>38097.0078125</v>
      </c>
      <c r="C83" s="86">
        <v>3.1143650412559509E-3</v>
      </c>
      <c r="D83" s="84">
        <v>0.12468015402555466</v>
      </c>
      <c r="E83" s="129">
        <v>67.416664123535156</v>
      </c>
      <c r="F83" s="85">
        <v>2.1261907237736886E-3</v>
      </c>
      <c r="G83" s="131">
        <v>11.258557321118351</v>
      </c>
      <c r="H83" s="149">
        <v>0.83622665414324437</v>
      </c>
      <c r="I83" s="149">
        <v>0.77901610234882357</v>
      </c>
      <c r="J83" s="149">
        <v>5.4734181396724091E-2</v>
      </c>
      <c r="K83" s="89">
        <v>6.5453763193905806E-2</v>
      </c>
      <c r="L83" s="97">
        <v>0.6174720392985269</v>
      </c>
      <c r="M83" s="172">
        <v>0.5049910468348433</v>
      </c>
      <c r="N83" s="91">
        <v>2.7316307539446728E-3</v>
      </c>
      <c r="O83" s="86">
        <v>2.6573996785331129E-2</v>
      </c>
      <c r="P83" s="86">
        <v>2.0072314140262835</v>
      </c>
      <c r="Q83" s="149">
        <v>0.86971328902750222</v>
      </c>
      <c r="R83" s="149">
        <v>0.13028671097249778</v>
      </c>
      <c r="S83" s="92">
        <v>5.7330797917175928E-2</v>
      </c>
      <c r="T83" s="171">
        <v>3.3006786627200033</v>
      </c>
      <c r="U83" s="89">
        <v>9547.5912734537578</v>
      </c>
      <c r="V83" s="89">
        <v>3273.4598651841457</v>
      </c>
      <c r="W83" s="89">
        <v>4134.2282938807875</v>
      </c>
      <c r="X83" s="149">
        <v>37546.707255155226</v>
      </c>
      <c r="Y83" s="149">
        <v>27390.630702531278</v>
      </c>
      <c r="Z83" s="99">
        <v>2.2828913318020234E-3</v>
      </c>
    </row>
    <row r="84" spans="2:26" x14ac:dyDescent="0.25">
      <c r="B84" s="90">
        <v>44324.08203125</v>
      </c>
      <c r="C84" s="86">
        <v>3.6053434014320374E-3</v>
      </c>
      <c r="D84" s="84">
        <v>0.12828549742698669</v>
      </c>
      <c r="E84" s="129">
        <v>68.650000000000006</v>
      </c>
      <c r="F84" s="85">
        <v>1.709838972990381E-3</v>
      </c>
      <c r="G84" s="131">
        <v>12.646173489678898</v>
      </c>
      <c r="H84" s="149">
        <v>0.83406052485642335</v>
      </c>
      <c r="I84" s="149">
        <v>0.77842278941843379</v>
      </c>
      <c r="J84" s="149">
        <v>5.4090858270389883E-2</v>
      </c>
      <c r="K84" s="89">
        <v>6.4852437752885114E-2</v>
      </c>
      <c r="L84" s="97">
        <v>0.61179930746110511</v>
      </c>
      <c r="M84" s="172">
        <v>0.48955165984130888</v>
      </c>
      <c r="N84" s="91">
        <v>3.2667522823087713E-3</v>
      </c>
      <c r="O84" s="86">
        <v>2.98407490676399E-2</v>
      </c>
      <c r="P84" s="86">
        <v>1.4789649055572349</v>
      </c>
      <c r="Q84" s="149">
        <v>0.97662749899132573</v>
      </c>
      <c r="R84" s="149">
        <v>2.3372501008674273E-2</v>
      </c>
      <c r="S84" s="92">
        <v>6.4378496329102405E-2</v>
      </c>
      <c r="T84" s="171">
        <v>4.1044054239559635</v>
      </c>
      <c r="U84" s="89">
        <v>11872.463033461456</v>
      </c>
      <c r="V84" s="89">
        <v>4070.5587543296424</v>
      </c>
      <c r="W84" s="89">
        <v>5140.9272962346395</v>
      </c>
      <c r="X84" s="149">
        <v>46689.461367545053</v>
      </c>
      <c r="Y84" s="149">
        <v>34060.344768127128</v>
      </c>
      <c r="Z84" s="99">
        <v>2.2033789629366039E-3</v>
      </c>
    </row>
    <row r="85" spans="2:26" x14ac:dyDescent="0.25">
      <c r="B85" s="90">
        <v>51555.125</v>
      </c>
      <c r="C85" s="86">
        <v>1.0767877101898193E-3</v>
      </c>
      <c r="D85" s="84">
        <v>0.12936228513717651</v>
      </c>
      <c r="E85" s="129">
        <v>69.900000000000006</v>
      </c>
      <c r="F85" s="85">
        <v>1.360553849531023E-3</v>
      </c>
      <c r="G85" s="131">
        <v>14.141815665541234</v>
      </c>
      <c r="H85" s="149">
        <v>0.83181826284825011</v>
      </c>
      <c r="I85" s="149">
        <v>0.77773376689248908</v>
      </c>
      <c r="J85" s="149">
        <v>5.3401835744445132E-2</v>
      </c>
      <c r="K85" s="89">
        <v>6.4198921963543515E-2</v>
      </c>
      <c r="L85" s="97">
        <v>0.60563422683826762</v>
      </c>
      <c r="M85" s="172">
        <v>0.47461048664558458</v>
      </c>
      <c r="N85" s="91">
        <v>7.1414427548205373E-4</v>
      </c>
      <c r="O85" s="86">
        <v>3.0554893343121954E-2</v>
      </c>
      <c r="P85" s="86">
        <v>0</v>
      </c>
      <c r="Q85" s="149">
        <v>1</v>
      </c>
      <c r="R85" s="149">
        <v>0</v>
      </c>
      <c r="S85" s="92">
        <v>6.5919192727619688E-2</v>
      </c>
      <c r="T85" s="171">
        <v>5.158099664524153</v>
      </c>
      <c r="U85" s="89">
        <v>14920.394372480972</v>
      </c>
      <c r="V85" s="89">
        <v>5115.5637848506194</v>
      </c>
      <c r="W85" s="89">
        <v>6460.720280525451</v>
      </c>
      <c r="X85" s="149">
        <v>58675.708206385847</v>
      </c>
      <c r="Y85" s="149">
        <v>42804.410084986404</v>
      </c>
      <c r="Z85" s="99">
        <v>1.9396713711779382E-3</v>
      </c>
    </row>
  </sheetData>
  <mergeCells count="6">
    <mergeCell ref="B1:Z1"/>
    <mergeCell ref="V11:Y11"/>
    <mergeCell ref="B13:D13"/>
    <mergeCell ref="G13:M13"/>
    <mergeCell ref="N13:S13"/>
    <mergeCell ref="T13:Z13"/>
  </mergeCells>
  <dataValidations count="1">
    <dataValidation type="list" allowBlank="1" showInputMessage="1" showErrorMessage="1" sqref="D11:E12" xr:uid="{7BB8E890-221E-43E6-8D67-DEA4855A39A8}">
      <formula1>$R$2:$R$2</formula1>
    </dataValidation>
  </dataValidations>
  <pageMargins left="0.25" right="0.25" top="0.25" bottom="0.25" header="0.3" footer="0.3"/>
  <pageSetup scale="41" fitToHeight="0" orientation="landscape" r:id="rId1"/>
  <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684E36C-F5DF-45DA-AE80-74395D96E16D}">
  <sheetPr>
    <pageSetUpPr fitToPage="1"/>
  </sheetPr>
  <dimension ref="B1:L50"/>
  <sheetViews>
    <sheetView showGridLines="0" view="pageBreakPreview" zoomScale="80" zoomScaleNormal="100" zoomScaleSheetLayoutView="80" workbookViewId="0">
      <selection activeCell="D2" sqref="D2:D11"/>
    </sheetView>
  </sheetViews>
  <sheetFormatPr defaultRowHeight="15" x14ac:dyDescent="0.25"/>
  <cols>
    <col min="1" max="1" width="1.7109375" style="145" customWidth="1"/>
    <col min="2" max="2" width="22.85546875" style="145" bestFit="1" customWidth="1"/>
    <col min="3" max="3" width="26.28515625" style="145" customWidth="1"/>
    <col min="4" max="4" width="43" style="145" customWidth="1"/>
    <col min="5" max="5" width="28.42578125" style="145" customWidth="1"/>
    <col min="6" max="6" width="12.140625" style="145" customWidth="1"/>
    <col min="7" max="7" width="6" style="145" customWidth="1"/>
    <col min="8" max="8" width="28.42578125" style="145" bestFit="1" customWidth="1"/>
    <col min="9" max="9" width="12.140625" style="145" customWidth="1"/>
    <col min="10" max="10" width="6" style="145" customWidth="1"/>
    <col min="11" max="11" width="1.7109375" style="145" customWidth="1"/>
    <col min="12" max="16384" width="9.140625" style="145"/>
  </cols>
  <sheetData>
    <row r="1" spans="2:12" ht="7.5" customHeight="1" thickBot="1" x14ac:dyDescent="0.3"/>
    <row r="2" spans="2:12" ht="15" customHeight="1" thickBot="1" x14ac:dyDescent="0.3">
      <c r="B2" s="195"/>
      <c r="C2" s="196"/>
      <c r="D2" s="201" t="s">
        <v>130</v>
      </c>
      <c r="E2" s="188" t="s">
        <v>48</v>
      </c>
      <c r="F2" s="189"/>
      <c r="G2" s="190"/>
      <c r="H2" s="188" t="s">
        <v>8</v>
      </c>
      <c r="I2" s="189"/>
      <c r="J2" s="190"/>
    </row>
    <row r="3" spans="2:12" ht="15" customHeight="1" x14ac:dyDescent="0.25">
      <c r="B3" s="197"/>
      <c r="C3" s="198"/>
      <c r="D3" s="202"/>
      <c r="E3" s="100" t="s">
        <v>103</v>
      </c>
      <c r="F3" s="123">
        <v>1.9</v>
      </c>
      <c r="G3" s="101" t="s">
        <v>104</v>
      </c>
      <c r="H3" s="94" t="s">
        <v>93</v>
      </c>
      <c r="I3" s="113">
        <v>6.57277978604216</v>
      </c>
      <c r="J3" s="95" t="s">
        <v>9</v>
      </c>
    </row>
    <row r="4" spans="2:12" ht="15" customHeight="1" x14ac:dyDescent="0.25">
      <c r="B4" s="197"/>
      <c r="C4" s="198"/>
      <c r="D4" s="202"/>
      <c r="E4" s="102" t="s">
        <v>105</v>
      </c>
      <c r="F4" s="103">
        <v>3932</v>
      </c>
      <c r="G4" s="104" t="s">
        <v>90</v>
      </c>
      <c r="H4" s="94" t="s">
        <v>94</v>
      </c>
      <c r="I4" s="158">
        <v>4.0274999073126869</v>
      </c>
      <c r="J4" s="95" t="s">
        <v>9</v>
      </c>
    </row>
    <row r="5" spans="2:12" ht="15" customHeight="1" x14ac:dyDescent="0.25">
      <c r="B5" s="199"/>
      <c r="C5" s="200"/>
      <c r="D5" s="202"/>
      <c r="E5" s="102" t="s">
        <v>150</v>
      </c>
      <c r="F5" s="157">
        <v>6.5919192727619684</v>
      </c>
      <c r="G5" s="104" t="s">
        <v>9</v>
      </c>
      <c r="H5" s="94" t="s">
        <v>95</v>
      </c>
      <c r="I5" s="158">
        <v>0</v>
      </c>
      <c r="J5" s="95" t="s">
        <v>9</v>
      </c>
    </row>
    <row r="6" spans="2:12" ht="15" customHeight="1" x14ac:dyDescent="0.25">
      <c r="B6" s="96" t="s">
        <v>3</v>
      </c>
      <c r="C6" s="132" t="s">
        <v>192</v>
      </c>
      <c r="D6" s="202"/>
      <c r="E6" s="102" t="s">
        <v>122</v>
      </c>
      <c r="F6" s="157">
        <v>10.600279693354848</v>
      </c>
      <c r="G6" s="104" t="s">
        <v>9</v>
      </c>
      <c r="H6" s="94" t="s">
        <v>96</v>
      </c>
      <c r="I6" s="158">
        <v>0</v>
      </c>
      <c r="J6" s="95" t="s">
        <v>9</v>
      </c>
    </row>
    <row r="7" spans="2:12" ht="15" customHeight="1" x14ac:dyDescent="0.25">
      <c r="B7" s="96" t="s">
        <v>4</v>
      </c>
      <c r="C7" s="133" t="s">
        <v>178</v>
      </c>
      <c r="D7" s="202"/>
      <c r="E7" s="102" t="s">
        <v>25</v>
      </c>
      <c r="F7" s="157">
        <v>2.1574021544558395</v>
      </c>
      <c r="G7" s="104" t="s">
        <v>35</v>
      </c>
      <c r="H7" s="94" t="s">
        <v>97</v>
      </c>
      <c r="I7" s="158">
        <v>0</v>
      </c>
      <c r="J7" s="95" t="s">
        <v>9</v>
      </c>
    </row>
    <row r="8" spans="2:12" ht="15" customHeight="1" x14ac:dyDescent="0.25">
      <c r="B8" s="96" t="s">
        <v>63</v>
      </c>
      <c r="C8" s="132">
        <v>3180</v>
      </c>
      <c r="D8" s="202"/>
      <c r="E8" s="102" t="s">
        <v>26</v>
      </c>
      <c r="F8" s="157">
        <v>2.428010873260384</v>
      </c>
      <c r="G8" s="104" t="s">
        <v>35</v>
      </c>
      <c r="H8" s="94" t="s">
        <v>98</v>
      </c>
      <c r="I8" s="158">
        <v>4.0274999073126869</v>
      </c>
      <c r="J8" s="95" t="s">
        <v>9</v>
      </c>
    </row>
    <row r="9" spans="2:12" ht="15" customHeight="1" x14ac:dyDescent="0.25">
      <c r="B9" s="96" t="s">
        <v>70</v>
      </c>
      <c r="C9" s="103" t="s">
        <v>143</v>
      </c>
      <c r="D9" s="202"/>
      <c r="E9" s="173" t="s">
        <v>151</v>
      </c>
      <c r="F9" s="168">
        <v>3.3773878159677886E-4</v>
      </c>
      <c r="G9" s="104" t="s">
        <v>36</v>
      </c>
      <c r="H9" s="94" t="s">
        <v>99</v>
      </c>
      <c r="I9" s="158">
        <v>2.5374190608612781</v>
      </c>
      <c r="J9" s="95" t="s">
        <v>9</v>
      </c>
    </row>
    <row r="10" spans="2:12" ht="15" customHeight="1" x14ac:dyDescent="0.25">
      <c r="B10" s="96" t="s">
        <v>73</v>
      </c>
      <c r="C10" s="134" t="s">
        <v>167</v>
      </c>
      <c r="D10" s="202"/>
      <c r="E10" s="102" t="s">
        <v>152</v>
      </c>
      <c r="F10" s="60">
        <v>3.3773878159677886E-4</v>
      </c>
      <c r="G10" s="104" t="s">
        <v>36</v>
      </c>
      <c r="H10" s="94" t="s">
        <v>101</v>
      </c>
      <c r="I10" s="158">
        <v>1.4867728319278637</v>
      </c>
      <c r="J10" s="95" t="s">
        <v>9</v>
      </c>
      <c r="L10" s="160"/>
    </row>
    <row r="11" spans="2:12" ht="15" customHeight="1" thickBot="1" x14ac:dyDescent="0.3">
      <c r="B11" s="96" t="s">
        <v>77</v>
      </c>
      <c r="C11" s="134" t="s">
        <v>110</v>
      </c>
      <c r="D11" s="203"/>
      <c r="E11" s="115" t="s">
        <v>131</v>
      </c>
      <c r="F11" s="61">
        <v>3.3773878159677886E-4</v>
      </c>
      <c r="G11" s="117" t="s">
        <v>36</v>
      </c>
      <c r="H11" s="135" t="s">
        <v>100</v>
      </c>
      <c r="I11" s="174">
        <v>4.6851029614721103E-3</v>
      </c>
      <c r="J11" s="136" t="s">
        <v>139</v>
      </c>
    </row>
    <row r="12" spans="2:12" ht="15.75" customHeight="1" x14ac:dyDescent="0.25">
      <c r="B12" s="137"/>
      <c r="C12" s="138"/>
      <c r="D12" s="138"/>
      <c r="E12" s="139"/>
      <c r="F12" s="139"/>
      <c r="G12" s="139"/>
      <c r="H12" s="139"/>
      <c r="I12" s="139"/>
      <c r="J12" s="139"/>
    </row>
    <row r="13" spans="2:12" ht="15.75" customHeight="1" x14ac:dyDescent="0.25">
      <c r="B13" s="140"/>
      <c r="C13" s="141"/>
      <c r="D13" s="141"/>
      <c r="E13" s="93"/>
      <c r="F13" s="93"/>
      <c r="G13" s="93"/>
      <c r="H13" s="93"/>
      <c r="I13" s="93"/>
      <c r="J13" s="93"/>
    </row>
    <row r="14" spans="2:12" ht="15" customHeight="1" x14ac:dyDescent="0.25">
      <c r="B14" s="140"/>
      <c r="C14" s="141"/>
      <c r="D14" s="141"/>
      <c r="E14" s="93"/>
      <c r="F14" s="93"/>
      <c r="G14" s="93"/>
      <c r="H14" s="93"/>
      <c r="I14" s="93"/>
      <c r="J14" s="93"/>
    </row>
    <row r="15" spans="2:12" ht="15" customHeight="1" x14ac:dyDescent="0.25">
      <c r="B15" s="140"/>
      <c r="C15" s="141"/>
      <c r="D15" s="141"/>
      <c r="E15" s="93"/>
      <c r="F15" s="93"/>
      <c r="G15" s="93"/>
      <c r="H15" s="93"/>
      <c r="I15" s="93"/>
      <c r="J15" s="93"/>
    </row>
    <row r="16" spans="2:12" ht="15" customHeight="1" x14ac:dyDescent="0.25">
      <c r="B16" s="140"/>
      <c r="C16" s="141"/>
      <c r="D16" s="141"/>
      <c r="E16" s="93"/>
      <c r="F16" s="93"/>
      <c r="G16" s="93"/>
      <c r="H16" s="93"/>
      <c r="I16" s="93"/>
      <c r="J16" s="93"/>
    </row>
    <row r="17" spans="2:10" ht="15" customHeight="1" x14ac:dyDescent="0.25">
      <c r="B17" s="140"/>
      <c r="C17" s="141"/>
      <c r="D17" s="141"/>
      <c r="E17" s="93"/>
      <c r="F17" s="93"/>
      <c r="G17" s="93"/>
      <c r="H17" s="93"/>
      <c r="I17" s="93"/>
      <c r="J17" s="93"/>
    </row>
    <row r="18" spans="2:10" ht="15" customHeight="1" x14ac:dyDescent="0.25">
      <c r="B18" s="140"/>
      <c r="C18" s="141"/>
      <c r="D18" s="141"/>
      <c r="E18" s="93"/>
      <c r="F18" s="93"/>
      <c r="G18" s="93"/>
      <c r="H18" s="93"/>
      <c r="I18" s="93"/>
      <c r="J18" s="93"/>
    </row>
    <row r="19" spans="2:10" ht="15" customHeight="1" x14ac:dyDescent="0.25">
      <c r="B19" s="140"/>
      <c r="C19" s="141"/>
      <c r="D19" s="141"/>
      <c r="E19" s="93"/>
      <c r="F19" s="93"/>
      <c r="G19" s="93"/>
      <c r="H19" s="93"/>
      <c r="I19" s="93"/>
      <c r="J19" s="93"/>
    </row>
    <row r="20" spans="2:10" ht="15" customHeight="1" x14ac:dyDescent="0.25">
      <c r="B20" s="140"/>
      <c r="C20" s="141"/>
      <c r="D20" s="141"/>
      <c r="E20" s="93"/>
      <c r="F20" s="93"/>
      <c r="G20" s="93"/>
      <c r="H20" s="93"/>
      <c r="I20" s="93"/>
      <c r="J20" s="93"/>
    </row>
    <row r="21" spans="2:10" ht="15" customHeight="1" x14ac:dyDescent="0.25">
      <c r="B21" s="140"/>
      <c r="C21" s="141"/>
      <c r="D21" s="141"/>
      <c r="E21" s="93"/>
      <c r="F21" s="93"/>
      <c r="G21" s="93"/>
      <c r="H21" s="93"/>
      <c r="I21" s="93"/>
      <c r="J21" s="93"/>
    </row>
    <row r="22" spans="2:10" ht="15" customHeight="1" x14ac:dyDescent="0.25">
      <c r="B22" s="140"/>
      <c r="C22" s="141"/>
      <c r="D22" s="141"/>
      <c r="E22" s="93"/>
      <c r="F22" s="93"/>
      <c r="G22" s="93"/>
      <c r="H22" s="93"/>
      <c r="I22" s="93"/>
      <c r="J22" s="93"/>
    </row>
    <row r="23" spans="2:10" ht="15" customHeight="1" x14ac:dyDescent="0.25">
      <c r="B23" s="140"/>
      <c r="C23" s="141"/>
      <c r="D23" s="141"/>
      <c r="E23" s="93"/>
      <c r="F23" s="93"/>
      <c r="G23" s="93"/>
      <c r="H23" s="93"/>
      <c r="I23" s="93"/>
      <c r="J23" s="93"/>
    </row>
    <row r="24" spans="2:10" ht="15" customHeight="1" x14ac:dyDescent="0.25">
      <c r="B24" s="140"/>
      <c r="C24" s="141"/>
      <c r="D24" s="141"/>
      <c r="E24" s="93"/>
      <c r="F24" s="93"/>
      <c r="G24" s="93"/>
      <c r="H24" s="93"/>
      <c r="I24" s="93"/>
      <c r="J24" s="93"/>
    </row>
    <row r="25" spans="2:10" ht="15" customHeight="1" x14ac:dyDescent="0.25">
      <c r="B25" s="140"/>
      <c r="C25" s="141"/>
      <c r="D25" s="141"/>
      <c r="E25" s="93"/>
      <c r="F25" s="93"/>
      <c r="G25" s="93"/>
      <c r="H25" s="93"/>
      <c r="I25" s="93"/>
      <c r="J25" s="93"/>
    </row>
    <row r="26" spans="2:10" ht="15" customHeight="1" x14ac:dyDescent="0.25">
      <c r="B26" s="140"/>
      <c r="C26" s="141"/>
      <c r="D26" s="141"/>
      <c r="E26" s="93"/>
      <c r="F26" s="93"/>
      <c r="G26" s="93"/>
      <c r="H26" s="93"/>
      <c r="I26" s="93"/>
      <c r="J26" s="93"/>
    </row>
    <row r="27" spans="2:10" ht="15" customHeight="1" x14ac:dyDescent="0.25">
      <c r="B27" s="140"/>
      <c r="C27" s="141"/>
      <c r="D27" s="141"/>
      <c r="E27" s="93"/>
      <c r="F27" s="93"/>
      <c r="G27" s="93"/>
      <c r="H27" s="93"/>
      <c r="I27" s="93"/>
      <c r="J27" s="93"/>
    </row>
    <row r="28" spans="2:10" ht="15" customHeight="1" x14ac:dyDescent="0.25">
      <c r="B28" s="140"/>
      <c r="C28" s="141"/>
      <c r="D28" s="141"/>
      <c r="E28" s="93"/>
      <c r="F28" s="93"/>
      <c r="G28" s="93"/>
      <c r="H28" s="93"/>
      <c r="I28" s="93"/>
      <c r="J28" s="93"/>
    </row>
    <row r="29" spans="2:10" ht="15" customHeight="1" x14ac:dyDescent="0.25">
      <c r="B29" s="140"/>
      <c r="C29" s="141"/>
      <c r="D29" s="141"/>
    </row>
    <row r="30" spans="2:10" ht="15" customHeight="1" x14ac:dyDescent="0.25">
      <c r="B30" s="140"/>
      <c r="C30" s="141"/>
      <c r="D30" s="141"/>
    </row>
    <row r="31" spans="2:10" ht="15" customHeight="1" x14ac:dyDescent="0.25">
      <c r="B31" s="140"/>
      <c r="C31" s="141"/>
      <c r="D31" s="141"/>
    </row>
    <row r="32" spans="2:10" ht="15" customHeight="1" x14ac:dyDescent="0.25">
      <c r="B32" s="140"/>
      <c r="C32" s="141"/>
      <c r="D32" s="141"/>
    </row>
    <row r="33" spans="2:4" ht="15" customHeight="1" x14ac:dyDescent="0.25">
      <c r="B33" s="140"/>
      <c r="C33" s="141"/>
      <c r="D33" s="141"/>
    </row>
    <row r="34" spans="2:4" ht="15" customHeight="1" x14ac:dyDescent="0.25">
      <c r="B34" s="140"/>
      <c r="C34" s="141"/>
      <c r="D34" s="141"/>
    </row>
    <row r="35" spans="2:4" ht="15" customHeight="1" x14ac:dyDescent="0.25">
      <c r="B35" s="140"/>
      <c r="C35" s="141"/>
      <c r="D35" s="141"/>
    </row>
    <row r="36" spans="2:4" ht="15" customHeight="1" x14ac:dyDescent="0.25">
      <c r="B36" s="140"/>
      <c r="C36" s="141"/>
      <c r="D36" s="141"/>
    </row>
    <row r="37" spans="2:4" ht="15" customHeight="1" x14ac:dyDescent="0.25">
      <c r="B37" s="140"/>
      <c r="C37" s="141"/>
      <c r="D37" s="141"/>
    </row>
    <row r="38" spans="2:4" ht="15.75" customHeight="1" x14ac:dyDescent="0.25">
      <c r="B38" s="140"/>
      <c r="C38" s="141"/>
      <c r="D38" s="141"/>
    </row>
    <row r="39" spans="2:4" ht="15" customHeight="1" x14ac:dyDescent="0.25">
      <c r="B39" s="140"/>
      <c r="C39" s="141"/>
      <c r="D39" s="141"/>
    </row>
    <row r="40" spans="2:4" ht="15" customHeight="1" x14ac:dyDescent="0.25">
      <c r="B40" s="140"/>
      <c r="C40" s="141"/>
      <c r="D40" s="141"/>
    </row>
    <row r="41" spans="2:4" ht="15" customHeight="1" x14ac:dyDescent="0.25">
      <c r="B41" s="140"/>
      <c r="C41" s="141"/>
      <c r="D41" s="141"/>
    </row>
    <row r="42" spans="2:4" ht="15" customHeight="1" x14ac:dyDescent="0.25">
      <c r="B42" s="140"/>
      <c r="C42" s="141"/>
      <c r="D42" s="141"/>
    </row>
    <row r="43" spans="2:4" ht="15" customHeight="1" x14ac:dyDescent="0.25">
      <c r="B43" s="140"/>
      <c r="C43" s="141"/>
      <c r="D43" s="141"/>
    </row>
    <row r="44" spans="2:4" ht="15.75" customHeight="1" x14ac:dyDescent="0.25">
      <c r="B44" s="140"/>
      <c r="C44" s="141"/>
      <c r="D44" s="141"/>
    </row>
    <row r="45" spans="2:4" ht="9.9499999999999993" customHeight="1" x14ac:dyDescent="0.25">
      <c r="B45" s="69"/>
    </row>
    <row r="46" spans="2:4" x14ac:dyDescent="0.25">
      <c r="B46" s="69"/>
    </row>
    <row r="47" spans="2:4" x14ac:dyDescent="0.25">
      <c r="B47" s="69"/>
    </row>
    <row r="48" spans="2:4" x14ac:dyDescent="0.25">
      <c r="B48" s="69"/>
    </row>
    <row r="49" spans="2:10" x14ac:dyDescent="0.25">
      <c r="B49" s="69"/>
    </row>
    <row r="50" spans="2:10" ht="15.75" thickBot="1" x14ac:dyDescent="0.3">
      <c r="B50" s="67"/>
      <c r="C50" s="68"/>
      <c r="D50" s="68"/>
      <c r="E50" s="68"/>
      <c r="F50" s="68"/>
      <c r="G50" s="68"/>
      <c r="H50" s="68"/>
      <c r="I50" s="68"/>
      <c r="J50" s="68"/>
    </row>
  </sheetData>
  <mergeCells count="4">
    <mergeCell ref="B2:C5"/>
    <mergeCell ref="D2:D11"/>
    <mergeCell ref="E2:G2"/>
    <mergeCell ref="H2:J2"/>
  </mergeCells>
  <pageMargins left="0.25" right="0.25" top="0.75" bottom="0.75" header="0.3" footer="0.3"/>
  <pageSetup scale="69" orientation="landscape" r:id="rId1"/>
  <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B019AA7-DCF8-44A8-9789-4DC9558F705C}">
  <sheetPr>
    <pageSetUpPr fitToPage="1"/>
  </sheetPr>
  <dimension ref="B1:AI87"/>
  <sheetViews>
    <sheetView showGridLines="0" view="pageBreakPreview" zoomScale="70" zoomScaleNormal="90" zoomScaleSheetLayoutView="70" workbookViewId="0">
      <pane ySplit="15" topLeftCell="A16" activePane="bottomLeft" state="frozen"/>
      <selection pane="bottomLeft" activeCell="D5" sqref="D5"/>
    </sheetView>
  </sheetViews>
  <sheetFormatPr defaultRowHeight="15" x14ac:dyDescent="0.25"/>
  <cols>
    <col min="1" max="1" width="2.7109375" style="145" customWidth="1"/>
    <col min="2" max="26" width="12.7109375" style="145" customWidth="1"/>
    <col min="27" max="27" width="2.7109375" style="145" customWidth="1"/>
    <col min="28" max="34" width="12.7109375" style="145" customWidth="1"/>
    <col min="35" max="35" width="12.7109375" style="145" hidden="1" customWidth="1"/>
    <col min="36" max="37" width="12.7109375" style="145" customWidth="1"/>
    <col min="38" max="16384" width="9.140625" style="145"/>
  </cols>
  <sheetData>
    <row r="1" spans="2:26" ht="55.5" customHeight="1" x14ac:dyDescent="0.25">
      <c r="B1" s="191" t="s">
        <v>0</v>
      </c>
      <c r="C1" s="191"/>
      <c r="D1" s="191"/>
      <c r="E1" s="191"/>
      <c r="F1" s="191"/>
      <c r="G1" s="191"/>
      <c r="H1" s="191"/>
      <c r="I1" s="191"/>
      <c r="J1" s="191"/>
      <c r="K1" s="191"/>
      <c r="L1" s="191"/>
      <c r="M1" s="191"/>
      <c r="N1" s="191"/>
      <c r="O1" s="191"/>
      <c r="P1" s="191"/>
      <c r="Q1" s="191"/>
      <c r="R1" s="191"/>
      <c r="S1" s="191"/>
      <c r="T1" s="191"/>
      <c r="U1" s="191"/>
      <c r="V1" s="191"/>
      <c r="W1" s="191"/>
      <c r="X1" s="191"/>
      <c r="Y1" s="191"/>
      <c r="Z1" s="191"/>
    </row>
    <row r="2" spans="2:26" ht="15.75" thickBot="1" x14ac:dyDescent="0.3">
      <c r="B2" s="3" t="s">
        <v>1</v>
      </c>
      <c r="F2" s="3" t="s">
        <v>48</v>
      </c>
      <c r="G2" s="3"/>
      <c r="K2" s="3" t="s">
        <v>53</v>
      </c>
      <c r="O2" s="3" t="s">
        <v>108</v>
      </c>
      <c r="T2" s="70" t="s">
        <v>111</v>
      </c>
      <c r="V2" s="155" t="s">
        <v>49</v>
      </c>
      <c r="W2" s="155" t="s">
        <v>50</v>
      </c>
      <c r="X2" s="155" t="s">
        <v>51</v>
      </c>
      <c r="Y2" s="155" t="s">
        <v>52</v>
      </c>
    </row>
    <row r="3" spans="2:26" x14ac:dyDescent="0.25">
      <c r="B3" s="145" t="s">
        <v>2</v>
      </c>
      <c r="D3" s="32" t="s">
        <v>140</v>
      </c>
      <c r="E3" s="32"/>
      <c r="F3" s="145" t="s">
        <v>141</v>
      </c>
      <c r="I3" s="64">
        <v>0.18803907724209643</v>
      </c>
      <c r="J3" s="64"/>
      <c r="K3" s="145" t="s">
        <v>55</v>
      </c>
      <c r="M3" s="64">
        <v>14.1602</v>
      </c>
      <c r="O3" s="6" t="s">
        <v>56</v>
      </c>
      <c r="R3" s="64">
        <v>0.47</v>
      </c>
      <c r="T3" s="65" t="s">
        <v>54</v>
      </c>
      <c r="U3" s="66"/>
      <c r="V3" s="72">
        <v>140</v>
      </c>
      <c r="W3" s="105">
        <v>0</v>
      </c>
      <c r="X3" s="105">
        <v>0</v>
      </c>
      <c r="Y3" s="106">
        <v>0</v>
      </c>
    </row>
    <row r="4" spans="2:26" ht="15.75" thickBot="1" x14ac:dyDescent="0.3">
      <c r="B4" s="145" t="s">
        <v>3</v>
      </c>
      <c r="D4" s="32" t="s">
        <v>171</v>
      </c>
      <c r="E4" s="32"/>
      <c r="F4" s="145" t="s">
        <v>112</v>
      </c>
      <c r="I4" s="64">
        <v>0.27055898276886553</v>
      </c>
      <c r="J4" s="64"/>
      <c r="K4" s="145" t="s">
        <v>58</v>
      </c>
      <c r="M4" s="64">
        <v>84.915000000000006</v>
      </c>
      <c r="O4" s="6" t="s">
        <v>59</v>
      </c>
      <c r="R4" s="64">
        <v>0.28699999999999998</v>
      </c>
      <c r="T4" s="67" t="s">
        <v>57</v>
      </c>
      <c r="U4" s="68"/>
      <c r="V4" s="47">
        <v>485</v>
      </c>
      <c r="W4" s="48">
        <v>0</v>
      </c>
      <c r="X4" s="48">
        <v>0</v>
      </c>
      <c r="Y4" s="107">
        <v>0</v>
      </c>
    </row>
    <row r="5" spans="2:26" x14ac:dyDescent="0.25">
      <c r="B5" s="145" t="s">
        <v>4</v>
      </c>
      <c r="D5" s="108" t="s">
        <v>179</v>
      </c>
      <c r="E5" s="108"/>
      <c r="F5" s="145" t="s">
        <v>64</v>
      </c>
      <c r="I5" s="158">
        <v>1.8388742619875407</v>
      </c>
      <c r="J5" s="64"/>
      <c r="K5" s="145" t="s">
        <v>61</v>
      </c>
      <c r="M5" s="64">
        <v>2.0089999999999999</v>
      </c>
      <c r="O5" s="6" t="s">
        <v>62</v>
      </c>
      <c r="R5" s="64">
        <v>0.114</v>
      </c>
      <c r="T5" s="69" t="s">
        <v>60</v>
      </c>
      <c r="V5" s="146">
        <v>0</v>
      </c>
      <c r="W5" s="147">
        <v>0</v>
      </c>
      <c r="X5" s="147">
        <v>0</v>
      </c>
      <c r="Y5" s="99">
        <v>30</v>
      </c>
    </row>
    <row r="6" spans="2:26" x14ac:dyDescent="0.25">
      <c r="B6" s="145" t="s">
        <v>63</v>
      </c>
      <c r="D6" s="109">
        <v>3290</v>
      </c>
      <c r="E6" s="109"/>
      <c r="F6" s="145" t="s">
        <v>67</v>
      </c>
      <c r="I6" s="158">
        <v>2.5662961654014134</v>
      </c>
      <c r="J6" s="64"/>
      <c r="K6" s="145" t="s">
        <v>66</v>
      </c>
      <c r="M6" s="64">
        <v>263.74200000000002</v>
      </c>
      <c r="T6" s="69" t="s">
        <v>65</v>
      </c>
      <c r="V6" s="146">
        <v>0</v>
      </c>
      <c r="W6" s="147">
        <v>70</v>
      </c>
      <c r="X6" s="147">
        <v>24</v>
      </c>
      <c r="Y6" s="99">
        <v>35</v>
      </c>
    </row>
    <row r="7" spans="2:26" x14ac:dyDescent="0.25">
      <c r="B7" s="145" t="s">
        <v>61</v>
      </c>
      <c r="D7" s="110">
        <v>2.0089999999999999</v>
      </c>
      <c r="E7" s="110"/>
      <c r="F7" s="145" t="s">
        <v>142</v>
      </c>
      <c r="I7" s="168">
        <v>48.563198471490573</v>
      </c>
      <c r="J7" s="64"/>
      <c r="K7" s="145" t="s">
        <v>113</v>
      </c>
      <c r="M7" s="64">
        <v>0.29559008335629944</v>
      </c>
      <c r="O7" s="70" t="s">
        <v>114</v>
      </c>
      <c r="T7" s="69" t="s">
        <v>68</v>
      </c>
      <c r="V7" s="146">
        <v>0</v>
      </c>
      <c r="W7" s="147">
        <v>0</v>
      </c>
      <c r="X7" s="147">
        <v>0</v>
      </c>
      <c r="Y7" s="99">
        <v>30</v>
      </c>
    </row>
    <row r="8" spans="2:26" ht="15.75" thickBot="1" x14ac:dyDescent="0.3">
      <c r="B8" s="145" t="s">
        <v>70</v>
      </c>
      <c r="D8" s="32" t="s">
        <v>143</v>
      </c>
      <c r="E8" s="32"/>
      <c r="F8" s="145" t="s">
        <v>144</v>
      </c>
      <c r="I8" s="168">
        <v>35.169933456680951</v>
      </c>
      <c r="J8" s="64"/>
      <c r="K8" s="145" t="s">
        <v>69</v>
      </c>
      <c r="M8" s="64">
        <v>0.20543574619999291</v>
      </c>
      <c r="O8" s="6" t="s">
        <v>72</v>
      </c>
      <c r="R8" s="71">
        <v>2</v>
      </c>
      <c r="T8" s="67" t="s">
        <v>71</v>
      </c>
      <c r="U8" s="68"/>
      <c r="V8" s="47">
        <v>0</v>
      </c>
      <c r="W8" s="48">
        <v>50</v>
      </c>
      <c r="X8" s="48">
        <v>0</v>
      </c>
      <c r="Y8" s="107">
        <v>25</v>
      </c>
    </row>
    <row r="9" spans="2:26" x14ac:dyDescent="0.25">
      <c r="B9" s="145" t="s">
        <v>73</v>
      </c>
      <c r="D9" s="32" t="s">
        <v>167</v>
      </c>
      <c r="E9" s="32"/>
      <c r="F9" s="145" t="s">
        <v>115</v>
      </c>
      <c r="I9" s="168">
        <v>33.026966459280068</v>
      </c>
      <c r="J9" s="111"/>
      <c r="K9" s="145" t="s">
        <v>75</v>
      </c>
      <c r="M9" s="64">
        <v>1.0925162429695325</v>
      </c>
      <c r="O9" s="6" t="s">
        <v>76</v>
      </c>
      <c r="R9" s="71">
        <v>3</v>
      </c>
      <c r="T9" s="65" t="s">
        <v>74</v>
      </c>
      <c r="U9" s="66"/>
      <c r="V9" s="72"/>
      <c r="W9" s="73">
        <v>70</v>
      </c>
      <c r="X9" s="73">
        <v>24</v>
      </c>
      <c r="Y9" s="74">
        <v>30.310889132455355</v>
      </c>
    </row>
    <row r="10" spans="2:26" ht="15.75" thickBot="1" x14ac:dyDescent="0.3">
      <c r="B10" s="145" t="s">
        <v>77</v>
      </c>
      <c r="D10" s="32" t="s">
        <v>110</v>
      </c>
      <c r="E10" s="32"/>
      <c r="F10" s="145" t="s">
        <v>109</v>
      </c>
      <c r="I10" s="168">
        <v>0.40096791712779795</v>
      </c>
      <c r="J10" s="155"/>
      <c r="K10" s="145" t="s">
        <v>168</v>
      </c>
      <c r="M10" s="158">
        <v>11.640105273015489</v>
      </c>
      <c r="O10" s="6"/>
      <c r="R10" s="71"/>
      <c r="T10" s="69" t="s">
        <v>78</v>
      </c>
      <c r="V10" s="146"/>
      <c r="W10" s="156">
        <v>50</v>
      </c>
      <c r="X10" s="147"/>
      <c r="Y10" s="148">
        <v>21.650635094610969</v>
      </c>
    </row>
    <row r="11" spans="2:26" ht="15.75" thickBot="1" x14ac:dyDescent="0.3">
      <c r="D11" s="6"/>
      <c r="E11" s="6"/>
      <c r="T11" s="76" t="s">
        <v>79</v>
      </c>
      <c r="U11" s="77"/>
      <c r="V11" s="192">
        <v>371.53155491270428</v>
      </c>
      <c r="W11" s="193"/>
      <c r="X11" s="193"/>
      <c r="Y11" s="194"/>
    </row>
    <row r="12" spans="2:26" ht="15.75" thickBot="1" x14ac:dyDescent="0.3">
      <c r="D12" s="6"/>
      <c r="E12" s="6"/>
      <c r="F12" s="112"/>
      <c r="G12" s="112"/>
      <c r="K12" s="64"/>
    </row>
    <row r="13" spans="2:26" ht="15.75" thickBot="1" x14ac:dyDescent="0.3">
      <c r="B13" s="184" t="s">
        <v>80</v>
      </c>
      <c r="C13" s="185"/>
      <c r="D13" s="186"/>
      <c r="E13" s="177"/>
      <c r="F13" s="78" t="s">
        <v>102</v>
      </c>
      <c r="G13" s="184" t="s">
        <v>116</v>
      </c>
      <c r="H13" s="185"/>
      <c r="I13" s="185"/>
      <c r="J13" s="185"/>
      <c r="K13" s="185"/>
      <c r="L13" s="185"/>
      <c r="M13" s="187"/>
      <c r="N13" s="189" t="s">
        <v>145</v>
      </c>
      <c r="O13" s="189"/>
      <c r="P13" s="189"/>
      <c r="Q13" s="189"/>
      <c r="R13" s="189"/>
      <c r="S13" s="190"/>
      <c r="T13" s="188" t="s">
        <v>146</v>
      </c>
      <c r="U13" s="189"/>
      <c r="V13" s="189"/>
      <c r="W13" s="189"/>
      <c r="X13" s="189"/>
      <c r="Y13" s="189"/>
      <c r="Z13" s="190"/>
    </row>
    <row r="14" spans="2:26" ht="69.75" customHeight="1" x14ac:dyDescent="0.25">
      <c r="B14" s="9" t="s">
        <v>81</v>
      </c>
      <c r="C14" s="10" t="s">
        <v>82</v>
      </c>
      <c r="D14" s="79" t="s">
        <v>83</v>
      </c>
      <c r="E14" s="41" t="s">
        <v>117</v>
      </c>
      <c r="F14" s="178" t="s">
        <v>47</v>
      </c>
      <c r="G14" s="9" t="s">
        <v>118</v>
      </c>
      <c r="H14" s="40" t="s">
        <v>119</v>
      </c>
      <c r="I14" s="40" t="s">
        <v>120</v>
      </c>
      <c r="J14" s="40" t="s">
        <v>121</v>
      </c>
      <c r="K14" s="40" t="s">
        <v>122</v>
      </c>
      <c r="L14" s="10" t="s">
        <v>123</v>
      </c>
      <c r="M14" s="11" t="s">
        <v>124</v>
      </c>
      <c r="N14" s="80" t="s">
        <v>82</v>
      </c>
      <c r="O14" s="10" t="s">
        <v>83</v>
      </c>
      <c r="P14" s="10" t="s">
        <v>147</v>
      </c>
      <c r="Q14" s="10" t="s">
        <v>125</v>
      </c>
      <c r="R14" s="10" t="s">
        <v>126</v>
      </c>
      <c r="S14" s="11" t="s">
        <v>148</v>
      </c>
      <c r="T14" s="9" t="s">
        <v>84</v>
      </c>
      <c r="U14" s="10" t="s">
        <v>85</v>
      </c>
      <c r="V14" s="10" t="s">
        <v>86</v>
      </c>
      <c r="W14" s="10" t="s">
        <v>87</v>
      </c>
      <c r="X14" s="10" t="s">
        <v>88</v>
      </c>
      <c r="Y14" s="10" t="s">
        <v>89</v>
      </c>
      <c r="Z14" s="11" t="s">
        <v>149</v>
      </c>
    </row>
    <row r="15" spans="2:26" ht="15.75" thickBot="1" x14ac:dyDescent="0.3">
      <c r="B15" s="13" t="s">
        <v>90</v>
      </c>
      <c r="C15" s="14" t="s">
        <v>91</v>
      </c>
      <c r="D15" s="81" t="s">
        <v>91</v>
      </c>
      <c r="E15" s="15" t="s">
        <v>127</v>
      </c>
      <c r="F15" s="82" t="s">
        <v>5</v>
      </c>
      <c r="G15" s="13" t="s">
        <v>128</v>
      </c>
      <c r="H15" s="14" t="s">
        <v>129</v>
      </c>
      <c r="I15" s="14" t="s">
        <v>129</v>
      </c>
      <c r="J15" s="14" t="s">
        <v>129</v>
      </c>
      <c r="K15" s="14" t="s">
        <v>92</v>
      </c>
      <c r="L15" s="127" t="s">
        <v>92</v>
      </c>
      <c r="M15" s="128" t="s">
        <v>92</v>
      </c>
      <c r="N15" s="83" t="s">
        <v>91</v>
      </c>
      <c r="O15" s="16" t="s">
        <v>91</v>
      </c>
      <c r="P15" s="14" t="s">
        <v>92</v>
      </c>
      <c r="Q15" s="14" t="s">
        <v>92</v>
      </c>
      <c r="R15" s="14" t="s">
        <v>92</v>
      </c>
      <c r="S15" s="15" t="s">
        <v>92</v>
      </c>
      <c r="T15" s="169"/>
      <c r="U15" s="14" t="s">
        <v>90</v>
      </c>
      <c r="V15" s="14" t="s">
        <v>90</v>
      </c>
      <c r="W15" s="14" t="s">
        <v>90</v>
      </c>
      <c r="X15" s="14" t="s">
        <v>6</v>
      </c>
      <c r="Y15" s="14" t="s">
        <v>6</v>
      </c>
      <c r="Z15" s="170"/>
    </row>
    <row r="16" spans="2:26" x14ac:dyDescent="0.25">
      <c r="B16" s="90">
        <v>1.4655402898788452</v>
      </c>
      <c r="C16" s="86">
        <v>0</v>
      </c>
      <c r="D16" s="84">
        <v>0</v>
      </c>
      <c r="E16" s="129">
        <v>27.183332443237305</v>
      </c>
      <c r="F16" s="85">
        <v>73.517241395987853</v>
      </c>
      <c r="G16" s="130"/>
      <c r="H16" s="153"/>
      <c r="I16" s="153"/>
      <c r="J16" s="153"/>
      <c r="K16" s="153"/>
      <c r="L16" s="153"/>
      <c r="M16" s="154"/>
      <c r="N16" s="87"/>
      <c r="O16" s="86"/>
      <c r="P16" s="86"/>
      <c r="Q16" s="149"/>
      <c r="R16" s="149"/>
      <c r="S16" s="88"/>
      <c r="T16" s="171"/>
      <c r="U16" s="89"/>
      <c r="V16" s="89"/>
      <c r="W16" s="89"/>
      <c r="X16" s="149"/>
      <c r="Y16" s="149"/>
      <c r="Z16" s="88"/>
    </row>
    <row r="17" spans="2:26" x14ac:dyDescent="0.25">
      <c r="B17" s="90">
        <v>1.4905707836151123</v>
      </c>
      <c r="C17" s="86">
        <v>1.8432333308737725E-4</v>
      </c>
      <c r="D17" s="84">
        <v>1.8432333308737725E-4</v>
      </c>
      <c r="E17" s="129">
        <v>27.783332824707031</v>
      </c>
      <c r="F17" s="85">
        <v>72.282679829963357</v>
      </c>
      <c r="G17" s="131"/>
      <c r="H17" s="149">
        <v>1.0925162429695325</v>
      </c>
      <c r="I17" s="149">
        <v>0.78284027661544564</v>
      </c>
      <c r="J17" s="149">
        <v>0.29559008335629944</v>
      </c>
      <c r="K17" s="89">
        <v>0.27055898276886553</v>
      </c>
      <c r="L17" s="97">
        <v>1</v>
      </c>
      <c r="M17" s="172">
        <v>1</v>
      </c>
      <c r="N17" s="91">
        <v>0</v>
      </c>
      <c r="O17" s="86">
        <v>0</v>
      </c>
      <c r="P17" s="86">
        <v>0</v>
      </c>
      <c r="Q17" s="149">
        <v>0</v>
      </c>
      <c r="R17" s="149">
        <v>1</v>
      </c>
      <c r="S17" s="92">
        <v>0</v>
      </c>
      <c r="T17" s="171">
        <v>2.1288861497650958E-2</v>
      </c>
      <c r="U17" s="89">
        <v>0.28084182888284442</v>
      </c>
      <c r="V17" s="89">
        <v>9.6288627045546665E-2</v>
      </c>
      <c r="W17" s="89">
        <v>0.1216080791289128</v>
      </c>
      <c r="X17" s="149">
        <v>1.1044341585280397</v>
      </c>
      <c r="Y17" s="149">
        <v>0.8056937713852097</v>
      </c>
      <c r="Z17" s="99">
        <v>0</v>
      </c>
    </row>
    <row r="18" spans="2:26" x14ac:dyDescent="0.25">
      <c r="B18" s="90">
        <v>1.7198145389556885</v>
      </c>
      <c r="C18" s="86">
        <v>1.0477326577529311E-3</v>
      </c>
      <c r="D18" s="84">
        <v>1.2320559908403084E-3</v>
      </c>
      <c r="E18" s="129">
        <v>28.483333587646484</v>
      </c>
      <c r="F18" s="85">
        <v>62.64756274234513</v>
      </c>
      <c r="G18" s="131"/>
      <c r="H18" s="149">
        <v>1.0925162429695325</v>
      </c>
      <c r="I18" s="149">
        <v>0.78284027661544564</v>
      </c>
      <c r="J18" s="149">
        <v>0.29559008335629944</v>
      </c>
      <c r="K18" s="89">
        <v>0.27055898276886553</v>
      </c>
      <c r="L18" s="97">
        <v>1</v>
      </c>
      <c r="M18" s="172">
        <v>1</v>
      </c>
      <c r="N18" s="91">
        <v>0</v>
      </c>
      <c r="O18" s="86">
        <v>0</v>
      </c>
      <c r="P18" s="86">
        <v>0</v>
      </c>
      <c r="Q18" s="149">
        <v>0</v>
      </c>
      <c r="R18" s="149">
        <v>1</v>
      </c>
      <c r="S18" s="92">
        <v>0</v>
      </c>
      <c r="T18" s="171">
        <v>2.4563061868949805E-2</v>
      </c>
      <c r="U18" s="89">
        <v>0.3240349522213527</v>
      </c>
      <c r="V18" s="89">
        <v>0.11109769790446378</v>
      </c>
      <c r="W18" s="89">
        <v>0.14031125016888413</v>
      </c>
      <c r="X18" s="149">
        <v>1.274294755926668</v>
      </c>
      <c r="Y18" s="149">
        <v>0.92960846948748721</v>
      </c>
      <c r="Z18" s="99">
        <v>0</v>
      </c>
    </row>
    <row r="19" spans="2:26" x14ac:dyDescent="0.25">
      <c r="B19" s="90">
        <v>2.0051138401031494</v>
      </c>
      <c r="C19" s="86">
        <v>1.2999647296965122E-3</v>
      </c>
      <c r="D19" s="84">
        <v>2.5320207205368206E-3</v>
      </c>
      <c r="E19" s="129">
        <v>29.233333587646484</v>
      </c>
      <c r="F19" s="85">
        <v>53.733539560370531</v>
      </c>
      <c r="G19" s="131">
        <v>7.9588148850974982E-4</v>
      </c>
      <c r="H19" s="149">
        <v>1.0898252699904103</v>
      </c>
      <c r="I19" s="149">
        <v>0.78284019869227783</v>
      </c>
      <c r="J19" s="149">
        <v>0.29277219886537748</v>
      </c>
      <c r="K19" s="89">
        <v>0.26864141154292898</v>
      </c>
      <c r="L19" s="97">
        <v>0.99291255752696739</v>
      </c>
      <c r="M19" s="172">
        <v>1</v>
      </c>
      <c r="N19" s="91">
        <v>0</v>
      </c>
      <c r="O19" s="86">
        <v>0</v>
      </c>
      <c r="P19" s="86">
        <v>0</v>
      </c>
      <c r="Q19" s="149">
        <v>0</v>
      </c>
      <c r="R19" s="149">
        <v>1</v>
      </c>
      <c r="S19" s="92">
        <v>0</v>
      </c>
      <c r="T19" s="171">
        <v>2.8637904224609146E-2</v>
      </c>
      <c r="U19" s="89">
        <v>0.37779011332749834</v>
      </c>
      <c r="V19" s="89">
        <v>0.12952803885514227</v>
      </c>
      <c r="W19" s="89">
        <v>0.16358791772010781</v>
      </c>
      <c r="X19" s="149">
        <v>1.4856914569058923</v>
      </c>
      <c r="Y19" s="149">
        <v>1.0838240956116758</v>
      </c>
      <c r="Z19" s="99">
        <v>0</v>
      </c>
    </row>
    <row r="20" spans="2:26" x14ac:dyDescent="0.25">
      <c r="B20" s="90">
        <v>2.3364236354827881</v>
      </c>
      <c r="C20" s="86">
        <v>1.5813000500202179E-3</v>
      </c>
      <c r="D20" s="84">
        <v>4.1133207705570385E-3</v>
      </c>
      <c r="E20" s="129">
        <v>30.016666412353516</v>
      </c>
      <c r="F20" s="85">
        <v>46.113848921640653</v>
      </c>
      <c r="G20" s="131">
        <v>9.2738239035125754E-4</v>
      </c>
      <c r="H20" s="149">
        <v>1.0871512784430568</v>
      </c>
      <c r="I20" s="149">
        <v>0.78284010820236483</v>
      </c>
      <c r="J20" s="149">
        <v>0.2899929781379012</v>
      </c>
      <c r="K20" s="89">
        <v>0.26674574540648027</v>
      </c>
      <c r="L20" s="97">
        <v>0.9859060773981293</v>
      </c>
      <c r="M20" s="172">
        <v>0.99099784639760824</v>
      </c>
      <c r="N20" s="91">
        <v>0</v>
      </c>
      <c r="O20" s="86">
        <v>0</v>
      </c>
      <c r="P20" s="86">
        <v>0</v>
      </c>
      <c r="Q20" s="149">
        <v>0</v>
      </c>
      <c r="R20" s="149">
        <v>1</v>
      </c>
      <c r="S20" s="92">
        <v>0</v>
      </c>
      <c r="T20" s="171">
        <v>3.3369931063312111E-2</v>
      </c>
      <c r="U20" s="89">
        <v>0.44021482645039989</v>
      </c>
      <c r="V20" s="89">
        <v>0.15093079764013712</v>
      </c>
      <c r="W20" s="89">
        <v>0.19061861141430209</v>
      </c>
      <c r="X20" s="149">
        <v>1.7311819017712353</v>
      </c>
      <c r="Y20" s="149">
        <v>1.2629113873577049</v>
      </c>
      <c r="Z20" s="99">
        <v>0</v>
      </c>
    </row>
    <row r="21" spans="2:26" x14ac:dyDescent="0.25">
      <c r="B21" s="90">
        <v>2.722736120223999</v>
      </c>
      <c r="C21" s="86">
        <v>1.5618982724845409E-3</v>
      </c>
      <c r="D21" s="84">
        <v>5.6752190430415794E-3</v>
      </c>
      <c r="E21" s="129">
        <v>30.850000381469727</v>
      </c>
      <c r="F21" s="85">
        <v>39.570875609839099</v>
      </c>
      <c r="G21" s="131">
        <v>1.0807129137433975E-3</v>
      </c>
      <c r="H21" s="149">
        <v>1.084483470063762</v>
      </c>
      <c r="I21" s="149">
        <v>0.78284000268968779</v>
      </c>
      <c r="J21" s="149">
        <v>0.28724084469912986</v>
      </c>
      <c r="K21" s="89">
        <v>0.26486419814424794</v>
      </c>
      <c r="L21" s="97">
        <v>0.97895178135895577</v>
      </c>
      <c r="M21" s="172">
        <v>0.98207119473258453</v>
      </c>
      <c r="N21" s="91">
        <v>0</v>
      </c>
      <c r="O21" s="86">
        <v>0</v>
      </c>
      <c r="P21" s="86">
        <v>6.7343556154839918E-2</v>
      </c>
      <c r="Q21" s="149">
        <v>0</v>
      </c>
      <c r="R21" s="149">
        <v>1</v>
      </c>
      <c r="S21" s="92">
        <v>0</v>
      </c>
      <c r="T21" s="171">
        <v>3.8887589315726924E-2</v>
      </c>
      <c r="U21" s="89">
        <v>0.51300355847957291</v>
      </c>
      <c r="V21" s="89">
        <v>0.17588693433585359</v>
      </c>
      <c r="W21" s="89">
        <v>0.22213705693756303</v>
      </c>
      <c r="X21" s="149">
        <v>2.0174297243578709</v>
      </c>
      <c r="Y21" s="149">
        <v>1.4717315202282832</v>
      </c>
      <c r="Z21" s="99">
        <v>0</v>
      </c>
    </row>
    <row r="22" spans="2:26" x14ac:dyDescent="0.25">
      <c r="B22" s="90">
        <v>3.1711790561676025</v>
      </c>
      <c r="C22" s="86">
        <v>1.6589094884693623E-3</v>
      </c>
      <c r="D22" s="84">
        <v>7.3341285315109417E-3</v>
      </c>
      <c r="E22" s="129">
        <v>31.666666030883789</v>
      </c>
      <c r="F22" s="85">
        <v>33.974930911333189</v>
      </c>
      <c r="G22" s="131">
        <v>1.258701327777733E-3</v>
      </c>
      <c r="H22" s="149">
        <v>1.0818327242562407</v>
      </c>
      <c r="I22" s="149">
        <v>0.7828398802074561</v>
      </c>
      <c r="J22" s="149">
        <v>0.28452828313478107</v>
      </c>
      <c r="K22" s="89">
        <v>0.26300580187236811</v>
      </c>
      <c r="L22" s="97">
        <v>0.97208305257803995</v>
      </c>
      <c r="M22" s="172">
        <v>0.97325659099546435</v>
      </c>
      <c r="N22" s="91">
        <v>3.087046281663175E-4</v>
      </c>
      <c r="O22" s="86">
        <v>3.087046281663175E-4</v>
      </c>
      <c r="P22" s="86">
        <v>0.13761176037454606</v>
      </c>
      <c r="Q22" s="149">
        <v>3.0188884332835409E-3</v>
      </c>
      <c r="R22" s="149">
        <v>0.99698111156671643</v>
      </c>
      <c r="S22" s="92">
        <v>5.6766899529147523E-4</v>
      </c>
      <c r="T22" s="171">
        <v>4.5292688411790932E-2</v>
      </c>
      <c r="U22" s="89">
        <v>0.59749937543591669</v>
      </c>
      <c r="V22" s="89">
        <v>0.20485692872088573</v>
      </c>
      <c r="W22" s="89">
        <v>0.25872481893641985</v>
      </c>
      <c r="X22" s="149">
        <v>2.3497166449727058</v>
      </c>
      <c r="Y22" s="149">
        <v>1.7141375524800893</v>
      </c>
      <c r="Z22" s="99">
        <v>9.5197665594193653E-2</v>
      </c>
    </row>
    <row r="23" spans="2:26" x14ac:dyDescent="0.25">
      <c r="B23" s="90">
        <v>3.6943895816802979</v>
      </c>
      <c r="C23" s="86">
        <v>1.6589104197919369E-3</v>
      </c>
      <c r="D23" s="84">
        <v>8.9930389513028786E-3</v>
      </c>
      <c r="E23" s="129">
        <v>32.533332824707031</v>
      </c>
      <c r="F23" s="85">
        <v>29.163211483908121</v>
      </c>
      <c r="G23" s="131">
        <v>1.4663622680741745E-3</v>
      </c>
      <c r="H23" s="149">
        <v>1.0791862080240324</v>
      </c>
      <c r="I23" s="149">
        <v>0.7828397373041156</v>
      </c>
      <c r="J23" s="149">
        <v>0.28184207675638295</v>
      </c>
      <c r="K23" s="89">
        <v>0.26116167410296132</v>
      </c>
      <c r="L23" s="97">
        <v>0.96526706092056758</v>
      </c>
      <c r="M23" s="172">
        <v>0.96450708802676011</v>
      </c>
      <c r="N23" s="91">
        <v>3.2182411894668417E-4</v>
      </c>
      <c r="O23" s="86">
        <v>6.3052874711300166E-4</v>
      </c>
      <c r="P23" s="86">
        <v>0.32361318732385635</v>
      </c>
      <c r="Q23" s="149">
        <v>6.1660751664749172E-3</v>
      </c>
      <c r="R23" s="149">
        <v>0.99383392483352506</v>
      </c>
      <c r="S23" s="92">
        <v>1.1594630845093495E-3</v>
      </c>
      <c r="T23" s="171">
        <v>5.2765655127804997E-2</v>
      </c>
      <c r="U23" s="89">
        <v>0.69608246030109799</v>
      </c>
      <c r="V23" s="89">
        <v>0.23865684353180502</v>
      </c>
      <c r="W23" s="89">
        <v>0.30141254687476193</v>
      </c>
      <c r="X23" s="149">
        <v>2.737402933768363</v>
      </c>
      <c r="Y23" s="149">
        <v>1.9969578779129864</v>
      </c>
      <c r="Z23" s="99">
        <v>0.16690376123436437</v>
      </c>
    </row>
    <row r="24" spans="2:26" x14ac:dyDescent="0.25">
      <c r="B24" s="90">
        <v>4.3019261360168457</v>
      </c>
      <c r="C24" s="86">
        <v>2.1633738651871681E-3</v>
      </c>
      <c r="D24" s="84">
        <v>1.1156412816490047E-2</v>
      </c>
      <c r="E24" s="129">
        <v>33.383335113525391</v>
      </c>
      <c r="F24" s="85">
        <v>25.044767654144128</v>
      </c>
      <c r="G24" s="131">
        <v>1.7074879896213995E-3</v>
      </c>
      <c r="H24" s="149">
        <v>1.0765578028661584</v>
      </c>
      <c r="I24" s="149">
        <v>0.78283957136898963</v>
      </c>
      <c r="J24" s="149">
        <v>0.27920302788030621</v>
      </c>
      <c r="K24" s="89">
        <v>0.25934792087983943</v>
      </c>
      <c r="L24" s="97">
        <v>0.95856333515785153</v>
      </c>
      <c r="M24" s="172">
        <v>0.9558624897203456</v>
      </c>
      <c r="N24" s="91">
        <v>8.4976068645309377E-4</v>
      </c>
      <c r="O24" s="86">
        <v>1.4802894335660954E-3</v>
      </c>
      <c r="P24" s="86">
        <v>0.551159276039625</v>
      </c>
      <c r="Q24" s="149">
        <v>1.4476066249634933E-2</v>
      </c>
      <c r="R24" s="149">
        <v>0.98552393375036507</v>
      </c>
      <c r="S24" s="92">
        <v>2.7220661396768083E-3</v>
      </c>
      <c r="T24" s="171">
        <v>6.1442612717731167E-2</v>
      </c>
      <c r="U24" s="89">
        <v>0.81054854572152446</v>
      </c>
      <c r="V24" s="89">
        <v>0.27790235853309414</v>
      </c>
      <c r="W24" s="89">
        <v>0.35097781579768639</v>
      </c>
      <c r="X24" s="149">
        <v>3.1875504607026244</v>
      </c>
      <c r="Y24" s="149">
        <v>2.3253441885453574</v>
      </c>
      <c r="Z24" s="99">
        <v>0.33650197125509751</v>
      </c>
    </row>
    <row r="25" spans="2:26" x14ac:dyDescent="0.25">
      <c r="B25" s="90">
        <v>5.0096654891967773</v>
      </c>
      <c r="C25" s="86">
        <v>2.638733945786953E-3</v>
      </c>
      <c r="D25" s="84">
        <v>1.3795146762277E-2</v>
      </c>
      <c r="E25" s="129">
        <v>34.25</v>
      </c>
      <c r="F25" s="85">
        <v>21.507215311052438</v>
      </c>
      <c r="G25" s="131">
        <v>1.9883778589328219E-3</v>
      </c>
      <c r="H25" s="149">
        <v>1.0739414557322617</v>
      </c>
      <c r="I25" s="149">
        <v>0.7828393780656896</v>
      </c>
      <c r="J25" s="149">
        <v>0.27661130433075731</v>
      </c>
      <c r="K25" s="89">
        <v>0.25756646496354052</v>
      </c>
      <c r="L25" s="97">
        <v>0.95197898191233099</v>
      </c>
      <c r="M25" s="172">
        <v>0.94729207873368526</v>
      </c>
      <c r="N25" s="91">
        <v>1.3486774253544664E-3</v>
      </c>
      <c r="O25" s="86">
        <v>2.8289668589205619E-3</v>
      </c>
      <c r="P25" s="86">
        <v>0.87054219309476355</v>
      </c>
      <c r="Q25" s="149">
        <v>2.7665070586297042E-2</v>
      </c>
      <c r="R25" s="149">
        <v>0.97233492941370292</v>
      </c>
      <c r="S25" s="92">
        <v>5.2021143448847595E-3</v>
      </c>
      <c r="T25" s="171">
        <v>7.1548823839985884E-2</v>
      </c>
      <c r="U25" s="89">
        <v>0.94386928788349189</v>
      </c>
      <c r="V25" s="89">
        <v>0.32361232727434008</v>
      </c>
      <c r="W25" s="89">
        <v>0.40870739057951583</v>
      </c>
      <c r="X25" s="149">
        <v>3.7118455141485636</v>
      </c>
      <c r="Y25" s="149">
        <v>2.7078217275346081</v>
      </c>
      <c r="Z25" s="99">
        <v>0.55223388958716102</v>
      </c>
    </row>
    <row r="26" spans="2:26" x14ac:dyDescent="0.25">
      <c r="B26" s="90">
        <v>5.8321895599365234</v>
      </c>
      <c r="C26" s="86">
        <v>3.0364841222763062E-3</v>
      </c>
      <c r="D26" s="84">
        <v>1.6831630884553306E-2</v>
      </c>
      <c r="E26" s="129">
        <v>35.166667938232422</v>
      </c>
      <c r="F26" s="85">
        <v>18.47580265061217</v>
      </c>
      <c r="G26" s="131">
        <v>2.3148165141080907E-3</v>
      </c>
      <c r="H26" s="149">
        <v>1.0713445461689488</v>
      </c>
      <c r="I26" s="149">
        <v>0.78283915341148669</v>
      </c>
      <c r="J26" s="149">
        <v>0.27407951144279102</v>
      </c>
      <c r="K26" s="89">
        <v>0.2558276069289564</v>
      </c>
      <c r="L26" s="97">
        <v>0.94555207264179464</v>
      </c>
      <c r="M26" s="172">
        <v>0.93881421853331404</v>
      </c>
      <c r="N26" s="91">
        <v>1.7762586927261292E-3</v>
      </c>
      <c r="O26" s="86">
        <v>4.6052255516466911E-3</v>
      </c>
      <c r="P26" s="86">
        <v>1.0714195982100587</v>
      </c>
      <c r="Q26" s="149">
        <v>4.5035483378104139E-2</v>
      </c>
      <c r="R26" s="149">
        <v>0.95496451662189585</v>
      </c>
      <c r="S26" s="92">
        <v>8.4684307375704742E-3</v>
      </c>
      <c r="T26" s="171">
        <v>8.328817906745456E-2</v>
      </c>
      <c r="U26" s="89">
        <v>1.0987344032562172</v>
      </c>
      <c r="V26" s="89">
        <v>0.37670893825927443</v>
      </c>
      <c r="W26" s="89">
        <v>0.47576595261590987</v>
      </c>
      <c r="X26" s="149">
        <v>4.3208656307828761</v>
      </c>
      <c r="Y26" s="149">
        <v>3.1521068945875088</v>
      </c>
      <c r="Z26" s="99">
        <v>0.77218826506376959</v>
      </c>
    </row>
    <row r="27" spans="2:26" x14ac:dyDescent="0.25">
      <c r="B27" s="90">
        <v>6.7898292541503906</v>
      </c>
      <c r="C27" s="86">
        <v>2.9976796358823776E-3</v>
      </c>
      <c r="D27" s="84">
        <v>1.9829310520435683E-2</v>
      </c>
      <c r="E27" s="129">
        <v>36.083332061767578</v>
      </c>
      <c r="F27" s="85">
        <v>15.873820969724845</v>
      </c>
      <c r="G27" s="131">
        <v>2.6948691428310117E-3</v>
      </c>
      <c r="H27" s="149">
        <v>1.0687622159563457</v>
      </c>
      <c r="I27" s="149">
        <v>0.78283889185344235</v>
      </c>
      <c r="J27" s="149">
        <v>0.27160230626887805</v>
      </c>
      <c r="K27" s="89">
        <v>0.25412790816696668</v>
      </c>
      <c r="L27" s="97">
        <v>0.93926989806900751</v>
      </c>
      <c r="M27" s="172">
        <v>0.93041168447110079</v>
      </c>
      <c r="N27" s="91">
        <v>1.7646257912268537E-3</v>
      </c>
      <c r="O27" s="86">
        <v>6.3698513428735448E-3</v>
      </c>
      <c r="P27" s="86">
        <v>1.1533865370241068</v>
      </c>
      <c r="Q27" s="149">
        <v>6.2292135543806304E-2</v>
      </c>
      <c r="R27" s="149">
        <v>0.9377078644561937</v>
      </c>
      <c r="S27" s="92">
        <v>1.1713355687096935E-2</v>
      </c>
      <c r="T27" s="171">
        <v>9.694048852598415E-2</v>
      </c>
      <c r="U27" s="89">
        <v>1.2788351360845589</v>
      </c>
      <c r="V27" s="89">
        <v>0.43845776094327737</v>
      </c>
      <c r="W27" s="89">
        <v>0.55375185755067891</v>
      </c>
      <c r="X27" s="149">
        <v>5.0291269396583775</v>
      </c>
      <c r="Y27" s="149">
        <v>3.6687893248327517</v>
      </c>
      <c r="Z27" s="99">
        <v>0.91743301947879241</v>
      </c>
    </row>
    <row r="28" spans="2:26" x14ac:dyDescent="0.25">
      <c r="B28" s="90">
        <v>7.9021883010864258</v>
      </c>
      <c r="C28" s="86">
        <v>2.9200688004493713E-3</v>
      </c>
      <c r="D28" s="84">
        <v>2.2749379320885055E-2</v>
      </c>
      <c r="E28" s="129">
        <v>37.033332824707031</v>
      </c>
      <c r="F28" s="85">
        <v>13.646304317831628</v>
      </c>
      <c r="G28" s="131">
        <v>3.1363108683335776E-3</v>
      </c>
      <c r="H28" s="149">
        <v>1.0661992363219461</v>
      </c>
      <c r="I28" s="149">
        <v>0.78283858803722994</v>
      </c>
      <c r="J28" s="149">
        <v>0.26918315523866115</v>
      </c>
      <c r="K28" s="89">
        <v>0.25246984434847169</v>
      </c>
      <c r="L28" s="97">
        <v>0.93314160840171734</v>
      </c>
      <c r="M28" s="172">
        <v>0.92210176894322304</v>
      </c>
      <c r="N28" s="91">
        <v>1.7159119909835041E-3</v>
      </c>
      <c r="O28" s="86">
        <v>8.0857633338570489E-3</v>
      </c>
      <c r="P28" s="86">
        <v>1.1629342957658364</v>
      </c>
      <c r="Q28" s="149">
        <v>7.9072405061896528E-2</v>
      </c>
      <c r="R28" s="149">
        <v>0.9209275949381035</v>
      </c>
      <c r="S28" s="92">
        <v>1.4868702083152297E-2</v>
      </c>
      <c r="T28" s="171">
        <v>0.11276430040977224</v>
      </c>
      <c r="U28" s="89">
        <v>1.4875822440419992</v>
      </c>
      <c r="V28" s="89">
        <v>0.51002819795725685</v>
      </c>
      <c r="W28" s="89">
        <v>0.64414200677951683</v>
      </c>
      <c r="X28" s="149">
        <v>5.8500425327494359</v>
      </c>
      <c r="Y28" s="149">
        <v>4.2676539788090144</v>
      </c>
      <c r="Z28" s="99">
        <v>1.0006393425353497</v>
      </c>
    </row>
    <row r="29" spans="2:26" x14ac:dyDescent="0.25">
      <c r="B29" s="90">
        <v>9.1989955902099609</v>
      </c>
      <c r="C29" s="86">
        <v>2.9976796358823776E-3</v>
      </c>
      <c r="D29" s="84">
        <v>2.5747058956767432E-2</v>
      </c>
      <c r="E29" s="129">
        <v>38</v>
      </c>
      <c r="F29" s="85">
        <v>11.73364519700597</v>
      </c>
      <c r="G29" s="131">
        <v>3.6509329955990671E-3</v>
      </c>
      <c r="H29" s="149">
        <v>1.0636472054915549</v>
      </c>
      <c r="I29" s="149">
        <v>0.78283823384305795</v>
      </c>
      <c r="J29" s="149">
        <v>0.26681513722461847</v>
      </c>
      <c r="K29" s="89">
        <v>0.25084928146011748</v>
      </c>
      <c r="L29" s="97">
        <v>0.92715192411265923</v>
      </c>
      <c r="M29" s="172">
        <v>0.91385306771045649</v>
      </c>
      <c r="N29" s="91">
        <v>1.8189748006197104E-3</v>
      </c>
      <c r="O29" s="86">
        <v>9.9047381344767593E-3</v>
      </c>
      <c r="P29" s="86">
        <v>1.1585250294520382</v>
      </c>
      <c r="Q29" s="149">
        <v>9.6860547787980311E-2</v>
      </c>
      <c r="R29" s="149">
        <v>0.90313945221201974</v>
      </c>
      <c r="S29" s="92">
        <v>1.8213568027215802E-2</v>
      </c>
      <c r="T29" s="171">
        <v>0.13114560170711417</v>
      </c>
      <c r="U29" s="89">
        <v>1.7300676523932967</v>
      </c>
      <c r="V29" s="89">
        <v>0.59316605224913033</v>
      </c>
      <c r="W29" s="89">
        <v>0.74914126861915042</v>
      </c>
      <c r="X29" s="149">
        <v>6.8036368352545384</v>
      </c>
      <c r="Y29" s="149">
        <v>4.96330883883323</v>
      </c>
      <c r="Z29" s="99">
        <v>1.0529469966380267</v>
      </c>
    </row>
    <row r="30" spans="2:26" x14ac:dyDescent="0.25">
      <c r="B30" s="90">
        <v>10.705686569213867</v>
      </c>
      <c r="C30" s="86">
        <v>2.8909668326377869E-3</v>
      </c>
      <c r="D30" s="84">
        <v>2.8638025789405219E-2</v>
      </c>
      <c r="E30" s="129">
        <v>39.016666412353516</v>
      </c>
      <c r="F30" s="85">
        <v>10.09802903795299</v>
      </c>
      <c r="G30" s="131">
        <v>4.2488202669250285E-3</v>
      </c>
      <c r="H30" s="149">
        <v>1.0611135999800572</v>
      </c>
      <c r="I30" s="149">
        <v>0.78283782232379229</v>
      </c>
      <c r="J30" s="149">
        <v>0.26450374562487428</v>
      </c>
      <c r="K30" s="89">
        <v>0.24926996094465798</v>
      </c>
      <c r="L30" s="97">
        <v>0.92131467376784737</v>
      </c>
      <c r="M30" s="172">
        <v>0.90569282121462458</v>
      </c>
      <c r="N30" s="91">
        <v>1.7404483658661762E-3</v>
      </c>
      <c r="O30" s="86">
        <v>1.1645186500342936E-2</v>
      </c>
      <c r="P30" s="86">
        <v>1.1825859004591985</v>
      </c>
      <c r="Q30" s="149">
        <v>0.11388076375186239</v>
      </c>
      <c r="R30" s="149">
        <v>0.8861192362481376</v>
      </c>
      <c r="S30" s="92">
        <v>2.1414033731525388E-2</v>
      </c>
      <c r="T30" s="171">
        <v>0.15238775347105529</v>
      </c>
      <c r="U30" s="89">
        <v>2.010293288294513</v>
      </c>
      <c r="V30" s="89">
        <v>0.6892434131295474</v>
      </c>
      <c r="W30" s="89">
        <v>0.87048252836020146</v>
      </c>
      <c r="X30" s="149">
        <v>7.9056477629559501</v>
      </c>
      <c r="Y30" s="149">
        <v>5.7672348434678673</v>
      </c>
      <c r="Z30" s="99">
        <v>1.0637408728119042</v>
      </c>
    </row>
    <row r="31" spans="2:26" x14ac:dyDescent="0.25">
      <c r="B31" s="90">
        <v>12.45936107635498</v>
      </c>
      <c r="C31" s="86">
        <v>2.949172630906105E-3</v>
      </c>
      <c r="D31" s="84">
        <v>3.1587198420311324E-2</v>
      </c>
      <c r="E31" s="129">
        <v>40.066665649414063</v>
      </c>
      <c r="F31" s="85">
        <v>8.6970828287064901</v>
      </c>
      <c r="G31" s="131">
        <v>4.9446825534421096E-3</v>
      </c>
      <c r="H31" s="149">
        <v>1.0585941804571091</v>
      </c>
      <c r="I31" s="149">
        <v>0.7828373433464263</v>
      </c>
      <c r="J31" s="149">
        <v>0.26224583514418792</v>
      </c>
      <c r="K31" s="89">
        <v>0.24773028227960611</v>
      </c>
      <c r="L31" s="97">
        <v>0.91562394175335282</v>
      </c>
      <c r="M31" s="172">
        <v>0.89760456968955349</v>
      </c>
      <c r="N31" s="91">
        <v>1.8252749302160309E-3</v>
      </c>
      <c r="O31" s="86">
        <v>1.3470461430558966E-2</v>
      </c>
      <c r="P31" s="86">
        <v>1.2123780612751323</v>
      </c>
      <c r="Q31" s="149">
        <v>0.13173051678965253</v>
      </c>
      <c r="R31" s="149">
        <v>0.86826948321034747</v>
      </c>
      <c r="S31" s="92">
        <v>2.477048482175075E-2</v>
      </c>
      <c r="T31" s="171">
        <v>0.17693472511265076</v>
      </c>
      <c r="U31" s="89">
        <v>2.3341159788654329</v>
      </c>
      <c r="V31" s="89">
        <v>0.80026833561100563</v>
      </c>
      <c r="W31" s="89">
        <v>1.0107018665383234</v>
      </c>
      <c r="X31" s="149">
        <v>9.1791077820550733</v>
      </c>
      <c r="Y31" s="149">
        <v>6.6962343655975536</v>
      </c>
      <c r="Z31" s="99">
        <v>1.0572814768138226</v>
      </c>
    </row>
    <row r="32" spans="2:26" x14ac:dyDescent="0.25">
      <c r="B32" s="90">
        <v>14.499063491821289</v>
      </c>
      <c r="C32" s="86">
        <v>3.046184778213501E-3</v>
      </c>
      <c r="D32" s="84">
        <v>3.4633383198524825E-2</v>
      </c>
      <c r="E32" s="129">
        <v>41.166667938232422</v>
      </c>
      <c r="F32" s="85">
        <v>7.4978747554777421</v>
      </c>
      <c r="G32" s="131">
        <v>5.7539962893320053E-3</v>
      </c>
      <c r="H32" s="149">
        <v>1.0560909753418761</v>
      </c>
      <c r="I32" s="149">
        <v>0.78283678624684172</v>
      </c>
      <c r="J32" s="149">
        <v>0.26004454958772472</v>
      </c>
      <c r="K32" s="89">
        <v>0.2462330951209421</v>
      </c>
      <c r="L32" s="97">
        <v>0.91009026054512976</v>
      </c>
      <c r="M32" s="172">
        <v>0.88959303996720607</v>
      </c>
      <c r="N32" s="91">
        <v>1.9504727043144487E-3</v>
      </c>
      <c r="O32" s="86">
        <v>1.5420934134873415E-2</v>
      </c>
      <c r="P32" s="86">
        <v>1.2348719072195156</v>
      </c>
      <c r="Q32" s="149">
        <v>0.15080460557628969</v>
      </c>
      <c r="R32" s="149">
        <v>0.84919539442371028</v>
      </c>
      <c r="S32" s="92">
        <v>2.8357158876423826E-2</v>
      </c>
      <c r="T32" s="171">
        <v>0.20523361749339988</v>
      </c>
      <c r="U32" s="89">
        <v>2.707433861197718</v>
      </c>
      <c r="V32" s="89">
        <v>0.92826303812493183</v>
      </c>
      <c r="W32" s="89">
        <v>1.1723532514317079</v>
      </c>
      <c r="X32" s="149">
        <v>10.647211813698892</v>
      </c>
      <c r="Y32" s="149">
        <v>7.7672282903213237</v>
      </c>
      <c r="Z32" s="99">
        <v>1.0400989392270499</v>
      </c>
    </row>
    <row r="33" spans="2:26" x14ac:dyDescent="0.25">
      <c r="B33" s="90">
        <v>16.871858596801758</v>
      </c>
      <c r="C33" s="86">
        <v>2.910371869802475E-3</v>
      </c>
      <c r="D33" s="84">
        <v>3.75437550683273E-2</v>
      </c>
      <c r="E33" s="129">
        <v>42.333332061767578</v>
      </c>
      <c r="F33" s="85">
        <v>6.4704101055443592</v>
      </c>
      <c r="G33" s="131">
        <v>6.6954135976681961E-3</v>
      </c>
      <c r="H33" s="149">
        <v>1.0536027344761254</v>
      </c>
      <c r="I33" s="149">
        <v>0.78283613817032105</v>
      </c>
      <c r="J33" s="149">
        <v>0.2578968625357087</v>
      </c>
      <c r="K33" s="89">
        <v>0.24477618944671847</v>
      </c>
      <c r="L33" s="97">
        <v>0.90470546178770594</v>
      </c>
      <c r="M33" s="172">
        <v>0.88165556235062326</v>
      </c>
      <c r="N33" s="91">
        <v>1.8413389917457113E-3</v>
      </c>
      <c r="O33" s="86">
        <v>1.7262273126619126E-2</v>
      </c>
      <c r="P33" s="86">
        <v>1.2314856901741493</v>
      </c>
      <c r="Q33" s="149">
        <v>0.16881145249968682</v>
      </c>
      <c r="R33" s="149">
        <v>0.83118854750031312</v>
      </c>
      <c r="S33" s="92">
        <v>3.1743149755939101E-2</v>
      </c>
      <c r="T33" s="171">
        <v>0.2378235590137569</v>
      </c>
      <c r="U33" s="89">
        <v>3.1373590960803788</v>
      </c>
      <c r="V33" s="89">
        <v>1.075665975798987</v>
      </c>
      <c r="W33" s="89">
        <v>1.358516338999896</v>
      </c>
      <c r="X33" s="149">
        <v>12.33792902952958</v>
      </c>
      <c r="Y33" s="149">
        <v>9.0006203576076462</v>
      </c>
      <c r="Z33" s="99">
        <v>1.0005504226528241</v>
      </c>
    </row>
    <row r="34" spans="2:26" x14ac:dyDescent="0.25">
      <c r="B34" s="90">
        <v>19.633720397949219</v>
      </c>
      <c r="C34" s="86">
        <v>2.8521567583084106E-3</v>
      </c>
      <c r="D34" s="84">
        <v>4.0395911826635711E-2</v>
      </c>
      <c r="E34" s="129">
        <v>43.583332061767578</v>
      </c>
      <c r="F34" s="85">
        <v>5.5885283115252342</v>
      </c>
      <c r="G34" s="131">
        <v>7.7911122224156295E-3</v>
      </c>
      <c r="H34" s="149">
        <v>1.0511278289895749</v>
      </c>
      <c r="I34" s="149">
        <v>0.78283538382878326</v>
      </c>
      <c r="J34" s="149">
        <v>0.25580054413451819</v>
      </c>
      <c r="K34" s="89">
        <v>0.24335816927272622</v>
      </c>
      <c r="L34" s="97">
        <v>0.8994643858512118</v>
      </c>
      <c r="M34" s="172">
        <v>0.8737869207308826</v>
      </c>
      <c r="N34" s="91">
        <v>1.8086931439776632E-3</v>
      </c>
      <c r="O34" s="86">
        <v>1.907096627059679E-2</v>
      </c>
      <c r="P34" s="86">
        <v>1.2196819555528944</v>
      </c>
      <c r="Q34" s="149">
        <v>0.1864990487114665</v>
      </c>
      <c r="R34" s="149">
        <v>0.8135009512885335</v>
      </c>
      <c r="S34" s="92">
        <v>3.5069109026232954E-2</v>
      </c>
      <c r="T34" s="171">
        <v>0.27535262842019331</v>
      </c>
      <c r="U34" s="89">
        <v>3.6324411130091736</v>
      </c>
      <c r="V34" s="89">
        <v>1.2454083816031452</v>
      </c>
      <c r="W34" s="89">
        <v>1.5728931408084827</v>
      </c>
      <c r="X34" s="149">
        <v>14.284880781496749</v>
      </c>
      <c r="Y34" s="149">
        <v>10.420937619288615</v>
      </c>
      <c r="Z34" s="99">
        <v>0.94989153828912976</v>
      </c>
    </row>
    <row r="35" spans="2:26" x14ac:dyDescent="0.25">
      <c r="B35" s="90">
        <v>22.843456268310547</v>
      </c>
      <c r="C35" s="86">
        <v>2.910371869802475E-3</v>
      </c>
      <c r="D35" s="84">
        <v>4.3306283696438186E-2</v>
      </c>
      <c r="E35" s="129">
        <v>44.916667938232422</v>
      </c>
      <c r="F35" s="85">
        <v>4.83141536204002</v>
      </c>
      <c r="G35" s="131">
        <v>9.0643817967562424E-3</v>
      </c>
      <c r="H35" s="149">
        <v>1.0486699040801268</v>
      </c>
      <c r="I35" s="149">
        <v>0.78283450716026892</v>
      </c>
      <c r="J35" s="149">
        <v>0.25375946845984942</v>
      </c>
      <c r="K35" s="89">
        <v>0.24198221716150267</v>
      </c>
      <c r="L35" s="97">
        <v>0.89437879565146217</v>
      </c>
      <c r="M35" s="172">
        <v>0.86599799337900907</v>
      </c>
      <c r="N35" s="91">
        <v>1.8944058794247848E-3</v>
      </c>
      <c r="O35" s="86">
        <v>2.0965372150021575E-2</v>
      </c>
      <c r="P35" s="86">
        <v>1.2475612235400981</v>
      </c>
      <c r="Q35" s="149">
        <v>0.20502484805341434</v>
      </c>
      <c r="R35" s="149">
        <v>0.79497515194658563</v>
      </c>
      <c r="S35" s="92">
        <v>3.8552683239665063E-2</v>
      </c>
      <c r="T35" s="171">
        <v>0.31850210430456294</v>
      </c>
      <c r="U35" s="89">
        <v>4.2016673125426571</v>
      </c>
      <c r="V35" s="89">
        <v>1.4405716500146253</v>
      </c>
      <c r="W35" s="89">
        <v>1.8193753154563161</v>
      </c>
      <c r="X35" s="149">
        <v>16.523410779662136</v>
      </c>
      <c r="Y35" s="149">
        <v>12.053963601556806</v>
      </c>
      <c r="Z35" s="99">
        <v>0.89752113535390832</v>
      </c>
    </row>
    <row r="36" spans="2:26" x14ac:dyDescent="0.25">
      <c r="B36" s="90">
        <v>26.582805633544922</v>
      </c>
      <c r="C36" s="86">
        <v>2.9588751494884491E-3</v>
      </c>
      <c r="D36" s="84">
        <v>4.6265158845926635E-2</v>
      </c>
      <c r="E36" s="129">
        <v>46.416667938232422</v>
      </c>
      <c r="F36" s="85">
        <v>4.1785886318758134</v>
      </c>
      <c r="G36" s="131">
        <v>1.0547592208971437E-2</v>
      </c>
      <c r="H36" s="149">
        <v>1.0462236263114857</v>
      </c>
      <c r="I36" s="149">
        <v>0.78283348583942236</v>
      </c>
      <c r="J36" s="149">
        <v>0.25176987132024042</v>
      </c>
      <c r="K36" s="89">
        <v>0.24064632549722456</v>
      </c>
      <c r="L36" s="97">
        <v>0.88944127093649339</v>
      </c>
      <c r="M36" s="172">
        <v>0.858269171886622</v>
      </c>
      <c r="N36" s="91">
        <v>1.9685331188219468E-3</v>
      </c>
      <c r="O36" s="86">
        <v>2.2933905268843521E-2</v>
      </c>
      <c r="P36" s="86">
        <v>1.2676409610555095</v>
      </c>
      <c r="Q36" s="149">
        <v>0.22427555348743011</v>
      </c>
      <c r="R36" s="149">
        <v>0.77572444651256989</v>
      </c>
      <c r="S36" s="92">
        <v>4.2172568125736803E-2</v>
      </c>
      <c r="T36" s="171">
        <v>0.36826213230000271</v>
      </c>
      <c r="U36" s="89">
        <v>4.858099657177096</v>
      </c>
      <c r="V36" s="89">
        <v>1.6656341681750044</v>
      </c>
      <c r="W36" s="89">
        <v>2.1036188586159188</v>
      </c>
      <c r="X36" s="149">
        <v>19.10488629226948</v>
      </c>
      <c r="Y36" s="149">
        <v>13.93717114763921</v>
      </c>
      <c r="Z36" s="99">
        <v>0.84368654151545286</v>
      </c>
    </row>
    <row r="37" spans="2:26" x14ac:dyDescent="0.25">
      <c r="B37" s="90">
        <v>30.930011749267578</v>
      </c>
      <c r="C37" s="86">
        <v>2.8618648648262024E-3</v>
      </c>
      <c r="D37" s="84">
        <v>4.9127023710752837E-2</v>
      </c>
      <c r="E37" s="129">
        <v>48.099998474121094</v>
      </c>
      <c r="F37" s="85">
        <v>3.6158079989684153</v>
      </c>
      <c r="G37" s="131">
        <v>1.2271703738715641E-2</v>
      </c>
      <c r="H37" s="149">
        <v>1.0437933102534158</v>
      </c>
      <c r="I37" s="149">
        <v>0.78283229849577807</v>
      </c>
      <c r="J37" s="149">
        <v>0.24983390073958359</v>
      </c>
      <c r="K37" s="89">
        <v>0.23935188919627012</v>
      </c>
      <c r="L37" s="97">
        <v>0.88465696738941701</v>
      </c>
      <c r="M37" s="172">
        <v>0.85061624655930201</v>
      </c>
      <c r="N37" s="91">
        <v>1.8982159944146287E-3</v>
      </c>
      <c r="O37" s="86">
        <v>2.483212126325815E-2</v>
      </c>
      <c r="P37" s="86">
        <v>1.2151385068761107</v>
      </c>
      <c r="Q37" s="149">
        <v>0.24283861275690363</v>
      </c>
      <c r="R37" s="149">
        <v>0.75716138724309634</v>
      </c>
      <c r="S37" s="92">
        <v>4.5663148661558947E-2</v>
      </c>
      <c r="T37" s="171">
        <v>0.4255801082408579</v>
      </c>
      <c r="U37" s="89">
        <v>5.6142361557338107</v>
      </c>
      <c r="V37" s="89">
        <v>1.9248809676801637</v>
      </c>
      <c r="W37" s="89">
        <v>2.4310355668552845</v>
      </c>
      <c r="X37" s="149">
        <v>22.078456792211615</v>
      </c>
      <c r="Y37" s="149">
        <v>16.106415200875691</v>
      </c>
      <c r="Z37" s="99">
        <v>0.78512292437992381</v>
      </c>
    </row>
    <row r="38" spans="2:26" x14ac:dyDescent="0.25">
      <c r="B38" s="90">
        <v>34.703144073486328</v>
      </c>
      <c r="C38" s="86">
        <v>1.9456632435321808E-3</v>
      </c>
      <c r="D38" s="84">
        <v>5.1072686954285018E-2</v>
      </c>
      <c r="E38" s="129">
        <v>4.0500001907348633</v>
      </c>
      <c r="F38" s="85">
        <v>3.2397697206317475</v>
      </c>
      <c r="G38" s="131">
        <v>1.3767957823593515E-2</v>
      </c>
      <c r="H38" s="149">
        <v>1.0419210842364917</v>
      </c>
      <c r="I38" s="149">
        <v>0.78283126794785496</v>
      </c>
      <c r="J38" s="149">
        <v>0.24836507818659337</v>
      </c>
      <c r="K38" s="89">
        <v>0.23837225481293775</v>
      </c>
      <c r="L38" s="97">
        <v>0.88103618801884531</v>
      </c>
      <c r="M38" s="172">
        <v>0.84484609741960282</v>
      </c>
      <c r="N38" s="91">
        <v>1.2145420125763834E-3</v>
      </c>
      <c r="O38" s="86">
        <v>2.6046663275834533E-2</v>
      </c>
      <c r="P38" s="86">
        <v>1.1674954815101319</v>
      </c>
      <c r="Q38" s="149">
        <v>0.25471587826886855</v>
      </c>
      <c r="R38" s="149">
        <v>0.74528412173113145</v>
      </c>
      <c r="S38" s="92">
        <v>4.7896538708588204E-2</v>
      </c>
      <c r="T38" s="171">
        <v>0.47497695585569955</v>
      </c>
      <c r="U38" s="89">
        <v>6.2658774389809233</v>
      </c>
      <c r="V38" s="89">
        <v>2.1483008362220311</v>
      </c>
      <c r="W38" s="89">
        <v>2.7132045195786296</v>
      </c>
      <c r="X38" s="149">
        <v>24.641091052172168</v>
      </c>
      <c r="Y38" s="149">
        <v>17.975877898715769</v>
      </c>
      <c r="Z38" s="99">
        <v>0.73398501798422033</v>
      </c>
    </row>
    <row r="39" spans="2:26" x14ac:dyDescent="0.25">
      <c r="B39" s="90">
        <v>40.19854736328125</v>
      </c>
      <c r="C39" s="86">
        <v>2.6127807796001434E-3</v>
      </c>
      <c r="D39" s="84">
        <v>5.3685467733885162E-2</v>
      </c>
      <c r="E39" s="129">
        <v>5.3166666030883789</v>
      </c>
      <c r="F39" s="85">
        <v>2.8158261596899288</v>
      </c>
      <c r="G39" s="131">
        <v>1.5946890186036192E-2</v>
      </c>
      <c r="H39" s="149">
        <v>1.0395787654710247</v>
      </c>
      <c r="I39" s="149">
        <v>0.78282976699912921</v>
      </c>
      <c r="J39" s="149">
        <v>0.24656266081421965</v>
      </c>
      <c r="K39" s="89">
        <v>0.23717554552252143</v>
      </c>
      <c r="L39" s="97">
        <v>0.87661308855946185</v>
      </c>
      <c r="M39" s="172">
        <v>0.83753381327580201</v>
      </c>
      <c r="N39" s="91">
        <v>1.7156093647799631E-3</v>
      </c>
      <c r="O39" s="86">
        <v>2.7762272640614497E-2</v>
      </c>
      <c r="P39" s="86">
        <v>1.1271339940071003</v>
      </c>
      <c r="Q39" s="149">
        <v>0.27149318834073699</v>
      </c>
      <c r="R39" s="149">
        <v>0.72850681165926301</v>
      </c>
      <c r="S39" s="92">
        <v>5.1051328613106871E-2</v>
      </c>
      <c r="T39" s="171">
        <v>0.54648826749609725</v>
      </c>
      <c r="U39" s="89">
        <v>7.2092518673934682</v>
      </c>
      <c r="V39" s="89">
        <v>2.4717434973920462</v>
      </c>
      <c r="W39" s="89">
        <v>3.1216976297215733</v>
      </c>
      <c r="X39" s="149">
        <v>28.350990489749595</v>
      </c>
      <c r="Y39" s="149">
        <v>20.682279947440279</v>
      </c>
      <c r="Z39" s="99">
        <v>0.67538059494340907</v>
      </c>
    </row>
    <row r="40" spans="2:26" x14ac:dyDescent="0.25">
      <c r="B40" s="90">
        <v>47.016078948974609</v>
      </c>
      <c r="C40" s="86">
        <v>2.7164742350578308E-3</v>
      </c>
      <c r="D40" s="84">
        <v>5.6401941968942992E-2</v>
      </c>
      <c r="E40" s="129">
        <v>6.5999999046325684</v>
      </c>
      <c r="F40" s="85">
        <v>2.4245074331757643</v>
      </c>
      <c r="G40" s="131">
        <v>1.8649558739793178E-2</v>
      </c>
      <c r="H40" s="149">
        <v>1.037107617892137</v>
      </c>
      <c r="I40" s="149">
        <v>0.78282790493966348</v>
      </c>
      <c r="J40" s="149">
        <v>0.24470110319247074</v>
      </c>
      <c r="K40" s="89">
        <v>0.23594571958675994</v>
      </c>
      <c r="L40" s="97">
        <v>0.87206758826530928</v>
      </c>
      <c r="M40" s="172">
        <v>0.8298107477750587</v>
      </c>
      <c r="N40" s="91">
        <v>1.7898651649986413E-3</v>
      </c>
      <c r="O40" s="86">
        <v>2.9552137805613138E-2</v>
      </c>
      <c r="P40" s="86">
        <v>1.160922729603922</v>
      </c>
      <c r="Q40" s="149">
        <v>0.28899666172838051</v>
      </c>
      <c r="R40" s="149">
        <v>0.71100333827161943</v>
      </c>
      <c r="S40" s="92">
        <v>5.4342665597450955E-2</v>
      </c>
      <c r="T40" s="171">
        <v>0.63469220119630865</v>
      </c>
      <c r="U40" s="89">
        <v>8.3728347136514447</v>
      </c>
      <c r="V40" s="89">
        <v>2.8706861875376379</v>
      </c>
      <c r="W40" s="89">
        <v>3.6255437818551783</v>
      </c>
      <c r="X40" s="149">
        <v>32.926878087393327</v>
      </c>
      <c r="Y40" s="149">
        <v>24.020427457196767</v>
      </c>
      <c r="Z40" s="99">
        <v>0.61467623032116614</v>
      </c>
    </row>
    <row r="41" spans="2:26" x14ac:dyDescent="0.25">
      <c r="B41" s="90">
        <v>54.810710906982422</v>
      </c>
      <c r="C41" s="86">
        <v>2.6847831904888153E-3</v>
      </c>
      <c r="D41" s="84">
        <v>5.9086725159431808E-2</v>
      </c>
      <c r="E41" s="129">
        <v>7.8666667938232422</v>
      </c>
      <c r="F41" s="85">
        <v>2.0934396575739709</v>
      </c>
      <c r="G41" s="131">
        <v>2.1738915294323379E-2</v>
      </c>
      <c r="H41" s="149">
        <v>1.0346972212596546</v>
      </c>
      <c r="I41" s="149">
        <v>0.78282577600626291</v>
      </c>
      <c r="J41" s="149">
        <v>0.24292474860582014</v>
      </c>
      <c r="K41" s="89">
        <v>0.23477858412539296</v>
      </c>
      <c r="L41" s="97">
        <v>0.8677537952083475</v>
      </c>
      <c r="M41" s="172">
        <v>0.82231754519422096</v>
      </c>
      <c r="N41" s="91">
        <v>1.8005847899658645E-3</v>
      </c>
      <c r="O41" s="86">
        <v>3.1352722595579002E-2</v>
      </c>
      <c r="P41" s="86">
        <v>1.1466111593589259</v>
      </c>
      <c r="Q41" s="149">
        <v>0.30660496461603809</v>
      </c>
      <c r="R41" s="149">
        <v>0.69339503538396197</v>
      </c>
      <c r="S41" s="92">
        <v>5.7653714624245428E-2</v>
      </c>
      <c r="T41" s="171">
        <v>0.73506583006191306</v>
      </c>
      <c r="U41" s="89">
        <v>9.6969597029250441</v>
      </c>
      <c r="V41" s="89">
        <v>3.3246718981457297</v>
      </c>
      <c r="W41" s="89">
        <v>4.1989067211035467</v>
      </c>
      <c r="X41" s="149">
        <v>38.134111191278265</v>
      </c>
      <c r="Y41" s="149">
        <v>27.819146688719396</v>
      </c>
      <c r="Z41" s="99">
        <v>0.55938877555587263</v>
      </c>
    </row>
    <row r="42" spans="2:26" x14ac:dyDescent="0.25">
      <c r="B42" s="90">
        <v>64.091644287109375</v>
      </c>
      <c r="C42" s="86">
        <v>2.6342980563640594E-3</v>
      </c>
      <c r="D42" s="84">
        <v>6.1721023215795867E-2</v>
      </c>
      <c r="E42" s="129">
        <v>9.1166667938232422</v>
      </c>
      <c r="F42" s="85">
        <v>1.8015799701996957</v>
      </c>
      <c r="G42" s="131">
        <v>2.5416436339109807E-2</v>
      </c>
      <c r="H42" s="149">
        <v>1.0322557535703929</v>
      </c>
      <c r="I42" s="149">
        <v>0.78282324112144652</v>
      </c>
      <c r="J42" s="149">
        <v>0.24116486409167903</v>
      </c>
      <c r="K42" s="89">
        <v>0.23362898512072397</v>
      </c>
      <c r="L42" s="97">
        <v>0.86350481780274024</v>
      </c>
      <c r="M42" s="172">
        <v>0.81474589328947411</v>
      </c>
      <c r="N42" s="91">
        <v>1.7582978004451466E-3</v>
      </c>
      <c r="O42" s="86">
        <v>3.3111020396024149E-2</v>
      </c>
      <c r="P42" s="86">
        <v>1.1495561616627938</v>
      </c>
      <c r="Q42" s="149">
        <v>0.32379973400955669</v>
      </c>
      <c r="R42" s="149">
        <v>0.67620026599044336</v>
      </c>
      <c r="S42" s="92">
        <v>6.0887003194393316E-2</v>
      </c>
      <c r="T42" s="171">
        <v>0.85414801731425127</v>
      </c>
      <c r="U42" s="89">
        <v>11.267887263283601</v>
      </c>
      <c r="V42" s="89">
        <v>3.8632756331258058</v>
      </c>
      <c r="W42" s="89">
        <v>4.8791383084913571</v>
      </c>
      <c r="X42" s="149">
        <v>44.311916203924277</v>
      </c>
      <c r="Y42" s="149">
        <v>32.32590608319066</v>
      </c>
      <c r="Z42" s="99">
        <v>0.50521364775576827</v>
      </c>
    </row>
    <row r="43" spans="2:26" x14ac:dyDescent="0.25">
      <c r="B43" s="90">
        <v>74.925331115722656</v>
      </c>
      <c r="C43" s="86">
        <v>2.6482902467250824E-3</v>
      </c>
      <c r="D43" s="84">
        <v>6.436931346252095E-2</v>
      </c>
      <c r="E43" s="129">
        <v>10.399999618530273</v>
      </c>
      <c r="F43" s="85">
        <v>1.5500159361338863</v>
      </c>
      <c r="G43" s="131">
        <v>2.9707960018539887E-2</v>
      </c>
      <c r="H43" s="149">
        <v>1.0298309062513773</v>
      </c>
      <c r="I43" s="149">
        <v>0.78282028213504029</v>
      </c>
      <c r="J43" s="149">
        <v>0.23945678473114962</v>
      </c>
      <c r="K43" s="89">
        <v>0.23252048785638138</v>
      </c>
      <c r="L43" s="97">
        <v>0.85940775455612994</v>
      </c>
      <c r="M43" s="172">
        <v>0.80725590924696577</v>
      </c>
      <c r="N43" s="91">
        <v>1.7980765281937622E-3</v>
      </c>
      <c r="O43" s="86">
        <v>3.4909096924217911E-2</v>
      </c>
      <c r="P43" s="86">
        <v>1.1113805005727608</v>
      </c>
      <c r="Q43" s="149">
        <v>0.3413835080701072</v>
      </c>
      <c r="R43" s="149">
        <v>0.6586164919298928</v>
      </c>
      <c r="S43" s="92">
        <v>6.4193439843172731E-2</v>
      </c>
      <c r="T43" s="171">
        <v>0.99277428296467474</v>
      </c>
      <c r="U43" s="89">
        <v>13.096639542063739</v>
      </c>
      <c r="V43" s="89">
        <v>4.4902764144218539</v>
      </c>
      <c r="W43" s="89">
        <v>5.6710112738174985</v>
      </c>
      <c r="X43" s="149">
        <v>51.503638648565264</v>
      </c>
      <c r="Y43" s="149">
        <v>37.572326555100901</v>
      </c>
      <c r="Z43" s="99">
        <v>0.45563163083368713</v>
      </c>
    </row>
    <row r="44" spans="2:26" x14ac:dyDescent="0.25">
      <c r="B44" s="90">
        <v>87.348365783691406</v>
      </c>
      <c r="C44" s="86">
        <v>2.4369731545448303E-3</v>
      </c>
      <c r="D44" s="84">
        <v>6.680628661706578E-2</v>
      </c>
      <c r="E44" s="129">
        <v>11.649999618530273</v>
      </c>
      <c r="F44" s="85">
        <v>1.3364442308803768</v>
      </c>
      <c r="G44" s="131">
        <v>3.4627388412462649E-2</v>
      </c>
      <c r="H44" s="149">
        <v>1.0274575281159537</v>
      </c>
      <c r="I44" s="149">
        <v>0.78281688905182567</v>
      </c>
      <c r="J44" s="149">
        <v>0.23782124468782129</v>
      </c>
      <c r="K44" s="89">
        <v>0.23146576688567702</v>
      </c>
      <c r="L44" s="97">
        <v>0.85550945127338374</v>
      </c>
      <c r="M44" s="172">
        <v>0.79996560541413186</v>
      </c>
      <c r="N44" s="91">
        <v>1.6228666123206809E-3</v>
      </c>
      <c r="O44" s="86">
        <v>3.6531963536538592E-2</v>
      </c>
      <c r="P44" s="86">
        <v>1.0913123421478794</v>
      </c>
      <c r="Q44" s="149">
        <v>0.35725386697531103</v>
      </c>
      <c r="R44" s="149">
        <v>0.64274613302468897</v>
      </c>
      <c r="S44" s="92">
        <v>6.7177687487208149E-2</v>
      </c>
      <c r="T44" s="171">
        <v>1.1514254946242313</v>
      </c>
      <c r="U44" s="89">
        <v>15.189560125997524</v>
      </c>
      <c r="V44" s="89">
        <v>5.2078491860562934</v>
      </c>
      <c r="W44" s="89">
        <v>6.577272470712507</v>
      </c>
      <c r="X44" s="149">
        <v>59.734225214596997</v>
      </c>
      <c r="Y44" s="149">
        <v>43.576606918845357</v>
      </c>
      <c r="Z44" s="99">
        <v>0.4089989134542148</v>
      </c>
    </row>
    <row r="45" spans="2:26" x14ac:dyDescent="0.25">
      <c r="B45" s="90">
        <v>102.12924194335938</v>
      </c>
      <c r="C45" s="86">
        <v>2.4694949388504028E-3</v>
      </c>
      <c r="D45" s="84">
        <v>6.9275781555916183E-2</v>
      </c>
      <c r="E45" s="129">
        <v>12.949999809265137</v>
      </c>
      <c r="F45" s="85">
        <v>1.1484312496385833</v>
      </c>
      <c r="G45" s="131">
        <v>4.047816748636307E-2</v>
      </c>
      <c r="H45" s="149">
        <v>1.0250543073437839</v>
      </c>
      <c r="I45" s="149">
        <v>0.78281285197354078</v>
      </c>
      <c r="J45" s="149">
        <v>0.2362025128493094</v>
      </c>
      <c r="K45" s="89">
        <v>0.23042926716866283</v>
      </c>
      <c r="L45" s="97">
        <v>0.85167849468710888</v>
      </c>
      <c r="M45" s="172">
        <v>0.79260415096824943</v>
      </c>
      <c r="N45" s="91">
        <v>1.6637548499943144E-3</v>
      </c>
      <c r="O45" s="86">
        <v>3.8195718386532906E-2</v>
      </c>
      <c r="P45" s="86">
        <v>1.0660759611353514</v>
      </c>
      <c r="Q45" s="149">
        <v>0.3735240806818616</v>
      </c>
      <c r="R45" s="149">
        <v>0.6264759193181384</v>
      </c>
      <c r="S45" s="92">
        <v>7.023712345911963E-2</v>
      </c>
      <c r="T45" s="171">
        <v>1.339928672320098</v>
      </c>
      <c r="U45" s="89">
        <v>17.676286679231779</v>
      </c>
      <c r="V45" s="89">
        <v>6.0604411471651822</v>
      </c>
      <c r="W45" s="89">
        <v>7.6540566543955988</v>
      </c>
      <c r="X45" s="149">
        <v>69.513486940799126</v>
      </c>
      <c r="Y45" s="149">
        <v>50.710658505992818</v>
      </c>
      <c r="Z45" s="99">
        <v>0.3657366622666377</v>
      </c>
    </row>
    <row r="46" spans="2:26" x14ac:dyDescent="0.25">
      <c r="B46" s="90">
        <v>118.87940979003906</v>
      </c>
      <c r="C46" s="86">
        <v>2.3974478244781494E-3</v>
      </c>
      <c r="D46" s="84">
        <v>7.1673229380394332E-2</v>
      </c>
      <c r="E46" s="129">
        <v>14.216666221618652</v>
      </c>
      <c r="F46" s="85">
        <v>0.99064066340911794</v>
      </c>
      <c r="G46" s="131">
        <v>4.7105392504678267E-2</v>
      </c>
      <c r="H46" s="149">
        <v>1.0227259542851299</v>
      </c>
      <c r="I46" s="149">
        <v>0.78280827702402789</v>
      </c>
      <c r="J46" s="149">
        <v>0.23466989658368187</v>
      </c>
      <c r="K46" s="89">
        <v>0.22945530579373299</v>
      </c>
      <c r="L46" s="97">
        <v>0.8480786830491347</v>
      </c>
      <c r="M46" s="172">
        <v>0.7855177807253283</v>
      </c>
      <c r="N46" s="91">
        <v>1.6345726300393548E-3</v>
      </c>
      <c r="O46" s="86">
        <v>3.9830291016572261E-2</v>
      </c>
      <c r="P46" s="86">
        <v>1.0661686092379838</v>
      </c>
      <c r="Q46" s="149">
        <v>0.38950891523228209</v>
      </c>
      <c r="R46" s="149">
        <v>0.61049108476771785</v>
      </c>
      <c r="S46" s="92">
        <v>7.3242896997848292E-2</v>
      </c>
      <c r="T46" s="171">
        <v>1.553354325556928</v>
      </c>
      <c r="U46" s="89">
        <v>20.491789555802274</v>
      </c>
      <c r="V46" s="89">
        <v>7.0257564191322084</v>
      </c>
      <c r="W46" s="89">
        <v>8.8732051621647035</v>
      </c>
      <c r="X46" s="149">
        <v>80.585689264390965</v>
      </c>
      <c r="Y46" s="149">
        <v>58.787920856809812</v>
      </c>
      <c r="Z46" s="99">
        <v>0.32765044503519997</v>
      </c>
    </row>
    <row r="47" spans="2:26" x14ac:dyDescent="0.25">
      <c r="B47" s="90">
        <v>138.92074584960938</v>
      </c>
      <c r="C47" s="86">
        <v>2.4078488349914551E-3</v>
      </c>
      <c r="D47" s="84">
        <v>7.4081078215385787E-2</v>
      </c>
      <c r="E47" s="129">
        <v>15.483333587646484</v>
      </c>
      <c r="F47" s="85">
        <v>0.85084156059984084</v>
      </c>
      <c r="G47" s="131">
        <v>5.5030493178629354E-2</v>
      </c>
      <c r="H47" s="149">
        <v>1.020353401295411</v>
      </c>
      <c r="I47" s="149">
        <v>0.78280280315927087</v>
      </c>
      <c r="J47" s="149">
        <v>0.23314474060842474</v>
      </c>
      <c r="K47" s="89">
        <v>0.22849410832798811</v>
      </c>
      <c r="L47" s="97">
        <v>0.84452604747995819</v>
      </c>
      <c r="M47" s="172">
        <v>0.77831416751459326</v>
      </c>
      <c r="N47" s="91">
        <v>1.6486870752815824E-3</v>
      </c>
      <c r="O47" s="86">
        <v>4.1478978091853844E-2</v>
      </c>
      <c r="P47" s="86">
        <v>1.0710236532818829</v>
      </c>
      <c r="Q47" s="149">
        <v>0.4056317779546062</v>
      </c>
      <c r="R47" s="149">
        <v>0.59436822204539386</v>
      </c>
      <c r="S47" s="92">
        <v>7.627462522665511E-2</v>
      </c>
      <c r="T47" s="171">
        <v>1.8085810929290729</v>
      </c>
      <c r="U47" s="89">
        <v>23.858731096408309</v>
      </c>
      <c r="V47" s="89">
        <v>8.1801363759114203</v>
      </c>
      <c r="W47" s="89">
        <v>10.331133615775675</v>
      </c>
      <c r="X47" s="149">
        <v>93.826470603852911</v>
      </c>
      <c r="Y47" s="149">
        <v>68.447179374941882</v>
      </c>
      <c r="Z47" s="99">
        <v>0.29198790682691023</v>
      </c>
    </row>
    <row r="48" spans="2:26" x14ac:dyDescent="0.25">
      <c r="B48" s="90">
        <v>161.86734008789063</v>
      </c>
      <c r="C48" s="86">
        <v>2.3738816380500793E-3</v>
      </c>
      <c r="D48" s="84">
        <v>7.6454959853435867E-2</v>
      </c>
      <c r="E48" s="129">
        <v>16.783332824707031</v>
      </c>
      <c r="F48" s="85">
        <v>0.73251088971575573</v>
      </c>
      <c r="G48" s="131">
        <v>6.4098722901154134E-2</v>
      </c>
      <c r="H48" s="149">
        <v>1.0180330600172869</v>
      </c>
      <c r="I48" s="149">
        <v>0.78279653578183739</v>
      </c>
      <c r="J48" s="149">
        <v>0.23168887819274522</v>
      </c>
      <c r="K48" s="89">
        <v>0.22758482734225841</v>
      </c>
      <c r="L48" s="97">
        <v>0.84116529790726147</v>
      </c>
      <c r="M48" s="172">
        <v>0.77130980971514729</v>
      </c>
      <c r="N48" s="91">
        <v>1.6492114460742169E-3</v>
      </c>
      <c r="O48" s="86">
        <v>4.3128189537928061E-2</v>
      </c>
      <c r="P48" s="86">
        <v>1.0696128380317278</v>
      </c>
      <c r="Q48" s="149">
        <v>0.42175976861080688</v>
      </c>
      <c r="R48" s="149">
        <v>0.57824023138919312</v>
      </c>
      <c r="S48" s="92">
        <v>7.9307317707416239E-2</v>
      </c>
      <c r="T48" s="171">
        <v>2.10074141037857</v>
      </c>
      <c r="U48" s="89">
        <v>27.712898586227475</v>
      </c>
      <c r="V48" s="89">
        <v>9.5015652295637061</v>
      </c>
      <c r="W48" s="89">
        <v>12.000037094087425</v>
      </c>
      <c r="X48" s="149">
        <v>108.98330904696198</v>
      </c>
      <c r="Y48" s="149">
        <v>79.504217255570637</v>
      </c>
      <c r="Z48" s="99">
        <v>0.26055890483021471</v>
      </c>
    </row>
    <row r="49" spans="2:26" x14ac:dyDescent="0.25">
      <c r="B49" s="90">
        <v>188.80061340332031</v>
      </c>
      <c r="C49" s="86">
        <v>2.3580193519592285E-3</v>
      </c>
      <c r="D49" s="84">
        <v>7.8812979205395095E-2</v>
      </c>
      <c r="E49" s="129">
        <v>18.083333969116211</v>
      </c>
      <c r="F49" s="85">
        <v>0.62971463433604624</v>
      </c>
      <c r="G49" s="131">
        <v>7.4734660537531153E-2</v>
      </c>
      <c r="H49" s="149">
        <v>1.0157089487654161</v>
      </c>
      <c r="I49" s="149">
        <v>0.78278917952210658</v>
      </c>
      <c r="J49" s="149">
        <v>0.23026634019045034</v>
      </c>
      <c r="K49" s="89">
        <v>0.22670504229615851</v>
      </c>
      <c r="L49" s="97">
        <v>0.8379135668536617</v>
      </c>
      <c r="M49" s="172">
        <v>0.76432143997148194</v>
      </c>
      <c r="N49" s="91">
        <v>1.6499367226436995E-3</v>
      </c>
      <c r="O49" s="86">
        <v>4.477812626057176E-2</v>
      </c>
      <c r="P49" s="86">
        <v>1.0847813296770428</v>
      </c>
      <c r="Q49" s="149">
        <v>0.43789485190134725</v>
      </c>
      <c r="R49" s="149">
        <v>0.56210514809865275</v>
      </c>
      <c r="S49" s="92">
        <v>8.2341343880593804E-2</v>
      </c>
      <c r="T49" s="171">
        <v>2.4436719041818411</v>
      </c>
      <c r="U49" s="89">
        <v>32.236824258346417</v>
      </c>
      <c r="V49" s="89">
        <v>11.052625460004485</v>
      </c>
      <c r="W49" s="89">
        <v>13.95895437253122</v>
      </c>
      <c r="X49" s="149">
        <v>126.77402798226119</v>
      </c>
      <c r="Y49" s="149">
        <v>92.482692544436446</v>
      </c>
      <c r="Z49" s="99">
        <v>0.23193507902747434</v>
      </c>
    </row>
    <row r="50" spans="2:26" x14ac:dyDescent="0.25">
      <c r="B50" s="90">
        <v>219.70393371582031</v>
      </c>
      <c r="C50" s="86">
        <v>2.3506432771682739E-3</v>
      </c>
      <c r="D50" s="84">
        <v>8.1163622482563369E-2</v>
      </c>
      <c r="E50" s="129">
        <v>19.366666793823242</v>
      </c>
      <c r="F50" s="85">
        <v>0.54236191292622915</v>
      </c>
      <c r="G50" s="131">
        <v>8.6928027131077876E-2</v>
      </c>
      <c r="H50" s="149">
        <v>1.0134279405398885</v>
      </c>
      <c r="I50" s="149">
        <v>0.7827807389212913</v>
      </c>
      <c r="J50" s="149">
        <v>0.22890544316307906</v>
      </c>
      <c r="K50" s="89">
        <v>0.22587244144969315</v>
      </c>
      <c r="L50" s="97">
        <v>0.83483623104338978</v>
      </c>
      <c r="M50" s="172">
        <v>0.75750052831805426</v>
      </c>
      <c r="N50" s="91">
        <v>1.6732430644399165E-3</v>
      </c>
      <c r="O50" s="86">
        <v>4.6451369325011677E-2</v>
      </c>
      <c r="P50" s="86">
        <v>1.0930225324604737</v>
      </c>
      <c r="Q50" s="149">
        <v>0.45425785288165038</v>
      </c>
      <c r="R50" s="149">
        <v>0.54574214711834967</v>
      </c>
      <c r="S50" s="92">
        <v>8.5418227485841533E-2</v>
      </c>
      <c r="T50" s="171">
        <v>2.8372493032866126</v>
      </c>
      <c r="U50" s="89">
        <v>37.42888192586112</v>
      </c>
      <c r="V50" s="89">
        <v>12.832759517438099</v>
      </c>
      <c r="W50" s="89">
        <v>16.207181291521977</v>
      </c>
      <c r="X50" s="149">
        <v>147.19223229271228</v>
      </c>
      <c r="Y50" s="149">
        <v>107.37793995124092</v>
      </c>
      <c r="Z50" s="99">
        <v>0.206759089470477</v>
      </c>
    </row>
    <row r="51" spans="2:26" x14ac:dyDescent="0.25">
      <c r="B51" s="90">
        <v>255.76469421386719</v>
      </c>
      <c r="C51" s="86">
        <v>2.3356527090072632E-3</v>
      </c>
      <c r="D51" s="84">
        <v>8.3499275191570632E-2</v>
      </c>
      <c r="E51" s="129">
        <v>20.700000762939453</v>
      </c>
      <c r="F51" s="85">
        <v>0.46677264844429844</v>
      </c>
      <c r="G51" s="131">
        <v>0.10114238708558068</v>
      </c>
      <c r="H51" s="149">
        <v>1.0111518649125688</v>
      </c>
      <c r="I51" s="149">
        <v>0.78277088966379738</v>
      </c>
      <c r="J51" s="149">
        <v>0.22758258728328129</v>
      </c>
      <c r="K51" s="89">
        <v>0.22507260796375</v>
      </c>
      <c r="L51" s="97">
        <v>0.83188000509310811</v>
      </c>
      <c r="M51" s="172">
        <v>0.75072328050777881</v>
      </c>
      <c r="N51" s="91">
        <v>1.6771878609247448E-3</v>
      </c>
      <c r="O51" s="86">
        <v>4.8128557185936421E-2</v>
      </c>
      <c r="P51" s="86">
        <v>1.0985992141445615</v>
      </c>
      <c r="Q51" s="149">
        <v>0.47065943086855833</v>
      </c>
      <c r="R51" s="149">
        <v>0.52934056913144167</v>
      </c>
      <c r="S51" s="92">
        <v>8.850236507581398E-2</v>
      </c>
      <c r="T51" s="171">
        <v>3.2967140742025935</v>
      </c>
      <c r="U51" s="89">
        <v>43.490123227352015</v>
      </c>
      <c r="V51" s="89">
        <v>14.910899392234976</v>
      </c>
      <c r="W51" s="89">
        <v>18.831775764301263</v>
      </c>
      <c r="X51" s="149">
        <v>171.02857448958656</v>
      </c>
      <c r="Y51" s="149">
        <v>124.76674696371481</v>
      </c>
      <c r="Z51" s="99">
        <v>0.18402048504591445</v>
      </c>
    </row>
    <row r="52" spans="2:26" x14ac:dyDescent="0.25">
      <c r="B52" s="90">
        <v>298.20086669921875</v>
      </c>
      <c r="C52" s="86">
        <v>2.3152083158493042E-3</v>
      </c>
      <c r="D52" s="84">
        <v>8.5814483507419936E-2</v>
      </c>
      <c r="E52" s="129">
        <v>22.049999237060547</v>
      </c>
      <c r="F52" s="85">
        <v>0.40096791712779795</v>
      </c>
      <c r="G52" s="131">
        <v>0.11785057932713464</v>
      </c>
      <c r="H52" s="149">
        <v>1.0088646606857758</v>
      </c>
      <c r="I52" s="149">
        <v>0.78275929908028175</v>
      </c>
      <c r="J52" s="149">
        <v>0.22628837335628293</v>
      </c>
      <c r="K52" s="89">
        <v>0.2243000297011726</v>
      </c>
      <c r="L52" s="97">
        <v>0.82902451585866854</v>
      </c>
      <c r="M52" s="172">
        <v>0.74393924702088265</v>
      </c>
      <c r="N52" s="91">
        <v>1.6710002884733205E-3</v>
      </c>
      <c r="O52" s="86">
        <v>4.9799557474409742E-2</v>
      </c>
      <c r="P52" s="86">
        <v>1.0913757434253766</v>
      </c>
      <c r="Q52" s="149">
        <v>0.48700049926409844</v>
      </c>
      <c r="R52" s="149">
        <v>0.51299950073590161</v>
      </c>
      <c r="S52" s="92">
        <v>9.1575124498061322E-2</v>
      </c>
      <c r="T52" s="171">
        <v>3.8377533309945115</v>
      </c>
      <c r="U52" s="89">
        <v>50.627491958489813</v>
      </c>
      <c r="V52" s="89">
        <v>17.357997242910791</v>
      </c>
      <c r="W52" s="89">
        <v>21.92234708297228</v>
      </c>
      <c r="X52" s="149">
        <v>199.09687848844308</v>
      </c>
      <c r="Y52" s="149">
        <v>145.2428047989462</v>
      </c>
      <c r="Z52" s="99">
        <v>0.16331290537639956</v>
      </c>
    </row>
    <row r="53" spans="2:26" x14ac:dyDescent="0.25">
      <c r="B53" s="90">
        <v>347.23779296875</v>
      </c>
      <c r="C53" s="86">
        <v>2.2669136524200439E-3</v>
      </c>
      <c r="D53" s="84">
        <v>8.808139715983998E-2</v>
      </c>
      <c r="E53" s="129">
        <v>23.383333206176758</v>
      </c>
      <c r="F53" s="85">
        <v>0.34475827387067509</v>
      </c>
      <c r="G53" s="131">
        <v>0.13713182875954791</v>
      </c>
      <c r="H53" s="149">
        <v>1.0066045653386198</v>
      </c>
      <c r="I53" s="149">
        <v>0.78274590561870105</v>
      </c>
      <c r="J53" s="149">
        <v>0.22504367903830774</v>
      </c>
      <c r="K53" s="89">
        <v>0.22356711541696964</v>
      </c>
      <c r="L53" s="97">
        <v>0.82631562674065662</v>
      </c>
      <c r="M53" s="172">
        <v>0.73727175263940936</v>
      </c>
      <c r="N53" s="91">
        <v>1.6473545095752606E-3</v>
      </c>
      <c r="O53" s="86">
        <v>5.1446911983985003E-2</v>
      </c>
      <c r="P53" s="86">
        <v>1.0863958615421099</v>
      </c>
      <c r="Q53" s="149">
        <v>0.50311033054202436</v>
      </c>
      <c r="R53" s="149">
        <v>0.49688966945797564</v>
      </c>
      <c r="S53" s="92">
        <v>9.4604402306088381E-2</v>
      </c>
      <c r="T53" s="171">
        <v>4.4634634647125973</v>
      </c>
      <c r="U53" s="89">
        <v>58.881835588998463</v>
      </c>
      <c r="V53" s="89">
        <v>20.188057916228047</v>
      </c>
      <c r="W53" s="89">
        <v>25.496582720765666</v>
      </c>
      <c r="X53" s="149">
        <v>231.55778040617372</v>
      </c>
      <c r="Y53" s="149">
        <v>168.92329882089726</v>
      </c>
      <c r="Z53" s="99">
        <v>0.1448892778175509</v>
      </c>
    </row>
    <row r="54" spans="2:26" x14ac:dyDescent="0.25">
      <c r="B54" s="90">
        <v>403.96487426757813</v>
      </c>
      <c r="C54" s="86">
        <v>2.2440552711486816E-3</v>
      </c>
      <c r="D54" s="84">
        <v>9.0325452430988662E-2</v>
      </c>
      <c r="E54" s="129">
        <v>24.766666412353516</v>
      </c>
      <c r="F54" s="85">
        <v>0.29660873057895193</v>
      </c>
      <c r="G54" s="131">
        <v>0.15940236703098754</v>
      </c>
      <c r="H54" s="149">
        <v>1.0043664054816939</v>
      </c>
      <c r="I54" s="149">
        <v>0.78273041172329916</v>
      </c>
      <c r="J54" s="149">
        <v>0.22384466818793425</v>
      </c>
      <c r="K54" s="89">
        <v>0.22287152075798314</v>
      </c>
      <c r="L54" s="97">
        <v>0.82374467288849518</v>
      </c>
      <c r="M54" s="172">
        <v>0.7307039580895659</v>
      </c>
      <c r="N54" s="91">
        <v>1.6472355347756096E-3</v>
      </c>
      <c r="O54" s="86">
        <v>5.3094147518760612E-2</v>
      </c>
      <c r="P54" s="86">
        <v>1.0838257193024345</v>
      </c>
      <c r="Q54" s="149">
        <v>0.51921899833999652</v>
      </c>
      <c r="R54" s="149">
        <v>0.48078100166000348</v>
      </c>
      <c r="S54" s="92">
        <v>9.7633461334418539E-2</v>
      </c>
      <c r="T54" s="171">
        <v>5.1880332604354438</v>
      </c>
      <c r="U54" s="89">
        <v>68.440332017120113</v>
      </c>
      <c r="V54" s="89">
        <v>23.465256691584038</v>
      </c>
      <c r="W54" s="89">
        <v>29.635533085133744</v>
      </c>
      <c r="X54" s="149">
        <v>269.14737310103413</v>
      </c>
      <c r="Y54" s="149">
        <v>196.34521480321345</v>
      </c>
      <c r="Z54" s="99">
        <v>0.12853072913366137</v>
      </c>
    </row>
    <row r="55" spans="2:26" x14ac:dyDescent="0.25">
      <c r="B55" s="90">
        <v>469.79571533203125</v>
      </c>
      <c r="C55" s="86">
        <v>2.2085681557655334E-3</v>
      </c>
      <c r="D55" s="84">
        <v>9.2534020586754195E-2</v>
      </c>
      <c r="E55" s="129">
        <v>26.166666030883789</v>
      </c>
      <c r="F55" s="85">
        <v>0.25519719687545217</v>
      </c>
      <c r="G55" s="131">
        <v>0.18520072254882339</v>
      </c>
      <c r="H55" s="149">
        <v>1.0021417577003047</v>
      </c>
      <c r="I55" s="149">
        <v>0.78271243128490364</v>
      </c>
      <c r="J55" s="149">
        <v>0.2226858002707883</v>
      </c>
      <c r="K55" s="89">
        <v>0.22220988054804075</v>
      </c>
      <c r="L55" s="97">
        <v>0.82129921643692494</v>
      </c>
      <c r="M55" s="172">
        <v>0.72420957769755945</v>
      </c>
      <c r="N55" s="91">
        <v>1.6317299690328524E-3</v>
      </c>
      <c r="O55" s="86">
        <v>5.4725877487793465E-2</v>
      </c>
      <c r="P55" s="86">
        <v>1.0714450482540234</v>
      </c>
      <c r="Q55" s="149">
        <v>0.53517603390183932</v>
      </c>
      <c r="R55" s="149">
        <v>0.46482396609816068</v>
      </c>
      <c r="S55" s="92">
        <v>0.10063400757698678</v>
      </c>
      <c r="T55" s="171">
        <v>6.0299093345063275</v>
      </c>
      <c r="U55" s="89">
        <v>79.546328284739431</v>
      </c>
      <c r="V55" s="89">
        <v>27.273026840482089</v>
      </c>
      <c r="W55" s="89">
        <v>34.444570536180493</v>
      </c>
      <c r="X55" s="149">
        <v>312.82263932200897</v>
      </c>
      <c r="Y55" s="149">
        <v>228.20667950540005</v>
      </c>
      <c r="Z55" s="99">
        <v>0.11391675497159442</v>
      </c>
    </row>
    <row r="56" spans="2:26" x14ac:dyDescent="0.25">
      <c r="B56" s="90">
        <v>547.33343505859375</v>
      </c>
      <c r="C56" s="86">
        <v>2.1615698933601379E-3</v>
      </c>
      <c r="D56" s="84">
        <v>9.4695590480114333E-2</v>
      </c>
      <c r="E56" s="129">
        <v>27.566667556762695</v>
      </c>
      <c r="F56" s="85">
        <v>0.21911263722797264</v>
      </c>
      <c r="G56" s="131">
        <v>0.21552335017149915</v>
      </c>
      <c r="H56" s="149">
        <v>0.9999008990723891</v>
      </c>
      <c r="I56" s="149">
        <v>0.78269125329254341</v>
      </c>
      <c r="J56" s="149">
        <v>0.22155083122857613</v>
      </c>
      <c r="K56" s="89">
        <v>0.22157278929752885</v>
      </c>
      <c r="L56" s="97">
        <v>0.81894449420966053</v>
      </c>
      <c r="M56" s="172">
        <v>0.71769693621049957</v>
      </c>
      <c r="N56" s="91">
        <v>1.5966276125178452E-3</v>
      </c>
      <c r="O56" s="86">
        <v>5.632250510031131E-2</v>
      </c>
      <c r="P56" s="86">
        <v>1.0363643407527972</v>
      </c>
      <c r="Q56" s="149">
        <v>0.55078979602883404</v>
      </c>
      <c r="R56" s="149">
        <v>0.44921020397116596</v>
      </c>
      <c r="S56" s="92">
        <v>0.10357000499962446</v>
      </c>
      <c r="T56" s="171">
        <v>7.0229448152645739</v>
      </c>
      <c r="U56" s="89">
        <v>92.646413537888051</v>
      </c>
      <c r="V56" s="89">
        <v>31.764484641561616</v>
      </c>
      <c r="W56" s="89">
        <v>40.117073846664788</v>
      </c>
      <c r="X56" s="149">
        <v>364.33982851978442</v>
      </c>
      <c r="Y56" s="149">
        <v>265.78889129721978</v>
      </c>
      <c r="Z56" s="99">
        <v>0.10063149092469936</v>
      </c>
    </row>
    <row r="57" spans="2:26" x14ac:dyDescent="0.25">
      <c r="B57" s="90">
        <v>637.4122314453125</v>
      </c>
      <c r="C57" s="86">
        <v>2.0450353622436523E-3</v>
      </c>
      <c r="D57" s="84">
        <v>9.6740625842357986E-2</v>
      </c>
      <c r="E57" s="129">
        <v>28.950000762939453</v>
      </c>
      <c r="F57" s="85">
        <v>0.18815173101930421</v>
      </c>
      <c r="G57" s="131">
        <v>0.25066442739764772</v>
      </c>
      <c r="H57" s="149">
        <v>0.99767275658414312</v>
      </c>
      <c r="I57" s="149">
        <v>0.78266664988332257</v>
      </c>
      <c r="J57" s="149">
        <v>0.22045260597905664</v>
      </c>
      <c r="K57" s="89">
        <v>0.22096684962496899</v>
      </c>
      <c r="L57" s="97">
        <v>0.81670490982640054</v>
      </c>
      <c r="M57" s="172">
        <v>0.71125976220942266</v>
      </c>
      <c r="N57" s="91">
        <v>1.4983826745783996E-3</v>
      </c>
      <c r="O57" s="86">
        <v>5.7820887774889709E-2</v>
      </c>
      <c r="P57" s="86">
        <v>1.01786971429135</v>
      </c>
      <c r="Q57" s="149">
        <v>0.56544279994324287</v>
      </c>
      <c r="R57" s="149">
        <v>0.43455720005675713</v>
      </c>
      <c r="S57" s="92">
        <v>0.10632534233451472</v>
      </c>
      <c r="T57" s="171">
        <v>8.1785904984379698</v>
      </c>
      <c r="U57" s="89">
        <v>107.89164622629613</v>
      </c>
      <c r="V57" s="89">
        <v>36.991421563301536</v>
      </c>
      <c r="W57" s="89">
        <v>46.718453244047957</v>
      </c>
      <c r="X57" s="149">
        <v>424.29299077756906</v>
      </c>
      <c r="Y57" s="149">
        <v>309.52521458363645</v>
      </c>
      <c r="Z57" s="99">
        <v>8.870912292679399E-2</v>
      </c>
    </row>
    <row r="58" spans="2:26" x14ac:dyDescent="0.25">
      <c r="B58" s="90">
        <v>741.53399658203125</v>
      </c>
      <c r="C58" s="86">
        <v>2.0770952105522156E-3</v>
      </c>
      <c r="D58" s="84">
        <v>9.8817721052910201E-2</v>
      </c>
      <c r="E58" s="129">
        <v>30.383333206176758</v>
      </c>
      <c r="F58" s="85">
        <v>0.16168963951277765</v>
      </c>
      <c r="G58" s="131">
        <v>0.29116918217696797</v>
      </c>
      <c r="H58" s="149">
        <v>0.99546584909237146</v>
      </c>
      <c r="I58" s="149">
        <v>0.7826382108189166</v>
      </c>
      <c r="J58" s="149">
        <v>0.21939524229395069</v>
      </c>
      <c r="K58" s="89">
        <v>0.22039454441755793</v>
      </c>
      <c r="L58" s="97">
        <v>0.81458964016669766</v>
      </c>
      <c r="M58" s="172">
        <v>0.70492425917491064</v>
      </c>
      <c r="N58" s="91">
        <v>1.5507817784437203E-3</v>
      </c>
      <c r="O58" s="86">
        <v>5.937166955333343E-2</v>
      </c>
      <c r="P58" s="86">
        <v>1.003251944203464</v>
      </c>
      <c r="Q58" s="149">
        <v>0.58060822587578953</v>
      </c>
      <c r="R58" s="149">
        <v>0.41939177412421047</v>
      </c>
      <c r="S58" s="92">
        <v>0.10917703503285416</v>
      </c>
      <c r="T58" s="171">
        <v>9.5170968542949321</v>
      </c>
      <c r="U58" s="89">
        <v>125.54916976233208</v>
      </c>
      <c r="V58" s="89">
        <v>43.045429632799575</v>
      </c>
      <c r="W58" s="89">
        <v>54.364385219112343</v>
      </c>
      <c r="X58" s="149">
        <v>493.73269007658683</v>
      </c>
      <c r="Y58" s="149">
        <v>360.18204440013307</v>
      </c>
      <c r="Z58" s="99">
        <v>7.8298261246551024E-2</v>
      </c>
    </row>
    <row r="59" spans="2:26" x14ac:dyDescent="0.25">
      <c r="B59" s="90">
        <v>862.85516357421875</v>
      </c>
      <c r="C59" s="86">
        <v>2.0284801721572876E-3</v>
      </c>
      <c r="D59" s="84">
        <v>0.10084620122506749</v>
      </c>
      <c r="E59" s="129">
        <v>31.850000381469727</v>
      </c>
      <c r="F59" s="85">
        <v>0.13887750527104326</v>
      </c>
      <c r="G59" s="131">
        <v>0.33821030570402039</v>
      </c>
      <c r="H59" s="149">
        <v>0.99326213529108076</v>
      </c>
      <c r="I59" s="149">
        <v>0.78260507393478518</v>
      </c>
      <c r="J59" s="149">
        <v>0.21836873262229986</v>
      </c>
      <c r="K59" s="89">
        <v>0.21985005253251272</v>
      </c>
      <c r="L59" s="97">
        <v>0.81257716998561946</v>
      </c>
      <c r="M59" s="172">
        <v>0.69863604145304237</v>
      </c>
      <c r="N59" s="91">
        <v>1.5175246362434947E-3</v>
      </c>
      <c r="O59" s="86">
        <v>6.0889194189576924E-2</v>
      </c>
      <c r="P59" s="86">
        <v>1.0027064304345688</v>
      </c>
      <c r="Q59" s="149">
        <v>0.59544842311802237</v>
      </c>
      <c r="R59" s="149">
        <v>0.40455157688197763</v>
      </c>
      <c r="S59" s="92">
        <v>0.11196757202837432</v>
      </c>
      <c r="T59" s="171">
        <v>11.080383079865058</v>
      </c>
      <c r="U59" s="89">
        <v>146.17198055495791</v>
      </c>
      <c r="V59" s="89">
        <v>50.116107618842712</v>
      </c>
      <c r="W59" s="89">
        <v>63.29432424103927</v>
      </c>
      <c r="X59" s="149">
        <v>574.83363139590188</v>
      </c>
      <c r="Y59" s="149">
        <v>419.34584585438751</v>
      </c>
      <c r="Z59" s="99">
        <v>6.9009081506968883E-2</v>
      </c>
    </row>
    <row r="60" spans="2:26" x14ac:dyDescent="0.25">
      <c r="B60" s="90">
        <v>1004.9022216796875</v>
      </c>
      <c r="C60" s="86">
        <v>1.9945427775382996E-3</v>
      </c>
      <c r="D60" s="84">
        <v>0.10284074400260579</v>
      </c>
      <c r="E60" s="129">
        <v>33.316665649414063</v>
      </c>
      <c r="F60" s="85">
        <v>0.11914221001074925</v>
      </c>
      <c r="G60" s="131">
        <v>0.39307759347138677</v>
      </c>
      <c r="H60" s="149">
        <v>0.99105207834391551</v>
      </c>
      <c r="I60" s="149">
        <v>0.78256627597318495</v>
      </c>
      <c r="J60" s="149">
        <v>0.21736776964206428</v>
      </c>
      <c r="K60" s="89">
        <v>0.21933032016369294</v>
      </c>
      <c r="L60" s="97">
        <v>0.81065621225765594</v>
      </c>
      <c r="M60" s="172">
        <v>0.69236817975851717</v>
      </c>
      <c r="N60" s="91">
        <v>1.4963033647779275E-3</v>
      </c>
      <c r="O60" s="86">
        <v>6.2385497554354852E-2</v>
      </c>
      <c r="P60" s="86">
        <v>0.98736322729040615</v>
      </c>
      <c r="Q60" s="149">
        <v>0.61008109301818869</v>
      </c>
      <c r="R60" s="149">
        <v>0.38991890698181131</v>
      </c>
      <c r="S60" s="92">
        <v>0.1147190857739898</v>
      </c>
      <c r="T60" s="171">
        <v>12.915791636232894</v>
      </c>
      <c r="U60" s="89">
        <v>170.38461850060102</v>
      </c>
      <c r="V60" s="89">
        <v>58.417583485920353</v>
      </c>
      <c r="W60" s="89">
        <v>73.778704017820274</v>
      </c>
      <c r="X60" s="149">
        <v>670.05187050798145</v>
      </c>
      <c r="Y60" s="149">
        <v>488.80833176401944</v>
      </c>
      <c r="Z60" s="99">
        <v>6.0710493006816336E-2</v>
      </c>
    </row>
    <row r="61" spans="2:26" x14ac:dyDescent="0.25">
      <c r="B61" s="90">
        <v>1169.5350341796875</v>
      </c>
      <c r="C61" s="86">
        <v>1.9664615392684937E-3</v>
      </c>
      <c r="D61" s="84">
        <v>0.10480720554187428</v>
      </c>
      <c r="E61" s="129">
        <v>34.766666412353516</v>
      </c>
      <c r="F61" s="85">
        <v>0.1022476452264181</v>
      </c>
      <c r="G61" s="131">
        <v>0.45638708439679621</v>
      </c>
      <c r="H61" s="149">
        <v>0.98885578382105233</v>
      </c>
      <c r="I61" s="149">
        <v>0.78252130888362115</v>
      </c>
      <c r="J61" s="149">
        <v>0.21640051154622963</v>
      </c>
      <c r="K61" s="89">
        <v>0.21883930405911486</v>
      </c>
      <c r="L61" s="97">
        <v>0.80884139132821176</v>
      </c>
      <c r="M61" s="172">
        <v>0.68618425048511822</v>
      </c>
      <c r="N61" s="91">
        <v>1.4849990724518508E-3</v>
      </c>
      <c r="O61" s="86">
        <v>6.3870496626806703E-2</v>
      </c>
      <c r="P61" s="86">
        <v>0.98519016487150568</v>
      </c>
      <c r="Q61" s="149">
        <v>0.62460321583147671</v>
      </c>
      <c r="R61" s="149">
        <v>0.37539678416852329</v>
      </c>
      <c r="S61" s="92">
        <v>0.11744981234739688</v>
      </c>
      <c r="T61" s="171">
        <v>15.049891429495224</v>
      </c>
      <c r="U61" s="89">
        <v>198.53757957014557</v>
      </c>
      <c r="V61" s="89">
        <v>68.070027281192765</v>
      </c>
      <c r="W61" s="89">
        <v>85.969293756810217</v>
      </c>
      <c r="X61" s="149">
        <v>780.765762354505</v>
      </c>
      <c r="Y61" s="149">
        <v>569.57502335697507</v>
      </c>
      <c r="Z61" s="99">
        <v>5.3406114188753122E-2</v>
      </c>
    </row>
    <row r="62" spans="2:26" x14ac:dyDescent="0.25">
      <c r="B62" s="90">
        <v>1360.23828125</v>
      </c>
      <c r="C62" s="86">
        <v>1.9683167338371277E-3</v>
      </c>
      <c r="D62" s="84">
        <v>0.10677552227571141</v>
      </c>
      <c r="E62" s="129">
        <v>36.183334350585938</v>
      </c>
      <c r="F62" s="85">
        <v>8.7775957742098537E-2</v>
      </c>
      <c r="G62" s="131">
        <v>0.52934644848903978</v>
      </c>
      <c r="H62" s="149">
        <v>0.9866721826037641</v>
      </c>
      <c r="I62" s="149">
        <v>0.78246922079142966</v>
      </c>
      <c r="J62" s="149">
        <v>0.21546563218099823</v>
      </c>
      <c r="K62" s="89">
        <v>0.21837610908660499</v>
      </c>
      <c r="L62" s="97">
        <v>0.80712939874245615</v>
      </c>
      <c r="M62" s="172">
        <v>0.68008219184057295</v>
      </c>
      <c r="N62" s="91">
        <v>1.5029711065442514E-3</v>
      </c>
      <c r="O62" s="86">
        <v>6.5373467733350954E-2</v>
      </c>
      <c r="P62" s="86">
        <v>0.99194715850987814</v>
      </c>
      <c r="Q62" s="149">
        <v>0.63930109100120469</v>
      </c>
      <c r="R62" s="149">
        <v>0.36069890899879531</v>
      </c>
      <c r="S62" s="92">
        <v>0.12021358723173203</v>
      </c>
      <c r="T62" s="171">
        <v>17.531178231064757</v>
      </c>
      <c r="U62" s="89">
        <v>231.27061808479527</v>
      </c>
      <c r="V62" s="89">
        <v>79.29278334335838</v>
      </c>
      <c r="W62" s="89">
        <v>100.14311520518076</v>
      </c>
      <c r="X62" s="149">
        <v>909.49119471548704</v>
      </c>
      <c r="Y62" s="149">
        <v>663.48128139080609</v>
      </c>
      <c r="Z62" s="99">
        <v>4.6999198582597948E-2</v>
      </c>
    </row>
    <row r="63" spans="2:26" x14ac:dyDescent="0.25">
      <c r="B63" s="90">
        <v>1584.088134765625</v>
      </c>
      <c r="C63" s="86">
        <v>1.9818618893623352E-3</v>
      </c>
      <c r="D63" s="84">
        <v>0.10875738416507374</v>
      </c>
      <c r="E63" s="129">
        <v>37.599998474121094</v>
      </c>
      <c r="F63" s="85">
        <v>7.5223997964856362E-2</v>
      </c>
      <c r="G63" s="131">
        <v>0.61447711401274974</v>
      </c>
      <c r="H63" s="149">
        <v>0.98447412801976919</v>
      </c>
      <c r="I63" s="149">
        <v>0.7824080787835076</v>
      </c>
      <c r="J63" s="149">
        <v>0.2145509441659125</v>
      </c>
      <c r="K63" s="89">
        <v>0.21793456837456282</v>
      </c>
      <c r="L63" s="97">
        <v>0.80549744142385782</v>
      </c>
      <c r="M63" s="172">
        <v>0.67398276551899716</v>
      </c>
      <c r="N63" s="91">
        <v>1.5265667101260205E-3</v>
      </c>
      <c r="O63" s="86">
        <v>6.6900034443476974E-2</v>
      </c>
      <c r="P63" s="86">
        <v>1.0049918713050614</v>
      </c>
      <c r="Q63" s="149">
        <v>0.65422971261342178</v>
      </c>
      <c r="R63" s="149">
        <v>0.34577028738657822</v>
      </c>
      <c r="S63" s="92">
        <v>0.12302075146418977</v>
      </c>
      <c r="T63" s="171">
        <v>20.456450085224827</v>
      </c>
      <c r="U63" s="89">
        <v>269.86069006175245</v>
      </c>
      <c r="V63" s="89">
        <v>92.52366516402941</v>
      </c>
      <c r="W63" s="89">
        <v>116.85310653813821</v>
      </c>
      <c r="X63" s="149">
        <v>1061.2499047372287</v>
      </c>
      <c r="Y63" s="149">
        <v>774.1905042755194</v>
      </c>
      <c r="Z63" s="99">
        <v>4.1300082883975325E-2</v>
      </c>
    </row>
    <row r="64" spans="2:26" x14ac:dyDescent="0.25">
      <c r="B64" s="90">
        <v>1841.559814453125</v>
      </c>
      <c r="C64" s="86">
        <v>1.9707605242729187E-3</v>
      </c>
      <c r="D64" s="84">
        <v>0.11072814468934666</v>
      </c>
      <c r="E64" s="129">
        <v>39</v>
      </c>
      <c r="F64" s="85">
        <v>6.4552707046564475E-2</v>
      </c>
      <c r="G64" s="131">
        <v>0.71171978499201283</v>
      </c>
      <c r="H64" s="149">
        <v>0.98230126568098342</v>
      </c>
      <c r="I64" s="149">
        <v>0.78233775294742358</v>
      </c>
      <c r="J64" s="149">
        <v>0.21367186972060659</v>
      </c>
      <c r="K64" s="89">
        <v>0.21752172901098513</v>
      </c>
      <c r="L64" s="97">
        <v>0.80397156577429429</v>
      </c>
      <c r="M64" s="172">
        <v>0.66800697246889662</v>
      </c>
      <c r="N64" s="91">
        <v>1.5331923583665405E-3</v>
      </c>
      <c r="O64" s="86">
        <v>6.8433226801843522E-2</v>
      </c>
      <c r="P64" s="86">
        <v>1.0140844817958625</v>
      </c>
      <c r="Q64" s="149">
        <v>0.66922312785362936</v>
      </c>
      <c r="R64" s="149">
        <v>0.33077687214637064</v>
      </c>
      <c r="S64" s="92">
        <v>0.12584009943066599</v>
      </c>
      <c r="T64" s="171">
        <v>23.838132124639294</v>
      </c>
      <c r="U64" s="89">
        <v>314.47170736552982</v>
      </c>
      <c r="V64" s="89">
        <v>107.81887109675309</v>
      </c>
      <c r="W64" s="89">
        <v>136.17024367500741</v>
      </c>
      <c r="X64" s="149">
        <v>1236.686489639724</v>
      </c>
      <c r="Y64" s="149">
        <v>902.17293096668402</v>
      </c>
      <c r="Z64" s="99">
        <v>3.6340015817100342E-2</v>
      </c>
    </row>
    <row r="65" spans="2:26" x14ac:dyDescent="0.25">
      <c r="B65" s="90">
        <v>2144.007568359375</v>
      </c>
      <c r="C65" s="86">
        <v>1.9837617874145508E-3</v>
      </c>
      <c r="D65" s="84">
        <v>0.11271190647676121</v>
      </c>
      <c r="E65" s="129">
        <v>40.383335113525391</v>
      </c>
      <c r="F65" s="85">
        <v>5.5285614858969413E-2</v>
      </c>
      <c r="G65" s="131">
        <v>0.82503779375769826</v>
      </c>
      <c r="H65" s="149">
        <v>0.9801094619953381</v>
      </c>
      <c r="I65" s="149">
        <v>0.78225514169244703</v>
      </c>
      <c r="J65" s="149">
        <v>0.21280947580159554</v>
      </c>
      <c r="K65" s="89">
        <v>0.21712827398722509</v>
      </c>
      <c r="L65" s="97">
        <v>0.80251733564771166</v>
      </c>
      <c r="M65" s="172">
        <v>0.66202701006059494</v>
      </c>
      <c r="N65" s="91">
        <v>1.5544965216051712E-3</v>
      </c>
      <c r="O65" s="86">
        <v>6.9987723323448686E-2</v>
      </c>
      <c r="P65" s="86">
        <v>1.0247857164277459</v>
      </c>
      <c r="Q65" s="149">
        <v>0.68442488105224042</v>
      </c>
      <c r="R65" s="149">
        <v>0.31557511894775958</v>
      </c>
      <c r="S65" s="92">
        <v>0.1286986230745949</v>
      </c>
      <c r="T65" s="171">
        <v>27.833930462826068</v>
      </c>
      <c r="U65" s="89">
        <v>367.18412288231201</v>
      </c>
      <c r="V65" s="89">
        <v>125.89169927393554</v>
      </c>
      <c r="W65" s="89">
        <v>158.99538914119461</v>
      </c>
      <c r="X65" s="149">
        <v>1443.9825057169573</v>
      </c>
      <c r="Y65" s="149">
        <v>1053.3970738426985</v>
      </c>
      <c r="Z65" s="99">
        <v>3.1922689600203794E-2</v>
      </c>
    </row>
    <row r="66" spans="2:26" x14ac:dyDescent="0.25">
      <c r="B66" s="90">
        <v>2495.154296875</v>
      </c>
      <c r="C66" s="86">
        <v>1.9852817058563232E-3</v>
      </c>
      <c r="D66" s="84">
        <v>0.11469718818261754</v>
      </c>
      <c r="E66" s="129">
        <v>41.733333587646484</v>
      </c>
      <c r="F66" s="85">
        <v>4.7340925893622363E-2</v>
      </c>
      <c r="G66" s="131">
        <v>0.95538266173862252</v>
      </c>
      <c r="H66" s="149">
        <v>0.97792203673053768</v>
      </c>
      <c r="I66" s="149">
        <v>0.78215922787336289</v>
      </c>
      <c r="J66" s="149">
        <v>0.2119718385530695</v>
      </c>
      <c r="K66" s="89">
        <v>0.21675740047923417</v>
      </c>
      <c r="L66" s="97">
        <v>0.80114656797185979</v>
      </c>
      <c r="M66" s="172">
        <v>0.65611571299142324</v>
      </c>
      <c r="N66" s="91">
        <v>1.5683393223192149E-3</v>
      </c>
      <c r="O66" s="86">
        <v>7.1556062645767901E-2</v>
      </c>
      <c r="P66" s="86">
        <v>1.0346553896701423</v>
      </c>
      <c r="Q66" s="149">
        <v>0.69976200595294769</v>
      </c>
      <c r="R66" s="149">
        <v>0.30023799404705231</v>
      </c>
      <c r="S66" s="92">
        <v>0.13158260188847068</v>
      </c>
      <c r="T66" s="171">
        <v>32.504982328333448</v>
      </c>
      <c r="U66" s="89">
        <v>428.80445654179226</v>
      </c>
      <c r="V66" s="89">
        <v>147.01867081432877</v>
      </c>
      <c r="W66" s="89">
        <v>185.67777631058624</v>
      </c>
      <c r="X66" s="149">
        <v>1686.30966055761</v>
      </c>
      <c r="Y66" s="149">
        <v>1230.1767195871093</v>
      </c>
      <c r="Z66" s="99">
        <v>2.8044839023756925E-2</v>
      </c>
    </row>
    <row r="67" spans="2:26" x14ac:dyDescent="0.25">
      <c r="B67" s="90">
        <v>2903.55419921875</v>
      </c>
      <c r="C67" s="86">
        <v>1.9946172833442688E-3</v>
      </c>
      <c r="D67" s="84">
        <v>0.11669180546596181</v>
      </c>
      <c r="E67" s="129">
        <v>43.099998474121094</v>
      </c>
      <c r="F67" s="85">
        <v>4.0515463263849222E-2</v>
      </c>
      <c r="G67" s="131">
        <v>1.1053566342146262</v>
      </c>
      <c r="H67" s="149">
        <v>0.97573334476838869</v>
      </c>
      <c r="I67" s="149">
        <v>0.78204767454352875</v>
      </c>
      <c r="J67" s="149">
        <v>0.21115531476391131</v>
      </c>
      <c r="K67" s="89">
        <v>0.216406783570601</v>
      </c>
      <c r="L67" s="97">
        <v>0.79985066973538288</v>
      </c>
      <c r="M67" s="172">
        <v>0.6502606127860262</v>
      </c>
      <c r="N67" s="91">
        <v>1.5881843370236098E-3</v>
      </c>
      <c r="O67" s="86">
        <v>7.3144246982791511E-2</v>
      </c>
      <c r="P67" s="86">
        <v>1.0544343215540706</v>
      </c>
      <c r="Q67" s="149">
        <v>0.71529319948717474</v>
      </c>
      <c r="R67" s="149">
        <v>0.28470680051282526</v>
      </c>
      <c r="S67" s="92">
        <v>0.13450307318911514</v>
      </c>
      <c r="T67" s="171">
        <v>37.980954322498867</v>
      </c>
      <c r="U67" s="89">
        <v>501.04326508128821</v>
      </c>
      <c r="V67" s="89">
        <v>171.78626231358453</v>
      </c>
      <c r="W67" s="89">
        <v>216.95809797774808</v>
      </c>
      <c r="X67" s="149">
        <v>1970.3948626792233</v>
      </c>
      <c r="Y67" s="149">
        <v>1437.4192031020564</v>
      </c>
      <c r="Z67" s="99">
        <v>2.4635090320671002E-2</v>
      </c>
    </row>
    <row r="68" spans="2:26" x14ac:dyDescent="0.25">
      <c r="B68" s="90">
        <v>3376.847900390625</v>
      </c>
      <c r="C68" s="86">
        <v>2.0290836691856384E-3</v>
      </c>
      <c r="D68" s="84">
        <v>0.11872088913514744</v>
      </c>
      <c r="E68" s="129">
        <v>44.450000762939453</v>
      </c>
      <c r="F68" s="85">
        <v>3.4669167609985993E-2</v>
      </c>
      <c r="G68" s="131">
        <v>1.2770152589347945</v>
      </c>
      <c r="H68" s="149">
        <v>0.97354825284768198</v>
      </c>
      <c r="I68" s="149">
        <v>0.78191839417969611</v>
      </c>
      <c r="J68" s="149">
        <v>0.21036041076085366</v>
      </c>
      <c r="K68" s="89">
        <v>0.2160759984371991</v>
      </c>
      <c r="L68" s="97">
        <v>0.79862807076632747</v>
      </c>
      <c r="M68" s="172">
        <v>0.64447978590588362</v>
      </c>
      <c r="N68" s="91">
        <v>1.633412189316244E-3</v>
      </c>
      <c r="O68" s="86">
        <v>7.4777659172107755E-2</v>
      </c>
      <c r="P68" s="86">
        <v>1.0813929806917619</v>
      </c>
      <c r="Q68" s="149">
        <v>0.73126668584013765</v>
      </c>
      <c r="R68" s="149">
        <v>0.26873331415986235</v>
      </c>
      <c r="S68" s="92">
        <v>0.13750671282326549</v>
      </c>
      <c r="T68" s="171">
        <v>44.385719809895356</v>
      </c>
      <c r="U68" s="89">
        <v>585.534681085128</v>
      </c>
      <c r="V68" s="89">
        <v>200.75474780061532</v>
      </c>
      <c r="W68" s="89">
        <v>253.54395430827026</v>
      </c>
      <c r="X68" s="149">
        <v>2302.6644761774696</v>
      </c>
      <c r="Y68" s="149">
        <v>1679.8126096704495</v>
      </c>
      <c r="Z68" s="99">
        <v>2.1655304218929926E-2</v>
      </c>
    </row>
    <row r="69" spans="2:26" x14ac:dyDescent="0.25">
      <c r="B69" s="90">
        <v>3930.186279296875</v>
      </c>
      <c r="C69" s="86">
        <v>2.0807310938835144E-3</v>
      </c>
      <c r="D69" s="84">
        <v>0.12080162022903096</v>
      </c>
      <c r="E69" s="129">
        <v>45.783332824707031</v>
      </c>
      <c r="F69" s="85">
        <v>2.9618716253851516E-2</v>
      </c>
      <c r="G69" s="131">
        <v>1.474842303826948</v>
      </c>
      <c r="H69" s="149">
        <v>0.97134707007249255</v>
      </c>
      <c r="I69" s="149">
        <v>0.78176724746283144</v>
      </c>
      <c r="J69" s="149">
        <v>0.20957857374151842</v>
      </c>
      <c r="K69" s="89">
        <v>0.21576075143344733</v>
      </c>
      <c r="L69" s="97">
        <v>0.79746290152845711</v>
      </c>
      <c r="M69" s="172">
        <v>0.63872251322952489</v>
      </c>
      <c r="N69" s="91">
        <v>1.6915638368724395E-3</v>
      </c>
      <c r="O69" s="86">
        <v>7.6469223008980194E-2</v>
      </c>
      <c r="P69" s="86">
        <v>1.1234829061652383</v>
      </c>
      <c r="Q69" s="149">
        <v>0.74780884956352589</v>
      </c>
      <c r="R69" s="149">
        <v>0.25219115043647411</v>
      </c>
      <c r="S69" s="92">
        <v>0.14061728602539911</v>
      </c>
      <c r="T69" s="171">
        <v>51.954174731628875</v>
      </c>
      <c r="U69" s="89">
        <v>685.37744262836702</v>
      </c>
      <c r="V69" s="89">
        <v>234.98655175829725</v>
      </c>
      <c r="W69" s="89">
        <v>296.77713824848871</v>
      </c>
      <c r="X69" s="149">
        <v>2695.3045496621176</v>
      </c>
      <c r="Y69" s="149">
        <v>1966.2467616387578</v>
      </c>
      <c r="Z69" s="99">
        <v>1.9027313120061874E-2</v>
      </c>
    </row>
    <row r="70" spans="2:26" x14ac:dyDescent="0.25">
      <c r="B70" s="90">
        <v>4570.17333984375</v>
      </c>
      <c r="C70" s="86">
        <v>2.1511465311050415E-3</v>
      </c>
      <c r="D70" s="84">
        <v>0.122952766760136</v>
      </c>
      <c r="E70" s="129">
        <v>47.216667175292969</v>
      </c>
      <c r="F70" s="85">
        <v>2.5302400563309228E-2</v>
      </c>
      <c r="G70" s="131">
        <v>1.6998870445944938</v>
      </c>
      <c r="H70" s="149">
        <v>0.96914946418484882</v>
      </c>
      <c r="I70" s="149">
        <v>0.78159242964143327</v>
      </c>
      <c r="J70" s="149">
        <v>0.20881549675253674</v>
      </c>
      <c r="K70" s="89">
        <v>0.21546263447421019</v>
      </c>
      <c r="L70" s="97">
        <v>0.79636104582148237</v>
      </c>
      <c r="M70" s="172">
        <v>0.63304960663208831</v>
      </c>
      <c r="N70" s="91">
        <v>1.7713172682968445E-3</v>
      </c>
      <c r="O70" s="86">
        <v>7.8240540277277032E-2</v>
      </c>
      <c r="P70" s="86">
        <v>1.175326602791297</v>
      </c>
      <c r="Q70" s="149">
        <v>0.76513093911138896</v>
      </c>
      <c r="R70" s="149">
        <v>0.23486906088861104</v>
      </c>
      <c r="S70" s="92">
        <v>0.14387451575988425</v>
      </c>
      <c r="T70" s="171">
        <v>60.816994645581595</v>
      </c>
      <c r="U70" s="89">
        <v>802.29541656362983</v>
      </c>
      <c r="V70" s="89">
        <v>275.07271425038738</v>
      </c>
      <c r="W70" s="89">
        <v>347.40410604196097</v>
      </c>
      <c r="X70" s="149">
        <v>3155.0943348007913</v>
      </c>
      <c r="Y70" s="149">
        <v>2301.6671786661514</v>
      </c>
      <c r="Z70" s="99">
        <v>1.674183629843563E-2</v>
      </c>
    </row>
    <row r="71" spans="2:26" x14ac:dyDescent="0.25">
      <c r="B71" s="90">
        <v>5318.0263671875</v>
      </c>
      <c r="C71" s="86">
        <v>2.2503063082695007E-3</v>
      </c>
      <c r="D71" s="84">
        <v>0.1252030730684055</v>
      </c>
      <c r="E71" s="129">
        <v>48.583332061767578</v>
      </c>
      <c r="F71" s="85">
        <v>2.1575142965340088E-2</v>
      </c>
      <c r="G71" s="131">
        <v>1.9578863056497711</v>
      </c>
      <c r="H71" s="149">
        <v>0.96693174119497682</v>
      </c>
      <c r="I71" s="149">
        <v>0.78138814347217844</v>
      </c>
      <c r="J71" s="149">
        <v>0.20806145999059142</v>
      </c>
      <c r="K71" s="89">
        <v>0.21517698832955873</v>
      </c>
      <c r="L71" s="97">
        <v>0.79530528289050073</v>
      </c>
      <c r="M71" s="172">
        <v>0.62740160288464597</v>
      </c>
      <c r="N71" s="91">
        <v>1.8749769095908787E-3</v>
      </c>
      <c r="O71" s="86">
        <v>8.0115517186867907E-2</v>
      </c>
      <c r="P71" s="86">
        <v>1.2391816886565812</v>
      </c>
      <c r="Q71" s="149">
        <v>0.78346673841138537</v>
      </c>
      <c r="R71" s="149">
        <v>0.21653326158861463</v>
      </c>
      <c r="S71" s="92">
        <v>0.14732236254075184</v>
      </c>
      <c r="T71" s="171">
        <v>71.323557950517696</v>
      </c>
      <c r="U71" s="89">
        <v>940.89758907328803</v>
      </c>
      <c r="V71" s="89">
        <v>322.59345911084165</v>
      </c>
      <c r="W71" s="89">
        <v>407.42060724849961</v>
      </c>
      <c r="X71" s="149">
        <v>3700.1590581533801</v>
      </c>
      <c r="Y71" s="149">
        <v>2699.2963620954993</v>
      </c>
      <c r="Z71" s="99">
        <v>1.4732283827049374E-2</v>
      </c>
    </row>
    <row r="72" spans="2:26" x14ac:dyDescent="0.25">
      <c r="B72" s="90">
        <v>6189.3525390625</v>
      </c>
      <c r="C72" s="86">
        <v>2.3524314165115356E-3</v>
      </c>
      <c r="D72" s="84">
        <v>0.12755550448491704</v>
      </c>
      <c r="E72" s="129">
        <v>49.900001525878906</v>
      </c>
      <c r="F72" s="85">
        <v>1.8369285158723291E-2</v>
      </c>
      <c r="G72" s="131">
        <v>2.2519248364212858</v>
      </c>
      <c r="H72" s="149">
        <v>0.96469783293427125</v>
      </c>
      <c r="I72" s="149">
        <v>0.78115012380023119</v>
      </c>
      <c r="J72" s="149">
        <v>0.20731599938867368</v>
      </c>
      <c r="K72" s="89">
        <v>0.21490252420085923</v>
      </c>
      <c r="L72" s="97">
        <v>0.79429084926907501</v>
      </c>
      <c r="M72" s="172">
        <v>0.62179747750136261</v>
      </c>
      <c r="N72" s="91">
        <v>1.9813708879312802E-3</v>
      </c>
      <c r="O72" s="86">
        <v>8.2096888074799187E-2</v>
      </c>
      <c r="P72" s="86">
        <v>1.3000437367519198</v>
      </c>
      <c r="Q72" s="149">
        <v>0.8028429871289714</v>
      </c>
      <c r="R72" s="149">
        <v>0.1971570128710286</v>
      </c>
      <c r="S72" s="92">
        <v>0.15096585447002009</v>
      </c>
      <c r="T72" s="171">
        <v>83.771140046153519</v>
      </c>
      <c r="U72" s="89">
        <v>1105.1056056125212</v>
      </c>
      <c r="V72" s="89">
        <v>378.89335049572156</v>
      </c>
      <c r="W72" s="89">
        <v>478.52476416251517</v>
      </c>
      <c r="X72" s="149">
        <v>4345.9209209481169</v>
      </c>
      <c r="Y72" s="149">
        <v>3170.384934134283</v>
      </c>
      <c r="Z72" s="99">
        <v>1.2971356568591549E-2</v>
      </c>
    </row>
    <row r="73" spans="2:26" x14ac:dyDescent="0.25">
      <c r="B73" s="90">
        <v>7199.478515625</v>
      </c>
      <c r="C73" s="86">
        <v>2.4189949035644531E-3</v>
      </c>
      <c r="D73" s="84">
        <v>0.12997449938848149</v>
      </c>
      <c r="E73" s="129">
        <v>51.233333587646484</v>
      </c>
      <c r="F73" s="85">
        <v>1.5625112865674889E-2</v>
      </c>
      <c r="G73" s="131">
        <v>2.5842783648776226</v>
      </c>
      <c r="H73" s="149">
        <v>0.96245421222254612</v>
      </c>
      <c r="I73" s="149">
        <v>0.78087418156212107</v>
      </c>
      <c r="J73" s="149">
        <v>0.20657830072681593</v>
      </c>
      <c r="K73" s="89">
        <v>0.21463701660131473</v>
      </c>
      <c r="L73" s="97">
        <v>0.79330951944284889</v>
      </c>
      <c r="M73" s="172">
        <v>0.61626345721579656</v>
      </c>
      <c r="N73" s="91">
        <v>2.0517979588866378E-3</v>
      </c>
      <c r="O73" s="86">
        <v>8.4148686033685832E-2</v>
      </c>
      <c r="P73" s="86">
        <v>1.3449973803881943</v>
      </c>
      <c r="Q73" s="149">
        <v>0.8229079572018545</v>
      </c>
      <c r="R73" s="149">
        <v>0.1770920427981455</v>
      </c>
      <c r="S73" s="92">
        <v>0.15473885292741529</v>
      </c>
      <c r="T73" s="171">
        <v>98.483510026964055</v>
      </c>
      <c r="U73" s="89">
        <v>1299.1906154223602</v>
      </c>
      <c r="V73" s="89">
        <v>445.43678243052346</v>
      </c>
      <c r="W73" s="89">
        <v>562.56603865705154</v>
      </c>
      <c r="X73" s="149">
        <v>5109.1765775036638</v>
      </c>
      <c r="Y73" s="149">
        <v>3727.1861917854608</v>
      </c>
      <c r="Z73" s="99">
        <v>1.1430105047412818E-2</v>
      </c>
    </row>
    <row r="74" spans="2:26" x14ac:dyDescent="0.25">
      <c r="B74" s="90">
        <v>8378.810546875</v>
      </c>
      <c r="C74" s="86">
        <v>2.4499446153640747E-3</v>
      </c>
      <c r="D74" s="84">
        <v>0.13242444400384557</v>
      </c>
      <c r="E74" s="129">
        <v>52.599998474121094</v>
      </c>
      <c r="F74" s="85">
        <v>1.3259971294894601E-2</v>
      </c>
      <c r="G74" s="131">
        <v>2.9611865566238347</v>
      </c>
      <c r="H74" s="149">
        <v>0.96018164944776241</v>
      </c>
      <c r="I74" s="149">
        <v>0.78055200673963288</v>
      </c>
      <c r="J74" s="149">
        <v>0.20583757154245658</v>
      </c>
      <c r="K74" s="89">
        <v>0.2143735736470716</v>
      </c>
      <c r="L74" s="97">
        <v>0.79233582065248864</v>
      </c>
      <c r="M74" s="172">
        <v>0.61075993550845797</v>
      </c>
      <c r="N74" s="91">
        <v>2.0812391975644877E-3</v>
      </c>
      <c r="O74" s="86">
        <v>8.6229925231250323E-2</v>
      </c>
      <c r="P74" s="86">
        <v>1.360544779240624</v>
      </c>
      <c r="Q74" s="149">
        <v>0.84326083943023089</v>
      </c>
      <c r="R74" s="149">
        <v>0.15673916056976911</v>
      </c>
      <c r="S74" s="92">
        <v>0.15856599012085626</v>
      </c>
      <c r="T74" s="171">
        <v>116.04972027138686</v>
      </c>
      <c r="U74" s="89">
        <v>1530.9233744582821</v>
      </c>
      <c r="V74" s="89">
        <v>524.88801409998246</v>
      </c>
      <c r="W74" s="89">
        <v>662.9092667641346</v>
      </c>
      <c r="X74" s="149">
        <v>6020.4851804539185</v>
      </c>
      <c r="Y74" s="149">
        <v>4391.9932873803182</v>
      </c>
      <c r="Z74" s="99">
        <v>1.0064207022137974E-2</v>
      </c>
    </row>
    <row r="75" spans="2:26" x14ac:dyDescent="0.25">
      <c r="B75" s="90">
        <v>9748.2958984375</v>
      </c>
      <c r="C75" s="86">
        <v>2.4196505546569824E-3</v>
      </c>
      <c r="D75" s="84">
        <v>0.13484409455850255</v>
      </c>
      <c r="E75" s="129">
        <v>53.983333587646484</v>
      </c>
      <c r="F75" s="85">
        <v>1.1233482002656879E-2</v>
      </c>
      <c r="G75" s="131">
        <v>3.3845249290640282</v>
      </c>
      <c r="H75" s="149">
        <v>0.95788627868215248</v>
      </c>
      <c r="I75" s="149">
        <v>0.78017787259260929</v>
      </c>
      <c r="J75" s="149">
        <v>0.20508972190682936</v>
      </c>
      <c r="K75" s="89">
        <v>0.21410654528738959</v>
      </c>
      <c r="L75" s="97">
        <v>0.79134887001810472</v>
      </c>
      <c r="M75" s="172">
        <v>0.60531668949171069</v>
      </c>
      <c r="N75" s="91">
        <v>2.0474008604672266E-3</v>
      </c>
      <c r="O75" s="86">
        <v>8.8277326091717553E-2</v>
      </c>
      <c r="P75" s="86">
        <v>1.320996971361369</v>
      </c>
      <c r="Q75" s="149">
        <v>0.86328280933937418</v>
      </c>
      <c r="R75" s="149">
        <v>0.13671719066062582</v>
      </c>
      <c r="S75" s="92">
        <v>0.16233090286714058</v>
      </c>
      <c r="T75" s="171">
        <v>136.98477099221648</v>
      </c>
      <c r="U75" s="89">
        <v>1807.0977454006475</v>
      </c>
      <c r="V75" s="89">
        <v>619.57636985165061</v>
      </c>
      <c r="W75" s="89">
        <v>782.49627731927228</v>
      </c>
      <c r="X75" s="149">
        <v>7106.5641673059172</v>
      </c>
      <c r="Y75" s="149">
        <v>5184.296810575629</v>
      </c>
      <c r="Z75" s="99">
        <v>8.8557304613388378E-3</v>
      </c>
    </row>
    <row r="76" spans="2:26" x14ac:dyDescent="0.25">
      <c r="B76" s="90">
        <v>11342.5419921875</v>
      </c>
      <c r="C76" s="86">
        <v>2.2584199905395508E-3</v>
      </c>
      <c r="D76" s="84">
        <v>0.1371025145490421</v>
      </c>
      <c r="E76" s="129">
        <v>55.400001525878906</v>
      </c>
      <c r="F76" s="85">
        <v>9.4931110850025521E-3</v>
      </c>
      <c r="G76" s="131">
        <v>3.8589416951425304</v>
      </c>
      <c r="H76" s="149">
        <v>0.95555556934963304</v>
      </c>
      <c r="I76" s="149">
        <v>0.77974231819624185</v>
      </c>
      <c r="J76" s="149">
        <v>0.20432139188588708</v>
      </c>
      <c r="K76" s="89">
        <v>0.21382470935201769</v>
      </c>
      <c r="L76" s="97">
        <v>0.79030718981777415</v>
      </c>
      <c r="M76" s="172">
        <v>0.59991906660203054</v>
      </c>
      <c r="N76" s="91">
        <v>1.8759759781242745E-3</v>
      </c>
      <c r="O76" s="86">
        <v>9.0153302069841831E-2</v>
      </c>
      <c r="P76" s="86">
        <v>1.2398352242581354</v>
      </c>
      <c r="Q76" s="149">
        <v>0.88162837874374989</v>
      </c>
      <c r="R76" s="149">
        <v>0.11837162125625011</v>
      </c>
      <c r="S76" s="92">
        <v>0.16578058680942023</v>
      </c>
      <c r="T76" s="171">
        <v>162.09817264333893</v>
      </c>
      <c r="U76" s="89">
        <v>2138.3927585204847</v>
      </c>
      <c r="V76" s="89">
        <v>733.16323149273762</v>
      </c>
      <c r="W76" s="89">
        <v>925.95122607371115</v>
      </c>
      <c r="X76" s="149">
        <v>8409.4097245187604</v>
      </c>
      <c r="Y76" s="149">
        <v>6134.7333236243412</v>
      </c>
      <c r="Z76" s="99">
        <v>7.7727583406876216E-3</v>
      </c>
    </row>
    <row r="77" spans="2:26" x14ac:dyDescent="0.25">
      <c r="B77" s="90">
        <v>13197.1728515625</v>
      </c>
      <c r="C77" s="86">
        <v>2.1078884601593018E-3</v>
      </c>
      <c r="D77" s="84">
        <v>0.1392104030092014</v>
      </c>
      <c r="E77" s="129">
        <v>56.849998474121094</v>
      </c>
      <c r="F77" s="85">
        <v>8.0003077522626375E-3</v>
      </c>
      <c r="G77" s="131">
        <v>4.3874120826436966</v>
      </c>
      <c r="H77" s="149">
        <v>0.95318306143616804</v>
      </c>
      <c r="I77" s="149">
        <v>0.77923560255108248</v>
      </c>
      <c r="J77" s="149">
        <v>0.20352033279295934</v>
      </c>
      <c r="K77" s="89">
        <v>0.21351652271948027</v>
      </c>
      <c r="L77" s="97">
        <v>0.7891681160772408</v>
      </c>
      <c r="M77" s="172">
        <v>0.59457047982712541</v>
      </c>
      <c r="N77" s="91">
        <v>1.7091532222659571E-3</v>
      </c>
      <c r="O77" s="86">
        <v>9.1862455292107792E-2</v>
      </c>
      <c r="P77" s="86">
        <v>1.1434131235389602</v>
      </c>
      <c r="Q77" s="149">
        <v>0.89834255282029829</v>
      </c>
      <c r="R77" s="149">
        <v>0.10165744717970171</v>
      </c>
      <c r="S77" s="92">
        <v>0.16892350467963815</v>
      </c>
      <c r="T77" s="171">
        <v>192.3445956368281</v>
      </c>
      <c r="U77" s="89">
        <v>2537.4023885842112</v>
      </c>
      <c r="V77" s="89">
        <v>869.96653322887244</v>
      </c>
      <c r="W77" s="89">
        <v>1098.7274640686205</v>
      </c>
      <c r="X77" s="149">
        <v>9978.548719151393</v>
      </c>
      <c r="Y77" s="149">
        <v>7279.4330820038867</v>
      </c>
      <c r="Z77" s="99">
        <v>6.8070833270471075E-3</v>
      </c>
    </row>
    <row r="78" spans="2:26" x14ac:dyDescent="0.25">
      <c r="B78" s="90">
        <v>15355.46484375</v>
      </c>
      <c r="C78" s="86">
        <v>2.0319521427154541E-3</v>
      </c>
      <c r="D78" s="84">
        <v>0.14124235515191685</v>
      </c>
      <c r="E78" s="129">
        <v>58.349998474121094</v>
      </c>
      <c r="F78" s="85">
        <v>6.7202474483149862E-3</v>
      </c>
      <c r="G78" s="131">
        <v>4.9728150088766361</v>
      </c>
      <c r="H78" s="149">
        <v>0.95075926096215801</v>
      </c>
      <c r="I78" s="149">
        <v>0.77864589035100118</v>
      </c>
      <c r="J78" s="149">
        <v>0.20267323201050363</v>
      </c>
      <c r="K78" s="89">
        <v>0.21316987415447369</v>
      </c>
      <c r="L78" s="97">
        <v>0.78788688504414395</v>
      </c>
      <c r="M78" s="172">
        <v>0.58926865140788098</v>
      </c>
      <c r="N78" s="91">
        <v>1.6102991897758157E-3</v>
      </c>
      <c r="O78" s="86">
        <v>9.3472754481883608E-2</v>
      </c>
      <c r="P78" s="86">
        <v>1.0755183951591345</v>
      </c>
      <c r="Q78" s="149">
        <v>0.91409001221867503</v>
      </c>
      <c r="R78" s="149">
        <v>8.590998778132497E-2</v>
      </c>
      <c r="S78" s="92">
        <v>0.17188464241381629</v>
      </c>
      <c r="T78" s="171">
        <v>228.98203844636348</v>
      </c>
      <c r="U78" s="89">
        <v>3020.7221022925219</v>
      </c>
      <c r="V78" s="89">
        <v>1035.6761493574361</v>
      </c>
      <c r="W78" s="89">
        <v>1308.0110391792298</v>
      </c>
      <c r="X78" s="149">
        <v>11879.244222498683</v>
      </c>
      <c r="Y78" s="149">
        <v>8666.0060311670713</v>
      </c>
      <c r="Z78" s="99">
        <v>5.9528644786727442E-3</v>
      </c>
    </row>
    <row r="79" spans="2:26" x14ac:dyDescent="0.25">
      <c r="B79" s="90">
        <v>17865.802734375</v>
      </c>
      <c r="C79" s="86">
        <v>2.0181536674499512E-3</v>
      </c>
      <c r="D79" s="84">
        <v>0.14326050881936681</v>
      </c>
      <c r="E79" s="129">
        <v>59.933334350585938</v>
      </c>
      <c r="F79" s="85">
        <v>5.6241023243655585E-3</v>
      </c>
      <c r="G79" s="131">
        <v>5.6166995655538505</v>
      </c>
      <c r="H79" s="149">
        <v>0.94827568962580733</v>
      </c>
      <c r="I79" s="149">
        <v>0.77795994604683727</v>
      </c>
      <c r="J79" s="149">
        <v>0.20176672102033899</v>
      </c>
      <c r="K79" s="89">
        <v>0.21277221722298587</v>
      </c>
      <c r="L79" s="97">
        <v>0.78641712444917777</v>
      </c>
      <c r="M79" s="172">
        <v>0.58401588874179411</v>
      </c>
      <c r="N79" s="91">
        <v>1.5669286847896143E-3</v>
      </c>
      <c r="O79" s="86">
        <v>9.5039683166673217E-2</v>
      </c>
      <c r="P79" s="86">
        <v>1.0149763855207492</v>
      </c>
      <c r="Q79" s="149">
        <v>0.92941334219396454</v>
      </c>
      <c r="R79" s="149">
        <v>7.0586657806035458E-2</v>
      </c>
      <c r="S79" s="92">
        <v>0.17476602724264589</v>
      </c>
      <c r="T79" s="171">
        <v>273.6109463927167</v>
      </c>
      <c r="U79" s="89">
        <v>3609.4649117697186</v>
      </c>
      <c r="V79" s="89">
        <v>1237.530826892475</v>
      </c>
      <c r="W79" s="89">
        <v>1562.9441538305673</v>
      </c>
      <c r="X79" s="149">
        <v>14194.524933925859</v>
      </c>
      <c r="Y79" s="149">
        <v>10355.022287863951</v>
      </c>
      <c r="Z79" s="99">
        <v>5.2021918970688681E-3</v>
      </c>
    </row>
    <row r="80" spans="2:26" x14ac:dyDescent="0.25">
      <c r="B80" s="90">
        <v>20785.783203125</v>
      </c>
      <c r="C80" s="86">
        <v>1.92299485206604E-3</v>
      </c>
      <c r="D80" s="84">
        <v>0.14518350367143285</v>
      </c>
      <c r="E80" s="129">
        <v>61.5</v>
      </c>
      <c r="F80" s="85">
        <v>4.6863548700404314E-3</v>
      </c>
      <c r="G80" s="131">
        <v>6.3198656060095484</v>
      </c>
      <c r="H80" s="149">
        <v>0.9457204575931728</v>
      </c>
      <c r="I80" s="149">
        <v>0.77716201060072543</v>
      </c>
      <c r="J80" s="149">
        <v>0.20078326778363426</v>
      </c>
      <c r="K80" s="89">
        <v>0.2123072057620716</v>
      </c>
      <c r="L80" s="97">
        <v>0.78469841802828799</v>
      </c>
      <c r="M80" s="172">
        <v>0.57881118734624548</v>
      </c>
      <c r="N80" s="91">
        <v>1.4334710906400913E-3</v>
      </c>
      <c r="O80" s="86">
        <v>9.6473154257313315E-2</v>
      </c>
      <c r="P80" s="86">
        <v>0.94218996375103092</v>
      </c>
      <c r="Q80" s="149">
        <v>0.94343156187756538</v>
      </c>
      <c r="R80" s="149">
        <v>5.6568438122434617E-2</v>
      </c>
      <c r="S80" s="92">
        <v>0.1774020003365272</v>
      </c>
      <c r="T80" s="171">
        <v>328.3609547831494</v>
      </c>
      <c r="U80" s="89">
        <v>4331.7248827605026</v>
      </c>
      <c r="V80" s="89">
        <v>1485.162816946458</v>
      </c>
      <c r="W80" s="89">
        <v>1875.6918953378822</v>
      </c>
      <c r="X80" s="149">
        <v>17034.873134451416</v>
      </c>
      <c r="Y80" s="149">
        <v>12427.079581689966</v>
      </c>
      <c r="Z80" s="99">
        <v>4.5388309531474713E-3</v>
      </c>
    </row>
    <row r="81" spans="2:26" x14ac:dyDescent="0.25">
      <c r="B81" s="90">
        <v>24185.203125</v>
      </c>
      <c r="C81" s="86">
        <v>1.8180310726165771E-3</v>
      </c>
      <c r="D81" s="84">
        <v>0.14700153474404942</v>
      </c>
      <c r="E81" s="129">
        <v>62.866664886474609</v>
      </c>
      <c r="F81" s="85">
        <v>3.8846308107875166E-3</v>
      </c>
      <c r="G81" s="131">
        <v>7.0823908932285313</v>
      </c>
      <c r="H81" s="149">
        <v>0.94307789780687079</v>
      </c>
      <c r="I81" s="149">
        <v>0.77623298202748325</v>
      </c>
      <c r="J81" s="149">
        <v>0.19970172570504929</v>
      </c>
      <c r="K81" s="89">
        <v>0.21175528147723108</v>
      </c>
      <c r="L81" s="97">
        <v>0.78265847731298732</v>
      </c>
      <c r="M81" s="172">
        <v>0.57364978548014278</v>
      </c>
      <c r="N81" s="91">
        <v>1.2796826014443638E-3</v>
      </c>
      <c r="O81" s="86">
        <v>9.7752836858757686E-2</v>
      </c>
      <c r="P81" s="86">
        <v>0.85634044064640058</v>
      </c>
      <c r="Q81" s="149">
        <v>0.95594585110841312</v>
      </c>
      <c r="R81" s="149">
        <v>4.4054148891586875E-2</v>
      </c>
      <c r="S81" s="92">
        <v>0.17975517573583649</v>
      </c>
      <c r="T81" s="171">
        <v>396.12926801329149</v>
      </c>
      <c r="U81" s="89">
        <v>5225.7218224258113</v>
      </c>
      <c r="V81" s="89">
        <v>1791.6760534031353</v>
      </c>
      <c r="W81" s="89">
        <v>2262.803925665733</v>
      </c>
      <c r="X81" s="149">
        <v>20550.591436505998</v>
      </c>
      <c r="Y81" s="149">
        <v>14991.82490040192</v>
      </c>
      <c r="Z81" s="99">
        <v>3.9526062533676281E-3</v>
      </c>
    </row>
    <row r="82" spans="2:26" x14ac:dyDescent="0.25">
      <c r="B82" s="90">
        <v>28142.65625</v>
      </c>
      <c r="C82" s="86">
        <v>1.776278018951416E-3</v>
      </c>
      <c r="D82" s="84">
        <v>0.14877781276300084</v>
      </c>
      <c r="E82" s="129">
        <v>64.150001525878906</v>
      </c>
      <c r="F82" s="85">
        <v>3.2006330425963796E-3</v>
      </c>
      <c r="G82" s="131">
        <v>7.9021872744647181</v>
      </c>
      <c r="H82" s="149">
        <v>0.94033284240753556</v>
      </c>
      <c r="I82" s="149">
        <v>0.77515134273326192</v>
      </c>
      <c r="J82" s="149">
        <v>0.1984998661143505</v>
      </c>
      <c r="K82" s="89">
        <v>0.21109532408347134</v>
      </c>
      <c r="L82" s="97">
        <v>0.78021924063710313</v>
      </c>
      <c r="M82" s="172">
        <v>0.56853193183064499</v>
      </c>
      <c r="N82" s="91">
        <v>1.1780402933671483E-3</v>
      </c>
      <c r="O82" s="86">
        <v>9.8930877152124841E-2</v>
      </c>
      <c r="P82" s="86">
        <v>0.76799805601985971</v>
      </c>
      <c r="Q82" s="149">
        <v>0.96746615851913331</v>
      </c>
      <c r="R82" s="149">
        <v>3.2533841480866688E-2</v>
      </c>
      <c r="S82" s="92">
        <v>0.18192144371089361</v>
      </c>
      <c r="T82" s="171">
        <v>480.78487571034947</v>
      </c>
      <c r="U82" s="89">
        <v>6342.4952907230108</v>
      </c>
      <c r="V82" s="89">
        <v>2174.5698139621754</v>
      </c>
      <c r="W82" s="89">
        <v>2746.3810225746483</v>
      </c>
      <c r="X82" s="149">
        <v>24942.39721070847</v>
      </c>
      <c r="Y82" s="149">
        <v>18195.683211090607</v>
      </c>
      <c r="Z82" s="99">
        <v>3.4377215495397075E-3</v>
      </c>
    </row>
    <row r="83" spans="2:26" x14ac:dyDescent="0.25">
      <c r="B83" s="90">
        <v>32720.46484375</v>
      </c>
      <c r="C83" s="86">
        <v>1.6940385103225708E-3</v>
      </c>
      <c r="D83" s="84">
        <v>0.15047185127332341</v>
      </c>
      <c r="E83" s="129">
        <v>65.416664123535156</v>
      </c>
      <c r="F83" s="85">
        <v>2.6217497638252171E-3</v>
      </c>
      <c r="G83" s="131">
        <v>8.7701592619712212</v>
      </c>
      <c r="H83" s="149">
        <v>0.93748380528745323</v>
      </c>
      <c r="I83" s="149">
        <v>0.77390001385762441</v>
      </c>
      <c r="J83" s="149">
        <v>0.19715963695526362</v>
      </c>
      <c r="K83" s="89">
        <v>0.2103072456753641</v>
      </c>
      <c r="L83" s="97">
        <v>0.77730646206275256</v>
      </c>
      <c r="M83" s="172">
        <v>0.56348743238887267</v>
      </c>
      <c r="N83" s="91">
        <v>1.0269259373574691E-3</v>
      </c>
      <c r="O83" s="86">
        <v>9.9957803089482308E-2</v>
      </c>
      <c r="P83" s="86">
        <v>0.69264377829277224</v>
      </c>
      <c r="Q83" s="149">
        <v>0.97750868639615973</v>
      </c>
      <c r="R83" s="149">
        <v>2.2491313603840268E-2</v>
      </c>
      <c r="S83" s="92">
        <v>0.18380983138606768</v>
      </c>
      <c r="T83" s="171">
        <v>586.94234698202331</v>
      </c>
      <c r="U83" s="89">
        <v>7742.9205029779996</v>
      </c>
      <c r="V83" s="89">
        <v>2654.7156010210283</v>
      </c>
      <c r="W83" s="89">
        <v>3352.7829275311656</v>
      </c>
      <c r="X83" s="149">
        <v>30449.687371261796</v>
      </c>
      <c r="Y83" s="149">
        <v>22213.296524936886</v>
      </c>
      <c r="Z83" s="99">
        <v>2.9874535434140557E-3</v>
      </c>
    </row>
    <row r="84" spans="2:26" x14ac:dyDescent="0.25">
      <c r="B84" s="90">
        <v>38058.83984375</v>
      </c>
      <c r="C84" s="86">
        <v>1.6909390687942505E-3</v>
      </c>
      <c r="D84" s="84">
        <v>0.15216279034211766</v>
      </c>
      <c r="E84" s="129">
        <v>66.683334350585938</v>
      </c>
      <c r="F84" s="85">
        <v>2.1291906045394098E-3</v>
      </c>
      <c r="G84" s="131">
        <v>9.6877343200353483</v>
      </c>
      <c r="H84" s="149">
        <v>0.93448873281135381</v>
      </c>
      <c r="I84" s="149">
        <v>0.77244059237319485</v>
      </c>
      <c r="J84" s="149">
        <v>0.19564181489559423</v>
      </c>
      <c r="K84" s="89">
        <v>0.20935706127458323</v>
      </c>
      <c r="L84" s="97">
        <v>0.77379453135153831</v>
      </c>
      <c r="M84" s="172">
        <v>0.55847387466100706</v>
      </c>
      <c r="N84" s="91">
        <v>9.3542783949142165E-4</v>
      </c>
      <c r="O84" s="86">
        <v>0.10089323092897373</v>
      </c>
      <c r="P84" s="86">
        <v>0.60433702768237485</v>
      </c>
      <c r="Q84" s="149">
        <v>0.98665643484938548</v>
      </c>
      <c r="R84" s="149">
        <v>1.3343565150614523E-2</v>
      </c>
      <c r="S84" s="92">
        <v>0.18552996556405507</v>
      </c>
      <c r="T84" s="171">
        <v>722.72344068135578</v>
      </c>
      <c r="U84" s="89">
        <v>9534.1393845720686</v>
      </c>
      <c r="V84" s="89">
        <v>3268.8477889961378</v>
      </c>
      <c r="W84" s="89">
        <v>4128.4034551305731</v>
      </c>
      <c r="X84" s="149">
        <v>37493.806568541841</v>
      </c>
      <c r="Y84" s="149">
        <v>27352.039218034632</v>
      </c>
      <c r="Z84" s="99">
        <v>2.5924501085689651E-3</v>
      </c>
    </row>
    <row r="85" spans="2:26" x14ac:dyDescent="0.25">
      <c r="B85" s="90">
        <v>44287.8046875</v>
      </c>
      <c r="C85" s="86">
        <v>1.6398876905441284E-3</v>
      </c>
      <c r="D85" s="84">
        <v>0.15380267803266179</v>
      </c>
      <c r="E85" s="129">
        <v>67.949996948242188</v>
      </c>
      <c r="F85" s="85">
        <v>1.7119034965161469E-3</v>
      </c>
      <c r="G85" s="131">
        <v>10.648128493160829</v>
      </c>
      <c r="H85" s="149">
        <v>0.93132214419286907</v>
      </c>
      <c r="I85" s="149">
        <v>0.77073743316841992</v>
      </c>
      <c r="J85" s="149">
        <v>0.19390997866767001</v>
      </c>
      <c r="K85" s="89">
        <v>0.20820935041303268</v>
      </c>
      <c r="L85" s="97">
        <v>0.76955253262059609</v>
      </c>
      <c r="M85" s="172">
        <v>0.55349041446923342</v>
      </c>
      <c r="N85" s="91">
        <v>7.7784875180633706E-4</v>
      </c>
      <c r="O85" s="86">
        <v>0.10167107968078007</v>
      </c>
      <c r="P85" s="86">
        <v>0.50620951808839332</v>
      </c>
      <c r="Q85" s="149">
        <v>0.99426318377835543</v>
      </c>
      <c r="R85" s="149">
        <v>5.7368162216445695E-3</v>
      </c>
      <c r="S85" s="92">
        <v>0.18696033161347089</v>
      </c>
      <c r="T85" s="171">
        <v>898.89176738685615</v>
      </c>
      <c r="U85" s="89">
        <v>11858.145065602142</v>
      </c>
      <c r="V85" s="89">
        <v>4065.649736777877</v>
      </c>
      <c r="W85" s="89">
        <v>5134.7274342862729</v>
      </c>
      <c r="X85" s="149">
        <v>46633.154752367976</v>
      </c>
      <c r="Y85" s="149">
        <v>34019.268630825827</v>
      </c>
      <c r="Z85" s="99">
        <v>2.2450044448895003E-3</v>
      </c>
    </row>
    <row r="86" spans="2:26" x14ac:dyDescent="0.25">
      <c r="B86" s="90">
        <v>51539.078125</v>
      </c>
      <c r="C86" s="86">
        <v>1.573711633682251E-3</v>
      </c>
      <c r="D86" s="84">
        <v>0.15537638966634404</v>
      </c>
      <c r="E86" s="129">
        <v>69.216667175292969</v>
      </c>
      <c r="F86" s="85">
        <v>1.3612113827711169E-3</v>
      </c>
      <c r="G86" s="131">
        <v>11.640105273015489</v>
      </c>
      <c r="H86" s="149">
        <v>0.92796316462193673</v>
      </c>
      <c r="I86" s="149">
        <v>0.76875439361765807</v>
      </c>
      <c r="J86" s="149">
        <v>0.19192693911690814</v>
      </c>
      <c r="K86" s="89">
        <v>0.20682603193102117</v>
      </c>
      <c r="L86" s="97">
        <v>0.76443971593325188</v>
      </c>
      <c r="M86" s="172">
        <v>0.54854963942032853</v>
      </c>
      <c r="N86" s="91">
        <v>5.866337089625584E-4</v>
      </c>
      <c r="O86" s="86">
        <v>0.10225771338974263</v>
      </c>
      <c r="P86" s="86">
        <v>0</v>
      </c>
      <c r="Q86" s="149">
        <v>1</v>
      </c>
      <c r="R86" s="149">
        <v>0</v>
      </c>
      <c r="S86" s="92">
        <v>0.18803907724209643</v>
      </c>
      <c r="T86" s="171">
        <v>1130.4753832181882</v>
      </c>
      <c r="U86" s="89">
        <v>14913.187075084412</v>
      </c>
      <c r="V86" s="89">
        <v>5113.0927114575125</v>
      </c>
      <c r="W86" s="89">
        <v>6457.5994292064242</v>
      </c>
      <c r="X86" s="149">
        <v>58647.364902017354</v>
      </c>
      <c r="Y86" s="149">
        <v>42783.733412127411</v>
      </c>
      <c r="Z86" s="99">
        <v>1.9402752947475232E-3</v>
      </c>
    </row>
    <row r="87" spans="2:26" x14ac:dyDescent="0.25">
      <c r="B87" s="90">
        <v>0</v>
      </c>
      <c r="C87" s="86">
        <v>0</v>
      </c>
      <c r="D87" s="84">
        <v>0.15537638966634404</v>
      </c>
      <c r="E87" s="129">
        <v>0</v>
      </c>
      <c r="F87" s="85">
        <v>0</v>
      </c>
      <c r="G87" s="131"/>
      <c r="H87" s="149">
        <v>0</v>
      </c>
      <c r="I87" s="149">
        <v>0</v>
      </c>
      <c r="J87" s="149">
        <v>0</v>
      </c>
      <c r="K87" s="89">
        <v>0</v>
      </c>
      <c r="L87" s="97">
        <v>0</v>
      </c>
      <c r="M87" s="172">
        <v>1</v>
      </c>
      <c r="N87" s="91">
        <v>0</v>
      </c>
      <c r="O87" s="86">
        <v>0</v>
      </c>
      <c r="P87" s="86">
        <v>0</v>
      </c>
      <c r="Q87" s="149">
        <v>0</v>
      </c>
      <c r="R87" s="149">
        <v>0</v>
      </c>
      <c r="S87" s="92">
        <v>0</v>
      </c>
      <c r="T87" s="171">
        <v>0</v>
      </c>
      <c r="U87" s="89">
        <v>0</v>
      </c>
      <c r="V87" s="89">
        <v>0</v>
      </c>
      <c r="W87" s="89">
        <v>0</v>
      </c>
      <c r="X87" s="149">
        <v>0</v>
      </c>
      <c r="Y87" s="149">
        <v>0</v>
      </c>
      <c r="Z87" s="99"/>
    </row>
  </sheetData>
  <mergeCells count="6">
    <mergeCell ref="B1:Z1"/>
    <mergeCell ref="V11:Y11"/>
    <mergeCell ref="B13:D13"/>
    <mergeCell ref="G13:M13"/>
    <mergeCell ref="N13:S13"/>
    <mergeCell ref="T13:Z13"/>
  </mergeCells>
  <dataValidations count="1">
    <dataValidation type="list" allowBlank="1" showInputMessage="1" showErrorMessage="1" sqref="D11:E12" xr:uid="{594B8ACE-F814-4B0A-9A91-97B0DF23B5A1}">
      <formula1>$R$2:$R$2</formula1>
    </dataValidation>
  </dataValidations>
  <pageMargins left="0.25" right="0.25" top="0.25" bottom="0.25" header="0.3" footer="0.3"/>
  <pageSetup scale="41" fitToHeight="0" orientation="landscape" r:id="rId1"/>
  <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5BFDCAA-FF85-44F0-A74A-14A4B15B3B8B}">
  <sheetPr>
    <pageSetUpPr fitToPage="1"/>
  </sheetPr>
  <dimension ref="B1:L50"/>
  <sheetViews>
    <sheetView showGridLines="0" view="pageBreakPreview" zoomScale="80" zoomScaleNormal="100" zoomScaleSheetLayoutView="80" workbookViewId="0">
      <selection activeCell="C7" sqref="C7"/>
    </sheetView>
  </sheetViews>
  <sheetFormatPr defaultRowHeight="15" x14ac:dyDescent="0.25"/>
  <cols>
    <col min="1" max="1" width="1.7109375" style="145" customWidth="1"/>
    <col min="2" max="2" width="22.85546875" style="145" bestFit="1" customWidth="1"/>
    <col min="3" max="3" width="26.28515625" style="145" customWidth="1"/>
    <col min="4" max="4" width="43" style="145" customWidth="1"/>
    <col min="5" max="5" width="28.42578125" style="145" customWidth="1"/>
    <col min="6" max="6" width="12.140625" style="145" customWidth="1"/>
    <col min="7" max="7" width="6" style="145" customWidth="1"/>
    <col min="8" max="8" width="28.42578125" style="145" bestFit="1" customWidth="1"/>
    <col min="9" max="9" width="12.140625" style="145" customWidth="1"/>
    <col min="10" max="10" width="6" style="145" customWidth="1"/>
    <col min="11" max="11" width="1.7109375" style="145" customWidth="1"/>
    <col min="12" max="16384" width="9.140625" style="145"/>
  </cols>
  <sheetData>
    <row r="1" spans="2:12" ht="7.5" customHeight="1" thickBot="1" x14ac:dyDescent="0.3"/>
    <row r="2" spans="2:12" ht="15" customHeight="1" thickBot="1" x14ac:dyDescent="0.3">
      <c r="B2" s="195"/>
      <c r="C2" s="196"/>
      <c r="D2" s="201" t="s">
        <v>130</v>
      </c>
      <c r="E2" s="188" t="s">
        <v>48</v>
      </c>
      <c r="F2" s="189"/>
      <c r="G2" s="190"/>
      <c r="H2" s="188" t="s">
        <v>8</v>
      </c>
      <c r="I2" s="189"/>
      <c r="J2" s="190"/>
    </row>
    <row r="3" spans="2:12" ht="15" customHeight="1" x14ac:dyDescent="0.25">
      <c r="B3" s="197"/>
      <c r="C3" s="198"/>
      <c r="D3" s="202"/>
      <c r="E3" s="100" t="s">
        <v>103</v>
      </c>
      <c r="F3" s="123">
        <v>2.0089999999999999</v>
      </c>
      <c r="G3" s="101" t="s">
        <v>104</v>
      </c>
      <c r="H3" s="94" t="s">
        <v>93</v>
      </c>
      <c r="I3" s="113">
        <v>2.7300190810558176</v>
      </c>
      <c r="J3" s="95" t="s">
        <v>9</v>
      </c>
    </row>
    <row r="4" spans="2:12" ht="15" customHeight="1" x14ac:dyDescent="0.25">
      <c r="B4" s="197"/>
      <c r="C4" s="198"/>
      <c r="D4" s="202"/>
      <c r="E4" s="102" t="s">
        <v>105</v>
      </c>
      <c r="F4" s="103">
        <v>3</v>
      </c>
      <c r="G4" s="104" t="s">
        <v>90</v>
      </c>
      <c r="H4" s="94" t="s">
        <v>94</v>
      </c>
      <c r="I4" s="158">
        <v>5.3089072237264476</v>
      </c>
      <c r="J4" s="95" t="s">
        <v>9</v>
      </c>
    </row>
    <row r="5" spans="2:12" ht="15" customHeight="1" x14ac:dyDescent="0.25">
      <c r="B5" s="199"/>
      <c r="C5" s="200"/>
      <c r="D5" s="202"/>
      <c r="E5" s="102" t="s">
        <v>150</v>
      </c>
      <c r="F5" s="157">
        <v>18.803907724209644</v>
      </c>
      <c r="G5" s="104" t="s">
        <v>9</v>
      </c>
      <c r="H5" s="94" t="s">
        <v>95</v>
      </c>
      <c r="I5" s="158">
        <v>6.5070966363520499</v>
      </c>
      <c r="J5" s="95" t="s">
        <v>9</v>
      </c>
    </row>
    <row r="6" spans="2:12" ht="15" customHeight="1" x14ac:dyDescent="0.25">
      <c r="B6" s="96" t="s">
        <v>3</v>
      </c>
      <c r="C6" s="132" t="s">
        <v>171</v>
      </c>
      <c r="D6" s="202"/>
      <c r="E6" s="102" t="s">
        <v>122</v>
      </c>
      <c r="F6" s="157">
        <v>27.055898276886552</v>
      </c>
      <c r="G6" s="104" t="s">
        <v>9</v>
      </c>
      <c r="H6" s="94" t="s">
        <v>96</v>
      </c>
      <c r="I6" s="158">
        <v>7.4704867327949671</v>
      </c>
      <c r="J6" s="95" t="s">
        <v>9</v>
      </c>
    </row>
    <row r="7" spans="2:12" ht="15" customHeight="1" x14ac:dyDescent="0.25">
      <c r="B7" s="96" t="s">
        <v>4</v>
      </c>
      <c r="C7" s="133" t="s">
        <v>179</v>
      </c>
      <c r="D7" s="202"/>
      <c r="E7" s="102" t="s">
        <v>25</v>
      </c>
      <c r="F7" s="157">
        <v>1.8388742619875407</v>
      </c>
      <c r="G7" s="104" t="s">
        <v>35</v>
      </c>
      <c r="H7" s="94" t="s">
        <v>97</v>
      </c>
      <c r="I7" s="158">
        <v>5.0393886029572696</v>
      </c>
      <c r="J7" s="95" t="s">
        <v>9</v>
      </c>
    </row>
    <row r="8" spans="2:12" ht="15" customHeight="1" x14ac:dyDescent="0.25">
      <c r="B8" s="96" t="s">
        <v>63</v>
      </c>
      <c r="C8" s="132">
        <v>3290</v>
      </c>
      <c r="D8" s="202"/>
      <c r="E8" s="102" t="s">
        <v>26</v>
      </c>
      <c r="F8" s="157">
        <v>2.5662961654014134</v>
      </c>
      <c r="G8" s="104" t="s">
        <v>35</v>
      </c>
      <c r="H8" s="94" t="s">
        <v>98</v>
      </c>
      <c r="I8" s="158">
        <v>24.325879195830737</v>
      </c>
      <c r="J8" s="95" t="s">
        <v>9</v>
      </c>
    </row>
    <row r="9" spans="2:12" ht="15" customHeight="1" x14ac:dyDescent="0.25">
      <c r="B9" s="96" t="s">
        <v>70</v>
      </c>
      <c r="C9" s="103" t="s">
        <v>143</v>
      </c>
      <c r="D9" s="202"/>
      <c r="E9" s="173" t="s">
        <v>151</v>
      </c>
      <c r="F9" s="168">
        <v>48.563198471490573</v>
      </c>
      <c r="G9" s="104" t="s">
        <v>36</v>
      </c>
      <c r="H9" s="94" t="s">
        <v>99</v>
      </c>
      <c r="I9" s="158">
        <v>22.663794864280696</v>
      </c>
      <c r="J9" s="95" t="s">
        <v>9</v>
      </c>
    </row>
    <row r="10" spans="2:12" ht="15" customHeight="1" x14ac:dyDescent="0.25">
      <c r="B10" s="96" t="s">
        <v>73</v>
      </c>
      <c r="C10" s="134" t="s">
        <v>167</v>
      </c>
      <c r="D10" s="202"/>
      <c r="E10" s="102" t="s">
        <v>152</v>
      </c>
      <c r="F10" s="60">
        <v>35.169933456680951</v>
      </c>
      <c r="G10" s="104" t="s">
        <v>36</v>
      </c>
      <c r="H10" s="94" t="s">
        <v>101</v>
      </c>
      <c r="I10" s="158">
        <v>21.159047850426223</v>
      </c>
      <c r="J10" s="95" t="s">
        <v>9</v>
      </c>
      <c r="L10" s="160"/>
    </row>
    <row r="11" spans="2:12" ht="15" customHeight="1" thickBot="1" x14ac:dyDescent="0.3">
      <c r="B11" s="96" t="s">
        <v>77</v>
      </c>
      <c r="C11" s="134" t="s">
        <v>110</v>
      </c>
      <c r="D11" s="203"/>
      <c r="E11" s="115" t="s">
        <v>131</v>
      </c>
      <c r="F11" s="61">
        <v>33.026966459280068</v>
      </c>
      <c r="G11" s="117" t="s">
        <v>36</v>
      </c>
      <c r="H11" s="135" t="s">
        <v>100</v>
      </c>
      <c r="I11" s="174">
        <v>0.40096791712779795</v>
      </c>
      <c r="J11" s="136" t="s">
        <v>139</v>
      </c>
    </row>
    <row r="12" spans="2:12" ht="15.75" customHeight="1" x14ac:dyDescent="0.25">
      <c r="B12" s="137"/>
      <c r="C12" s="138"/>
      <c r="D12" s="138"/>
      <c r="E12" s="139"/>
      <c r="F12" s="139"/>
      <c r="G12" s="139"/>
      <c r="H12" s="139"/>
      <c r="I12" s="139"/>
      <c r="J12" s="139"/>
    </row>
    <row r="13" spans="2:12" ht="15.75" customHeight="1" x14ac:dyDescent="0.25">
      <c r="B13" s="140"/>
      <c r="C13" s="141"/>
      <c r="D13" s="141"/>
      <c r="E13" s="93"/>
      <c r="F13" s="93"/>
      <c r="G13" s="93"/>
      <c r="H13" s="93"/>
      <c r="I13" s="93"/>
      <c r="J13" s="93"/>
    </row>
    <row r="14" spans="2:12" ht="15" customHeight="1" x14ac:dyDescent="0.25">
      <c r="B14" s="140"/>
      <c r="C14" s="141"/>
      <c r="D14" s="141"/>
      <c r="E14" s="93"/>
      <c r="F14" s="93"/>
      <c r="G14" s="93"/>
      <c r="H14" s="93"/>
      <c r="I14" s="93"/>
      <c r="J14" s="93"/>
    </row>
    <row r="15" spans="2:12" ht="15" customHeight="1" x14ac:dyDescent="0.25">
      <c r="B15" s="140"/>
      <c r="C15" s="141"/>
      <c r="D15" s="141"/>
      <c r="E15" s="93"/>
      <c r="F15" s="93"/>
      <c r="G15" s="93"/>
      <c r="H15" s="93"/>
      <c r="I15" s="93"/>
      <c r="J15" s="93"/>
    </row>
    <row r="16" spans="2:12" ht="15" customHeight="1" x14ac:dyDescent="0.25">
      <c r="B16" s="140"/>
      <c r="C16" s="141"/>
      <c r="D16" s="141"/>
      <c r="E16" s="93"/>
      <c r="F16" s="93"/>
      <c r="G16" s="93"/>
      <c r="H16" s="93"/>
      <c r="I16" s="93"/>
      <c r="J16" s="93"/>
    </row>
    <row r="17" spans="2:10" ht="15" customHeight="1" x14ac:dyDescent="0.25">
      <c r="B17" s="140"/>
      <c r="C17" s="141"/>
      <c r="D17" s="141"/>
      <c r="E17" s="93"/>
      <c r="F17" s="93"/>
      <c r="G17" s="93"/>
      <c r="H17" s="93"/>
      <c r="I17" s="93"/>
      <c r="J17" s="93"/>
    </row>
    <row r="18" spans="2:10" ht="15" customHeight="1" x14ac:dyDescent="0.25">
      <c r="B18" s="140"/>
      <c r="C18" s="141"/>
      <c r="D18" s="141"/>
      <c r="E18" s="93"/>
      <c r="F18" s="93"/>
      <c r="G18" s="93"/>
      <c r="H18" s="93"/>
      <c r="I18" s="93"/>
      <c r="J18" s="93"/>
    </row>
    <row r="19" spans="2:10" ht="15" customHeight="1" x14ac:dyDescent="0.25">
      <c r="B19" s="140"/>
      <c r="C19" s="141"/>
      <c r="D19" s="141"/>
      <c r="E19" s="93"/>
      <c r="F19" s="93"/>
      <c r="G19" s="93"/>
      <c r="H19" s="93"/>
      <c r="I19" s="93"/>
      <c r="J19" s="93"/>
    </row>
    <row r="20" spans="2:10" ht="15" customHeight="1" x14ac:dyDescent="0.25">
      <c r="B20" s="140"/>
      <c r="C20" s="141"/>
      <c r="D20" s="141"/>
      <c r="E20" s="93"/>
      <c r="F20" s="93"/>
      <c r="G20" s="93"/>
      <c r="H20" s="93"/>
      <c r="I20" s="93"/>
      <c r="J20" s="93"/>
    </row>
    <row r="21" spans="2:10" ht="15" customHeight="1" x14ac:dyDescent="0.25">
      <c r="B21" s="140"/>
      <c r="C21" s="141"/>
      <c r="D21" s="141"/>
      <c r="E21" s="93"/>
      <c r="F21" s="93"/>
      <c r="G21" s="93"/>
      <c r="H21" s="93"/>
      <c r="I21" s="93"/>
      <c r="J21" s="93"/>
    </row>
    <row r="22" spans="2:10" ht="15" customHeight="1" x14ac:dyDescent="0.25">
      <c r="B22" s="140"/>
      <c r="C22" s="141"/>
      <c r="D22" s="141"/>
      <c r="E22" s="93"/>
      <c r="F22" s="93"/>
      <c r="G22" s="93"/>
      <c r="H22" s="93"/>
      <c r="I22" s="93"/>
      <c r="J22" s="93"/>
    </row>
    <row r="23" spans="2:10" ht="15" customHeight="1" x14ac:dyDescent="0.25">
      <c r="B23" s="140"/>
      <c r="C23" s="141"/>
      <c r="D23" s="141"/>
      <c r="E23" s="93"/>
      <c r="F23" s="93"/>
      <c r="G23" s="93"/>
      <c r="H23" s="93"/>
      <c r="I23" s="93"/>
      <c r="J23" s="93"/>
    </row>
    <row r="24" spans="2:10" ht="15" customHeight="1" x14ac:dyDescent="0.25">
      <c r="B24" s="140"/>
      <c r="C24" s="141"/>
      <c r="D24" s="141"/>
      <c r="E24" s="93"/>
      <c r="F24" s="93"/>
      <c r="G24" s="93"/>
      <c r="H24" s="93"/>
      <c r="I24" s="93"/>
      <c r="J24" s="93"/>
    </row>
    <row r="25" spans="2:10" ht="15" customHeight="1" x14ac:dyDescent="0.25">
      <c r="B25" s="140"/>
      <c r="C25" s="141"/>
      <c r="D25" s="141"/>
      <c r="E25" s="93"/>
      <c r="F25" s="93"/>
      <c r="G25" s="93"/>
      <c r="H25" s="93"/>
      <c r="I25" s="93"/>
      <c r="J25" s="93"/>
    </row>
    <row r="26" spans="2:10" ht="15" customHeight="1" x14ac:dyDescent="0.25">
      <c r="B26" s="140"/>
      <c r="C26" s="141"/>
      <c r="D26" s="141"/>
      <c r="E26" s="93"/>
      <c r="F26" s="93"/>
      <c r="G26" s="93"/>
      <c r="H26" s="93"/>
      <c r="I26" s="93"/>
      <c r="J26" s="93"/>
    </row>
    <row r="27" spans="2:10" ht="15" customHeight="1" x14ac:dyDescent="0.25">
      <c r="B27" s="140"/>
      <c r="C27" s="141"/>
      <c r="D27" s="141"/>
      <c r="E27" s="93"/>
      <c r="F27" s="93"/>
      <c r="G27" s="93"/>
      <c r="H27" s="93"/>
      <c r="I27" s="93"/>
      <c r="J27" s="93"/>
    </row>
    <row r="28" spans="2:10" ht="15" customHeight="1" x14ac:dyDescent="0.25">
      <c r="B28" s="140"/>
      <c r="C28" s="141"/>
      <c r="D28" s="141"/>
      <c r="E28" s="93"/>
      <c r="F28" s="93"/>
      <c r="G28" s="93"/>
      <c r="H28" s="93"/>
      <c r="I28" s="93"/>
      <c r="J28" s="93"/>
    </row>
    <row r="29" spans="2:10" ht="15" customHeight="1" x14ac:dyDescent="0.25">
      <c r="B29" s="140"/>
      <c r="C29" s="141"/>
      <c r="D29" s="141"/>
    </row>
    <row r="30" spans="2:10" ht="15" customHeight="1" x14ac:dyDescent="0.25">
      <c r="B30" s="140"/>
      <c r="C30" s="141"/>
      <c r="D30" s="141"/>
    </row>
    <row r="31" spans="2:10" ht="15" customHeight="1" x14ac:dyDescent="0.25">
      <c r="B31" s="140"/>
      <c r="C31" s="141"/>
      <c r="D31" s="141"/>
    </row>
    <row r="32" spans="2:10" ht="15" customHeight="1" x14ac:dyDescent="0.25">
      <c r="B32" s="140"/>
      <c r="C32" s="141"/>
      <c r="D32" s="141"/>
    </row>
    <row r="33" spans="2:4" ht="15" customHeight="1" x14ac:dyDescent="0.25">
      <c r="B33" s="140"/>
      <c r="C33" s="141"/>
      <c r="D33" s="141"/>
    </row>
    <row r="34" spans="2:4" ht="15" customHeight="1" x14ac:dyDescent="0.25">
      <c r="B34" s="140"/>
      <c r="C34" s="141"/>
      <c r="D34" s="141"/>
    </row>
    <row r="35" spans="2:4" ht="15" customHeight="1" x14ac:dyDescent="0.25">
      <c r="B35" s="140"/>
      <c r="C35" s="141"/>
      <c r="D35" s="141"/>
    </row>
    <row r="36" spans="2:4" ht="15" customHeight="1" x14ac:dyDescent="0.25">
      <c r="B36" s="140"/>
      <c r="C36" s="141"/>
      <c r="D36" s="141"/>
    </row>
    <row r="37" spans="2:4" ht="15" customHeight="1" x14ac:dyDescent="0.25">
      <c r="B37" s="140"/>
      <c r="C37" s="141"/>
      <c r="D37" s="141"/>
    </row>
    <row r="38" spans="2:4" ht="15.75" customHeight="1" x14ac:dyDescent="0.25">
      <c r="B38" s="140"/>
      <c r="C38" s="141"/>
      <c r="D38" s="141"/>
    </row>
    <row r="39" spans="2:4" ht="15" customHeight="1" x14ac:dyDescent="0.25">
      <c r="B39" s="140"/>
      <c r="C39" s="141"/>
      <c r="D39" s="141"/>
    </row>
    <row r="40" spans="2:4" ht="15" customHeight="1" x14ac:dyDescent="0.25">
      <c r="B40" s="140"/>
      <c r="C40" s="141"/>
      <c r="D40" s="141"/>
    </row>
    <row r="41" spans="2:4" ht="15" customHeight="1" x14ac:dyDescent="0.25">
      <c r="B41" s="140"/>
      <c r="C41" s="141"/>
      <c r="D41" s="141"/>
    </row>
    <row r="42" spans="2:4" ht="15" customHeight="1" x14ac:dyDescent="0.25">
      <c r="B42" s="140"/>
      <c r="C42" s="141"/>
      <c r="D42" s="141"/>
    </row>
    <row r="43" spans="2:4" ht="15" customHeight="1" x14ac:dyDescent="0.25">
      <c r="B43" s="140"/>
      <c r="C43" s="141"/>
      <c r="D43" s="141"/>
    </row>
    <row r="44" spans="2:4" ht="15.75" customHeight="1" x14ac:dyDescent="0.25">
      <c r="B44" s="140"/>
      <c r="C44" s="141"/>
      <c r="D44" s="141"/>
    </row>
    <row r="45" spans="2:4" ht="9.9499999999999993" customHeight="1" x14ac:dyDescent="0.25">
      <c r="B45" s="69"/>
    </row>
    <row r="46" spans="2:4" x14ac:dyDescent="0.25">
      <c r="B46" s="69"/>
    </row>
    <row r="47" spans="2:4" x14ac:dyDescent="0.25">
      <c r="B47" s="69"/>
    </row>
    <row r="48" spans="2:4" x14ac:dyDescent="0.25">
      <c r="B48" s="69"/>
    </row>
    <row r="49" spans="2:10" x14ac:dyDescent="0.25">
      <c r="B49" s="69"/>
    </row>
    <row r="50" spans="2:10" ht="15.75" thickBot="1" x14ac:dyDescent="0.3">
      <c r="B50" s="67"/>
      <c r="C50" s="68"/>
      <c r="D50" s="68"/>
      <c r="E50" s="68"/>
      <c r="F50" s="68"/>
      <c r="G50" s="68"/>
      <c r="H50" s="68"/>
      <c r="I50" s="68"/>
      <c r="J50" s="68"/>
    </row>
  </sheetData>
  <mergeCells count="4">
    <mergeCell ref="B2:C5"/>
    <mergeCell ref="D2:D11"/>
    <mergeCell ref="E2:G2"/>
    <mergeCell ref="H2:J2"/>
  </mergeCells>
  <pageMargins left="0.25" right="0.25" top="0.75" bottom="0.75" header="0.3" footer="0.3"/>
  <pageSetup scale="69" orientation="landscape" r:id="rId1"/>
  <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2232A6E-CDB7-45FF-99F4-2423E7257FDD}">
  <sheetPr>
    <pageSetUpPr fitToPage="1"/>
  </sheetPr>
  <dimension ref="B1:AI85"/>
  <sheetViews>
    <sheetView showGridLines="0" view="pageBreakPreview" zoomScale="70" zoomScaleNormal="90" zoomScaleSheetLayoutView="70" workbookViewId="0">
      <pane ySplit="15" topLeftCell="A16" activePane="bottomLeft" state="frozen"/>
      <selection pane="bottomLeft" activeCell="D5" sqref="D5"/>
    </sheetView>
  </sheetViews>
  <sheetFormatPr defaultRowHeight="15" x14ac:dyDescent="0.25"/>
  <cols>
    <col min="1" max="1" width="2.7109375" style="145" customWidth="1"/>
    <col min="2" max="26" width="12.7109375" style="145" customWidth="1"/>
    <col min="27" max="27" width="2.7109375" style="145" customWidth="1"/>
    <col min="28" max="34" width="12.7109375" style="145" customWidth="1"/>
    <col min="35" max="35" width="12.7109375" style="145" hidden="1" customWidth="1"/>
    <col min="36" max="37" width="12.7109375" style="145" customWidth="1"/>
    <col min="38" max="16384" width="9.140625" style="145"/>
  </cols>
  <sheetData>
    <row r="1" spans="2:26" ht="55.5" customHeight="1" x14ac:dyDescent="0.25">
      <c r="B1" s="191" t="s">
        <v>0</v>
      </c>
      <c r="C1" s="191"/>
      <c r="D1" s="191"/>
      <c r="E1" s="191"/>
      <c r="F1" s="191"/>
      <c r="G1" s="191"/>
      <c r="H1" s="191"/>
      <c r="I1" s="191"/>
      <c r="J1" s="191"/>
      <c r="K1" s="191"/>
      <c r="L1" s="191"/>
      <c r="M1" s="191"/>
      <c r="N1" s="191"/>
      <c r="O1" s="191"/>
      <c r="P1" s="191"/>
      <c r="Q1" s="191"/>
      <c r="R1" s="191"/>
      <c r="S1" s="191"/>
      <c r="T1" s="191"/>
      <c r="U1" s="191"/>
      <c r="V1" s="191"/>
      <c r="W1" s="191"/>
      <c r="X1" s="191"/>
      <c r="Y1" s="191"/>
      <c r="Z1" s="191"/>
    </row>
    <row r="2" spans="2:26" ht="15.75" thickBot="1" x14ac:dyDescent="0.3">
      <c r="B2" s="3" t="s">
        <v>1</v>
      </c>
      <c r="F2" s="3" t="s">
        <v>48</v>
      </c>
      <c r="G2" s="3"/>
      <c r="K2" s="3" t="s">
        <v>53</v>
      </c>
      <c r="O2" s="3" t="s">
        <v>108</v>
      </c>
      <c r="T2" s="70" t="s">
        <v>111</v>
      </c>
      <c r="V2" s="155" t="s">
        <v>49</v>
      </c>
      <c r="W2" s="155" t="s">
        <v>50</v>
      </c>
      <c r="X2" s="155" t="s">
        <v>51</v>
      </c>
      <c r="Y2" s="155" t="s">
        <v>52</v>
      </c>
    </row>
    <row r="3" spans="2:26" x14ac:dyDescent="0.25">
      <c r="B3" s="145" t="s">
        <v>2</v>
      </c>
      <c r="D3" s="32" t="s">
        <v>140</v>
      </c>
      <c r="E3" s="32"/>
      <c r="F3" s="145" t="s">
        <v>141</v>
      </c>
      <c r="I3" s="64">
        <v>0.18702005940875546</v>
      </c>
      <c r="J3" s="64"/>
      <c r="K3" s="145" t="s">
        <v>55</v>
      </c>
      <c r="M3" s="64">
        <v>14.994999999999999</v>
      </c>
      <c r="O3" s="6" t="s">
        <v>56</v>
      </c>
      <c r="R3" s="64">
        <v>0.47</v>
      </c>
      <c r="T3" s="65" t="s">
        <v>54</v>
      </c>
      <c r="U3" s="66"/>
      <c r="V3" s="72">
        <v>140</v>
      </c>
      <c r="W3" s="105">
        <v>0</v>
      </c>
      <c r="X3" s="105">
        <v>0</v>
      </c>
      <c r="Y3" s="106">
        <v>0</v>
      </c>
    </row>
    <row r="4" spans="2:26" ht="15.75" thickBot="1" x14ac:dyDescent="0.3">
      <c r="B4" s="145" t="s">
        <v>3</v>
      </c>
      <c r="D4" s="32" t="s">
        <v>171</v>
      </c>
      <c r="E4" s="32"/>
      <c r="F4" s="145" t="s">
        <v>112</v>
      </c>
      <c r="I4" s="64">
        <v>0.2720309853526604</v>
      </c>
      <c r="J4" s="64"/>
      <c r="K4" s="145" t="s">
        <v>58</v>
      </c>
      <c r="M4" s="64">
        <v>82.662999999999997</v>
      </c>
      <c r="O4" s="6" t="s">
        <v>59</v>
      </c>
      <c r="R4" s="64">
        <v>0.28699999999999998</v>
      </c>
      <c r="T4" s="67" t="s">
        <v>57</v>
      </c>
      <c r="U4" s="68"/>
      <c r="V4" s="47">
        <v>485</v>
      </c>
      <c r="W4" s="48">
        <v>0</v>
      </c>
      <c r="X4" s="48">
        <v>0</v>
      </c>
      <c r="Y4" s="107">
        <v>0</v>
      </c>
    </row>
    <row r="5" spans="2:26" x14ac:dyDescent="0.25">
      <c r="B5" s="145" t="s">
        <v>4</v>
      </c>
      <c r="D5" s="108" t="s">
        <v>180</v>
      </c>
      <c r="E5" s="108"/>
      <c r="F5" s="145" t="s">
        <v>64</v>
      </c>
      <c r="I5" s="158">
        <v>1.8722780548714621</v>
      </c>
      <c r="J5" s="64"/>
      <c r="K5" s="145" t="s">
        <v>61</v>
      </c>
      <c r="M5" s="64">
        <v>4.0010000000000003</v>
      </c>
      <c r="O5" s="6" t="s">
        <v>62</v>
      </c>
      <c r="R5" s="64">
        <v>0.114</v>
      </c>
      <c r="T5" s="69" t="s">
        <v>60</v>
      </c>
      <c r="V5" s="146">
        <v>0</v>
      </c>
      <c r="W5" s="147">
        <v>0</v>
      </c>
      <c r="X5" s="147">
        <v>0</v>
      </c>
      <c r="Y5" s="99">
        <v>30</v>
      </c>
    </row>
    <row r="6" spans="2:26" x14ac:dyDescent="0.25">
      <c r="B6" s="145" t="s">
        <v>63</v>
      </c>
      <c r="D6" s="109">
        <v>3690</v>
      </c>
      <c r="E6" s="109"/>
      <c r="F6" s="145" t="s">
        <v>67</v>
      </c>
      <c r="I6" s="158">
        <v>2.5851218251772918</v>
      </c>
      <c r="J6" s="64"/>
      <c r="K6" s="145" t="s">
        <v>66</v>
      </c>
      <c r="M6" s="64">
        <v>260.58</v>
      </c>
      <c r="T6" s="69" t="s">
        <v>65</v>
      </c>
      <c r="V6" s="146">
        <v>0</v>
      </c>
      <c r="W6" s="147">
        <v>70</v>
      </c>
      <c r="X6" s="147">
        <v>24</v>
      </c>
      <c r="Y6" s="99">
        <v>35</v>
      </c>
    </row>
    <row r="7" spans="2:26" x14ac:dyDescent="0.25">
      <c r="B7" s="145" t="s">
        <v>61</v>
      </c>
      <c r="D7" s="110">
        <v>4.0010000000000003</v>
      </c>
      <c r="E7" s="110"/>
      <c r="F7" s="145" t="s">
        <v>142</v>
      </c>
      <c r="I7" s="168">
        <v>294.06008200062394</v>
      </c>
      <c r="J7" s="64"/>
      <c r="K7" s="145" t="s">
        <v>113</v>
      </c>
      <c r="M7" s="64">
        <v>0.58132175910736517</v>
      </c>
      <c r="O7" s="70" t="s">
        <v>114</v>
      </c>
      <c r="T7" s="69" t="s">
        <v>68</v>
      </c>
      <c r="V7" s="146">
        <v>0</v>
      </c>
      <c r="W7" s="147">
        <v>0</v>
      </c>
      <c r="X7" s="147">
        <v>0</v>
      </c>
      <c r="Y7" s="99">
        <v>30</v>
      </c>
    </row>
    <row r="8" spans="2:26" ht="15.75" thickBot="1" x14ac:dyDescent="0.3">
      <c r="B8" s="145" t="s">
        <v>70</v>
      </c>
      <c r="D8" s="32" t="s">
        <v>143</v>
      </c>
      <c r="E8" s="32"/>
      <c r="F8" s="145" t="s">
        <v>144</v>
      </c>
      <c r="I8" s="168">
        <v>210.35650493216431</v>
      </c>
      <c r="J8" s="64"/>
      <c r="K8" s="145" t="s">
        <v>69</v>
      </c>
      <c r="M8" s="64">
        <v>0.39965605308865387</v>
      </c>
      <c r="O8" s="6" t="s">
        <v>72</v>
      </c>
      <c r="R8" s="71">
        <v>2</v>
      </c>
      <c r="T8" s="67" t="s">
        <v>71</v>
      </c>
      <c r="U8" s="68"/>
      <c r="V8" s="47">
        <v>0</v>
      </c>
      <c r="W8" s="48">
        <v>50</v>
      </c>
      <c r="X8" s="48">
        <v>0</v>
      </c>
      <c r="Y8" s="107">
        <v>25</v>
      </c>
    </row>
    <row r="9" spans="2:26" x14ac:dyDescent="0.25">
      <c r="B9" s="145" t="s">
        <v>73</v>
      </c>
      <c r="D9" s="32" t="s">
        <v>167</v>
      </c>
      <c r="E9" s="32"/>
      <c r="F9" s="145" t="s">
        <v>115</v>
      </c>
      <c r="I9" s="168">
        <v>197.09011486645159</v>
      </c>
      <c r="J9" s="111"/>
      <c r="K9" s="145" t="s">
        <v>75</v>
      </c>
      <c r="M9" s="64">
        <v>2.1369689131322334</v>
      </c>
      <c r="O9" s="6" t="s">
        <v>76</v>
      </c>
      <c r="R9" s="71">
        <v>2</v>
      </c>
      <c r="T9" s="65" t="s">
        <v>74</v>
      </c>
      <c r="U9" s="66"/>
      <c r="V9" s="72"/>
      <c r="W9" s="73">
        <v>70</v>
      </c>
      <c r="X9" s="73">
        <v>24</v>
      </c>
      <c r="Y9" s="74">
        <v>30.310889132455355</v>
      </c>
    </row>
    <row r="10" spans="2:26" ht="15.75" thickBot="1" x14ac:dyDescent="0.3">
      <c r="B10" s="145" t="s">
        <v>77</v>
      </c>
      <c r="D10" s="32" t="s">
        <v>110</v>
      </c>
      <c r="E10" s="32"/>
      <c r="F10" s="145" t="s">
        <v>109</v>
      </c>
      <c r="I10" s="168">
        <v>1.3299177559868818</v>
      </c>
      <c r="J10" s="155"/>
      <c r="K10" s="145" t="s">
        <v>168</v>
      </c>
      <c r="M10" s="158">
        <v>15.134243268726985</v>
      </c>
      <c r="O10" s="6"/>
      <c r="R10" s="71"/>
      <c r="T10" s="69" t="s">
        <v>78</v>
      </c>
      <c r="V10" s="146"/>
      <c r="W10" s="156">
        <v>50</v>
      </c>
      <c r="X10" s="147"/>
      <c r="Y10" s="148">
        <v>21.650635094610969</v>
      </c>
    </row>
    <row r="11" spans="2:26" ht="15.75" thickBot="1" x14ac:dyDescent="0.3">
      <c r="D11" s="6"/>
      <c r="E11" s="6"/>
      <c r="T11" s="76" t="s">
        <v>79</v>
      </c>
      <c r="U11" s="77"/>
      <c r="V11" s="192">
        <v>371.53155491270428</v>
      </c>
      <c r="W11" s="193"/>
      <c r="X11" s="193"/>
      <c r="Y11" s="194"/>
    </row>
    <row r="12" spans="2:26" ht="15.75" thickBot="1" x14ac:dyDescent="0.3">
      <c r="D12" s="6"/>
      <c r="E12" s="6"/>
      <c r="F12" s="112"/>
      <c r="G12" s="112"/>
      <c r="K12" s="64"/>
    </row>
    <row r="13" spans="2:26" ht="15.75" thickBot="1" x14ac:dyDescent="0.3">
      <c r="B13" s="184" t="s">
        <v>80</v>
      </c>
      <c r="C13" s="185"/>
      <c r="D13" s="186"/>
      <c r="E13" s="177"/>
      <c r="F13" s="78" t="s">
        <v>102</v>
      </c>
      <c r="G13" s="184" t="s">
        <v>116</v>
      </c>
      <c r="H13" s="185"/>
      <c r="I13" s="185"/>
      <c r="J13" s="185"/>
      <c r="K13" s="185"/>
      <c r="L13" s="185"/>
      <c r="M13" s="187"/>
      <c r="N13" s="189" t="s">
        <v>145</v>
      </c>
      <c r="O13" s="189"/>
      <c r="P13" s="189"/>
      <c r="Q13" s="189"/>
      <c r="R13" s="189"/>
      <c r="S13" s="190"/>
      <c r="T13" s="188" t="s">
        <v>146</v>
      </c>
      <c r="U13" s="189"/>
      <c r="V13" s="189"/>
      <c r="W13" s="189"/>
      <c r="X13" s="189"/>
      <c r="Y13" s="189"/>
      <c r="Z13" s="190"/>
    </row>
    <row r="14" spans="2:26" ht="69.75" customHeight="1" x14ac:dyDescent="0.25">
      <c r="B14" s="9" t="s">
        <v>81</v>
      </c>
      <c r="C14" s="10" t="s">
        <v>82</v>
      </c>
      <c r="D14" s="79" t="s">
        <v>83</v>
      </c>
      <c r="E14" s="41" t="s">
        <v>117</v>
      </c>
      <c r="F14" s="178" t="s">
        <v>47</v>
      </c>
      <c r="G14" s="9" t="s">
        <v>118</v>
      </c>
      <c r="H14" s="40" t="s">
        <v>119</v>
      </c>
      <c r="I14" s="40" t="s">
        <v>120</v>
      </c>
      <c r="J14" s="40" t="s">
        <v>121</v>
      </c>
      <c r="K14" s="40" t="s">
        <v>122</v>
      </c>
      <c r="L14" s="10" t="s">
        <v>123</v>
      </c>
      <c r="M14" s="11" t="s">
        <v>124</v>
      </c>
      <c r="N14" s="80" t="s">
        <v>82</v>
      </c>
      <c r="O14" s="10" t="s">
        <v>83</v>
      </c>
      <c r="P14" s="10" t="s">
        <v>147</v>
      </c>
      <c r="Q14" s="10" t="s">
        <v>125</v>
      </c>
      <c r="R14" s="10" t="s">
        <v>126</v>
      </c>
      <c r="S14" s="11" t="s">
        <v>148</v>
      </c>
      <c r="T14" s="9" t="s">
        <v>84</v>
      </c>
      <c r="U14" s="10" t="s">
        <v>85</v>
      </c>
      <c r="V14" s="10" t="s">
        <v>86</v>
      </c>
      <c r="W14" s="10" t="s">
        <v>87</v>
      </c>
      <c r="X14" s="10" t="s">
        <v>88</v>
      </c>
      <c r="Y14" s="10" t="s">
        <v>89</v>
      </c>
      <c r="Z14" s="11" t="s">
        <v>149</v>
      </c>
    </row>
    <row r="15" spans="2:26" ht="15.75" thickBot="1" x14ac:dyDescent="0.3">
      <c r="B15" s="13" t="s">
        <v>90</v>
      </c>
      <c r="C15" s="14" t="s">
        <v>91</v>
      </c>
      <c r="D15" s="81" t="s">
        <v>91</v>
      </c>
      <c r="E15" s="15" t="s">
        <v>127</v>
      </c>
      <c r="F15" s="82" t="s">
        <v>5</v>
      </c>
      <c r="G15" s="13" t="s">
        <v>128</v>
      </c>
      <c r="H15" s="14" t="s">
        <v>129</v>
      </c>
      <c r="I15" s="14" t="s">
        <v>129</v>
      </c>
      <c r="J15" s="14" t="s">
        <v>129</v>
      </c>
      <c r="K15" s="14" t="s">
        <v>92</v>
      </c>
      <c r="L15" s="127" t="s">
        <v>92</v>
      </c>
      <c r="M15" s="128" t="s">
        <v>92</v>
      </c>
      <c r="N15" s="83" t="s">
        <v>91</v>
      </c>
      <c r="O15" s="16" t="s">
        <v>91</v>
      </c>
      <c r="P15" s="14" t="s">
        <v>92</v>
      </c>
      <c r="Q15" s="14" t="s">
        <v>92</v>
      </c>
      <c r="R15" s="14" t="s">
        <v>92</v>
      </c>
      <c r="S15" s="15" t="s">
        <v>92</v>
      </c>
      <c r="T15" s="169"/>
      <c r="U15" s="14" t="s">
        <v>90</v>
      </c>
      <c r="V15" s="14" t="s">
        <v>90</v>
      </c>
      <c r="W15" s="14" t="s">
        <v>90</v>
      </c>
      <c r="X15" s="14" t="s">
        <v>6</v>
      </c>
      <c r="Y15" s="14" t="s">
        <v>6</v>
      </c>
      <c r="Z15" s="170"/>
    </row>
    <row r="16" spans="2:26" x14ac:dyDescent="0.25">
      <c r="B16" s="90">
        <v>1.5102337598800659</v>
      </c>
      <c r="C16" s="86">
        <v>0</v>
      </c>
      <c r="D16" s="84">
        <v>0</v>
      </c>
      <c r="E16" s="129">
        <v>78.683334350585938</v>
      </c>
      <c r="F16" s="85">
        <v>71.341557280685763</v>
      </c>
      <c r="G16" s="130"/>
      <c r="H16" s="153"/>
      <c r="I16" s="153"/>
      <c r="J16" s="153"/>
      <c r="K16" s="153"/>
      <c r="L16" s="153"/>
      <c r="M16" s="154"/>
      <c r="N16" s="87"/>
      <c r="O16" s="86"/>
      <c r="P16" s="86"/>
      <c r="Q16" s="149"/>
      <c r="R16" s="149"/>
      <c r="S16" s="88"/>
      <c r="T16" s="171"/>
      <c r="U16" s="89"/>
      <c r="V16" s="89"/>
      <c r="W16" s="89"/>
      <c r="X16" s="149"/>
      <c r="Y16" s="149"/>
      <c r="Z16" s="88"/>
    </row>
    <row r="17" spans="2:26" x14ac:dyDescent="0.25">
      <c r="B17" s="90">
        <v>1.7490681409835815</v>
      </c>
      <c r="C17" s="86">
        <v>1.8128935480490327E-3</v>
      </c>
      <c r="D17" s="84">
        <v>1.8128935480490327E-3</v>
      </c>
      <c r="E17" s="129">
        <v>79.3</v>
      </c>
      <c r="F17" s="85">
        <v>61.599747512945825</v>
      </c>
      <c r="G17" s="131"/>
      <c r="H17" s="149">
        <v>2.1369689131322334</v>
      </c>
      <c r="I17" s="149">
        <v>1.547702688915098</v>
      </c>
      <c r="J17" s="149">
        <v>0.58132175910736517</v>
      </c>
      <c r="K17" s="89">
        <v>0.2720309853526604</v>
      </c>
      <c r="L17" s="97">
        <v>1</v>
      </c>
      <c r="M17" s="172">
        <v>1</v>
      </c>
      <c r="N17" s="91">
        <v>0</v>
      </c>
      <c r="O17" s="86">
        <v>0</v>
      </c>
      <c r="P17" s="86">
        <v>0</v>
      </c>
      <c r="Q17" s="149">
        <v>0</v>
      </c>
      <c r="R17" s="149">
        <v>1</v>
      </c>
      <c r="S17" s="92">
        <v>0</v>
      </c>
      <c r="T17" s="171">
        <v>4.3462009981930602E-2</v>
      </c>
      <c r="U17" s="89">
        <v>0.32954680529711172</v>
      </c>
      <c r="V17" s="89">
        <v>0.11298747610186688</v>
      </c>
      <c r="W17" s="89">
        <v>0.14269795256165149</v>
      </c>
      <c r="X17" s="149">
        <v>1.295970582629091</v>
      </c>
      <c r="Y17" s="149">
        <v>0.94542116273761578</v>
      </c>
      <c r="Z17" s="99">
        <v>0</v>
      </c>
    </row>
    <row r="18" spans="2:26" x14ac:dyDescent="0.25">
      <c r="B18" s="90">
        <v>2.0268411636352539</v>
      </c>
      <c r="C18" s="86">
        <v>2.1889726631343365E-3</v>
      </c>
      <c r="D18" s="84">
        <v>4.0018662111833692E-3</v>
      </c>
      <c r="E18" s="129">
        <v>79.900000000000006</v>
      </c>
      <c r="F18" s="85">
        <v>53.157514762135918</v>
      </c>
      <c r="G18" s="131">
        <v>6.0866069432469704E-4</v>
      </c>
      <c r="H18" s="149">
        <v>2.1302847143189716</v>
      </c>
      <c r="I18" s="149">
        <v>1.5477026461255714</v>
      </c>
      <c r="J18" s="149">
        <v>0.57456811794790064</v>
      </c>
      <c r="K18" s="89">
        <v>0.26971423776637465</v>
      </c>
      <c r="L18" s="97">
        <v>0.99148351580875127</v>
      </c>
      <c r="M18" s="172">
        <v>1</v>
      </c>
      <c r="N18" s="91">
        <v>5.009843703414063E-4</v>
      </c>
      <c r="O18" s="86">
        <v>5.009843703414063E-4</v>
      </c>
      <c r="P18" s="86">
        <v>0.29792994378162674</v>
      </c>
      <c r="Q18" s="149">
        <v>5.0154087502118508E-3</v>
      </c>
      <c r="R18" s="149">
        <v>0.99498459124978811</v>
      </c>
      <c r="S18" s="92">
        <v>9.3798204242381247E-4</v>
      </c>
      <c r="T18" s="171">
        <v>5.0364447120448519E-2</v>
      </c>
      <c r="U18" s="89">
        <v>0.38188391783996045</v>
      </c>
      <c r="V18" s="89">
        <v>0.13093162897370073</v>
      </c>
      <c r="W18" s="89">
        <v>0.16536058707306758</v>
      </c>
      <c r="X18" s="149">
        <v>1.5017906881346759</v>
      </c>
      <c r="Y18" s="149">
        <v>1.0955686167539851</v>
      </c>
      <c r="Z18" s="99">
        <v>0.24744952096869949</v>
      </c>
    </row>
    <row r="19" spans="2:26" x14ac:dyDescent="0.25">
      <c r="B19" s="90">
        <v>2.358022928237915</v>
      </c>
      <c r="C19" s="86">
        <v>2.5264793075621128E-3</v>
      </c>
      <c r="D19" s="84">
        <v>6.528345518745482E-3</v>
      </c>
      <c r="E19" s="129">
        <v>80.5</v>
      </c>
      <c r="F19" s="85">
        <v>45.691439520468656</v>
      </c>
      <c r="G19" s="131">
        <v>7.0811388252692688E-4</v>
      </c>
      <c r="H19" s="149">
        <v>2.1234669805222119</v>
      </c>
      <c r="I19" s="149">
        <v>1.5477025951086987</v>
      </c>
      <c r="J19" s="149">
        <v>0.56776637888024517</v>
      </c>
      <c r="K19" s="89">
        <v>0.26737706971107111</v>
      </c>
      <c r="L19" s="97">
        <v>0.98289196491511455</v>
      </c>
      <c r="M19" s="172">
        <v>0.99074103064768604</v>
      </c>
      <c r="N19" s="91">
        <v>8.2646954308934761E-4</v>
      </c>
      <c r="O19" s="86">
        <v>1.3274539134307539E-3</v>
      </c>
      <c r="P19" s="86">
        <v>0.62538954965283744</v>
      </c>
      <c r="Q19" s="149">
        <v>1.3289284790235119E-2</v>
      </c>
      <c r="R19" s="149">
        <v>0.98671071520976483</v>
      </c>
      <c r="S19" s="92">
        <v>2.4853628309696421E-3</v>
      </c>
      <c r="T19" s="171">
        <v>5.8594101420085788E-2</v>
      </c>
      <c r="U19" s="89">
        <v>0.44428453585722749</v>
      </c>
      <c r="V19" s="89">
        <v>0.15232612657962086</v>
      </c>
      <c r="W19" s="89">
        <v>0.19238084728046873</v>
      </c>
      <c r="X19" s="149">
        <v>1.7471863769666247</v>
      </c>
      <c r="Y19" s="149">
        <v>1.2745867831969644</v>
      </c>
      <c r="Z19" s="99">
        <v>0.56357742035043867</v>
      </c>
    </row>
    <row r="20" spans="2:26" x14ac:dyDescent="0.25">
      <c r="B20" s="90">
        <v>2.7504169940948486</v>
      </c>
      <c r="C20" s="86">
        <v>3.1918506138026714E-3</v>
      </c>
      <c r="D20" s="84">
        <v>9.7201961325481534E-3</v>
      </c>
      <c r="E20" s="129">
        <v>81.116668701171875</v>
      </c>
      <c r="F20" s="85">
        <v>39.172613500476359</v>
      </c>
      <c r="G20" s="131">
        <v>8.2594872587018662E-4</v>
      </c>
      <c r="H20" s="149">
        <v>2.1165832844212917</v>
      </c>
      <c r="I20" s="149">
        <v>1.5477025346623809</v>
      </c>
      <c r="J20" s="149">
        <v>0.56101126038061078</v>
      </c>
      <c r="K20" s="89">
        <v>0.26505513130989333</v>
      </c>
      <c r="L20" s="97">
        <v>0.9743563990193117</v>
      </c>
      <c r="M20" s="172">
        <v>0.98141191030000563</v>
      </c>
      <c r="N20" s="91">
        <v>1.5034930782779621E-3</v>
      </c>
      <c r="O20" s="86">
        <v>2.830946991708716E-3</v>
      </c>
      <c r="P20" s="86">
        <v>0.87279780939211915</v>
      </c>
      <c r="Q20" s="149">
        <v>2.8340916711485517E-2</v>
      </c>
      <c r="R20" s="149">
        <v>0.97165908328851447</v>
      </c>
      <c r="S20" s="92">
        <v>5.3003199270806123E-3</v>
      </c>
      <c r="T20" s="171">
        <v>6.8344912479722603E-2</v>
      </c>
      <c r="U20" s="89">
        <v>0.5182191890197253</v>
      </c>
      <c r="V20" s="89">
        <v>0.17767515052104865</v>
      </c>
      <c r="W20" s="89">
        <v>0.22439549120982596</v>
      </c>
      <c r="X20" s="149">
        <v>2.0379406309764478</v>
      </c>
      <c r="Y20" s="149">
        <v>1.4866943947287203</v>
      </c>
      <c r="Z20" s="99">
        <v>1.0304225421939119</v>
      </c>
    </row>
    <row r="21" spans="2:26" x14ac:dyDescent="0.25">
      <c r="B21" s="90">
        <v>3.1882529258728027</v>
      </c>
      <c r="C21" s="86">
        <v>3.2111359760165215E-3</v>
      </c>
      <c r="D21" s="84">
        <v>1.2931332108564675E-2</v>
      </c>
      <c r="E21" s="129">
        <v>81.716667175292969</v>
      </c>
      <c r="F21" s="85">
        <v>33.792981995911838</v>
      </c>
      <c r="G21" s="131">
        <v>9.5742928867787575E-4</v>
      </c>
      <c r="H21" s="149">
        <v>2.1099981781223089</v>
      </c>
      <c r="I21" s="149">
        <v>1.547702467215974</v>
      </c>
      <c r="J21" s="149">
        <v>0.55466018607121015</v>
      </c>
      <c r="K21" s="89">
        <v>0.26287235307700751</v>
      </c>
      <c r="L21" s="97">
        <v>0.96633239311404306</v>
      </c>
      <c r="M21" s="172">
        <v>0.97254167629752375</v>
      </c>
      <c r="N21" s="91">
        <v>1.623764241599962E-3</v>
      </c>
      <c r="O21" s="86">
        <v>4.454711233308678E-3</v>
      </c>
      <c r="P21" s="86">
        <v>1.2094113001139948</v>
      </c>
      <c r="Q21" s="149">
        <v>4.4596596265024817E-2</v>
      </c>
      <c r="R21" s="149">
        <v>0.95540340373497523</v>
      </c>
      <c r="S21" s="92">
        <v>8.3404580829132234E-3</v>
      </c>
      <c r="T21" s="171">
        <v>7.9224995344179469E-2</v>
      </c>
      <c r="U21" s="89">
        <v>0.6007164446883031</v>
      </c>
      <c r="V21" s="89">
        <v>0.2059599238931325</v>
      </c>
      <c r="W21" s="89">
        <v>0.26011785078557004</v>
      </c>
      <c r="X21" s="149">
        <v>2.3623680409090571</v>
      </c>
      <c r="Y21" s="149">
        <v>1.7233668495156236</v>
      </c>
      <c r="Z21" s="99">
        <v>1.3987784941126098</v>
      </c>
    </row>
    <row r="22" spans="2:26" x14ac:dyDescent="0.25">
      <c r="B22" s="90">
        <v>3.7185988426208496</v>
      </c>
      <c r="C22" s="86">
        <v>3.9825793355703354E-3</v>
      </c>
      <c r="D22" s="84">
        <v>1.691391144413501E-2</v>
      </c>
      <c r="E22" s="129">
        <v>82.333335876464844</v>
      </c>
      <c r="F22" s="85">
        <v>28.973348668900318</v>
      </c>
      <c r="G22" s="131">
        <v>1.1166897798828394E-3</v>
      </c>
      <c r="H22" s="149">
        <v>2.1032111479806375</v>
      </c>
      <c r="I22" s="149">
        <v>1.5477023855188723</v>
      </c>
      <c r="J22" s="149">
        <v>0.54825584545776174</v>
      </c>
      <c r="K22" s="89">
        <v>0.26067560833545422</v>
      </c>
      <c r="L22" s="97">
        <v>0.95825704559910674</v>
      </c>
      <c r="M22" s="172">
        <v>0.96338719286479091</v>
      </c>
      <c r="N22" s="91">
        <v>2.3818943534537618E-3</v>
      </c>
      <c r="O22" s="86">
        <v>6.8366055867624398E-3</v>
      </c>
      <c r="P22" s="86">
        <v>1.6870918510848356</v>
      </c>
      <c r="Q22" s="149">
        <v>6.8441998416495578E-2</v>
      </c>
      <c r="R22" s="149">
        <v>0.93155800158350444</v>
      </c>
      <c r="S22" s="92">
        <v>1.2800026609906952E-2</v>
      </c>
      <c r="T22" s="171">
        <v>9.2403845751036259E-2</v>
      </c>
      <c r="U22" s="89">
        <v>0.7006438997432769</v>
      </c>
      <c r="V22" s="89">
        <v>0.24022076562626635</v>
      </c>
      <c r="W22" s="89">
        <v>0.30338770809213755</v>
      </c>
      <c r="X22" s="149">
        <v>2.7553411787656956</v>
      </c>
      <c r="Y22" s="149">
        <v>2.0100439746733354</v>
      </c>
      <c r="Z22" s="99">
        <v>1.8405319130433011</v>
      </c>
    </row>
    <row r="23" spans="2:26" x14ac:dyDescent="0.25">
      <c r="B23" s="90">
        <v>4.3179612159729004</v>
      </c>
      <c r="C23" s="86">
        <v>5.1011741161346436E-3</v>
      </c>
      <c r="D23" s="84">
        <v>2.2015085560269654E-2</v>
      </c>
      <c r="E23" s="129">
        <v>82.933334350585938</v>
      </c>
      <c r="F23" s="85">
        <v>24.951769847298038</v>
      </c>
      <c r="G23" s="131">
        <v>1.2966749576071581E-3</v>
      </c>
      <c r="H23" s="149">
        <v>2.0966709989781847</v>
      </c>
      <c r="I23" s="149">
        <v>1.5477022931901345</v>
      </c>
      <c r="J23" s="149">
        <v>0.5422642336353638</v>
      </c>
      <c r="K23" s="89">
        <v>0.25863105556362298</v>
      </c>
      <c r="L23" s="97">
        <v>0.95074116365212669</v>
      </c>
      <c r="M23" s="172">
        <v>0.95457919441761163</v>
      </c>
      <c r="N23" s="91">
        <v>3.6036455426785297E-3</v>
      </c>
      <c r="O23" s="86">
        <v>1.0440251129440969E-2</v>
      </c>
      <c r="P23" s="86">
        <v>2.1868098028189578</v>
      </c>
      <c r="Q23" s="149">
        <v>0.10451848394656331</v>
      </c>
      <c r="R23" s="149">
        <v>0.89548151605343673</v>
      </c>
      <c r="S23" s="92">
        <v>1.9547053076999325E-2</v>
      </c>
      <c r="T23" s="171">
        <v>0.10729695158606026</v>
      </c>
      <c r="U23" s="89">
        <v>0.81356954333234321</v>
      </c>
      <c r="V23" s="89">
        <v>0.2789381291425177</v>
      </c>
      <c r="W23" s="89">
        <v>0.35228594613555703</v>
      </c>
      <c r="X23" s="149">
        <v>3.199430788385619</v>
      </c>
      <c r="Y23" s="149">
        <v>2.3340109849698378</v>
      </c>
      <c r="Z23" s="99">
        <v>2.4205517075959597</v>
      </c>
    </row>
    <row r="24" spans="2:26" x14ac:dyDescent="0.25">
      <c r="B24" s="90">
        <v>5.0286116600036621</v>
      </c>
      <c r="C24" s="86">
        <v>5.4386798292398453E-3</v>
      </c>
      <c r="D24" s="84">
        <v>2.7453765389509499E-2</v>
      </c>
      <c r="E24" s="129">
        <v>83.55</v>
      </c>
      <c r="F24" s="85">
        <v>21.426212112912378</v>
      </c>
      <c r="G24" s="131">
        <v>1.5100784358496068E-3</v>
      </c>
      <c r="H24" s="149">
        <v>2.0900828823545696</v>
      </c>
      <c r="I24" s="149">
        <v>1.5477021837180325</v>
      </c>
      <c r="J24" s="149">
        <v>0.53642451351200204</v>
      </c>
      <c r="K24" s="89">
        <v>0.25665226869266372</v>
      </c>
      <c r="L24" s="97">
        <v>0.94346704056503072</v>
      </c>
      <c r="M24" s="172">
        <v>0.94568174419807127</v>
      </c>
      <c r="N24" s="91">
        <v>3.9791146896842877E-3</v>
      </c>
      <c r="O24" s="86">
        <v>1.4419365819125257E-2</v>
      </c>
      <c r="P24" s="86">
        <v>2.4225005535217763</v>
      </c>
      <c r="Q24" s="149">
        <v>0.14435383174222219</v>
      </c>
      <c r="R24" s="149">
        <v>0.85564616825777784</v>
      </c>
      <c r="S24" s="92">
        <v>2.6997062188311886E-2</v>
      </c>
      <c r="T24" s="171">
        <v>0.12495203665414233</v>
      </c>
      <c r="U24" s="89">
        <v>0.9474376475422982</v>
      </c>
      <c r="V24" s="89">
        <v>0.32483576487164512</v>
      </c>
      <c r="W24" s="89">
        <v>0.41025253563669878</v>
      </c>
      <c r="X24" s="149">
        <v>3.7258783892112852</v>
      </c>
      <c r="Y24" s="149">
        <v>2.7180588249164299</v>
      </c>
      <c r="Z24" s="99">
        <v>2.8706498234965525</v>
      </c>
    </row>
    <row r="25" spans="2:26" x14ac:dyDescent="0.25">
      <c r="B25" s="90">
        <v>5.847623348236084</v>
      </c>
      <c r="C25" s="86">
        <v>4.7733113169670105E-3</v>
      </c>
      <c r="D25" s="84">
        <v>3.222707670647651E-2</v>
      </c>
      <c r="E25" s="129">
        <v>84.15</v>
      </c>
      <c r="F25" s="85">
        <v>18.427088343748231</v>
      </c>
      <c r="G25" s="131">
        <v>1.7560208633534268E-3</v>
      </c>
      <c r="H25" s="149">
        <v>2.0836152116218178</v>
      </c>
      <c r="I25" s="149">
        <v>1.5477020575534293</v>
      </c>
      <c r="J25" s="149">
        <v>0.53086435082464378</v>
      </c>
      <c r="K25" s="89">
        <v>0.25478041620335279</v>
      </c>
      <c r="L25" s="97">
        <v>0.93658601380668449</v>
      </c>
      <c r="M25" s="172">
        <v>0.93695182978384262</v>
      </c>
      <c r="N25" s="91">
        <v>3.3836180684395922E-3</v>
      </c>
      <c r="O25" s="86">
        <v>1.7802983887564849E-2</v>
      </c>
      <c r="P25" s="86">
        <v>2.2908379340666771</v>
      </c>
      <c r="Q25" s="149">
        <v>0.17822759841534641</v>
      </c>
      <c r="R25" s="149">
        <v>0.82177240158465359</v>
      </c>
      <c r="S25" s="92">
        <v>3.3332136043917895E-2</v>
      </c>
      <c r="T25" s="171">
        <v>0.14528876137940522</v>
      </c>
      <c r="U25" s="89">
        <v>1.1016390447212019</v>
      </c>
      <c r="V25" s="89">
        <v>0.3777048153329835</v>
      </c>
      <c r="W25" s="89">
        <v>0.47702369926469113</v>
      </c>
      <c r="X25" s="149">
        <v>4.3322883781170862</v>
      </c>
      <c r="Y25" s="149">
        <v>3.1604398823968913</v>
      </c>
      <c r="Z25" s="99">
        <v>3.047863855135406</v>
      </c>
    </row>
    <row r="26" spans="2:26" x14ac:dyDescent="0.25">
      <c r="B26" s="90">
        <v>6.808408260345459</v>
      </c>
      <c r="C26" s="86">
        <v>4.4165179133415222E-3</v>
      </c>
      <c r="D26" s="84">
        <v>3.6643594619818032E-2</v>
      </c>
      <c r="E26" s="129">
        <v>84.766670227050781</v>
      </c>
      <c r="F26" s="85">
        <v>15.830605155039223</v>
      </c>
      <c r="G26" s="131">
        <v>2.04453498781676E-3</v>
      </c>
      <c r="H26" s="149">
        <v>2.0771559078066262</v>
      </c>
      <c r="I26" s="149">
        <v>1.5477019095493774</v>
      </c>
      <c r="J26" s="149">
        <v>0.52547361441104457</v>
      </c>
      <c r="K26" s="89">
        <v>0.25297745462251731</v>
      </c>
      <c r="L26" s="97">
        <v>0.92995823359812435</v>
      </c>
      <c r="M26" s="172">
        <v>0.92823223286315948</v>
      </c>
      <c r="N26" s="91">
        <v>3.0691706467583652E-3</v>
      </c>
      <c r="O26" s="86">
        <v>2.0872154534323215E-2</v>
      </c>
      <c r="P26" s="86">
        <v>1.9664044252339101</v>
      </c>
      <c r="Q26" s="149">
        <v>0.20895339791914189</v>
      </c>
      <c r="R26" s="149">
        <v>0.79104660208085809</v>
      </c>
      <c r="S26" s="92">
        <v>3.9078476892499235E-2</v>
      </c>
      <c r="T26" s="171">
        <v>0.169118540641501</v>
      </c>
      <c r="U26" s="89">
        <v>1.2823262156556328</v>
      </c>
      <c r="V26" s="89">
        <v>0.4396547025105027</v>
      </c>
      <c r="W26" s="89">
        <v>0.55526353934827033</v>
      </c>
      <c r="X26" s="149">
        <v>5.0428559042637247</v>
      </c>
      <c r="Y26" s="149">
        <v>3.6788047170448488</v>
      </c>
      <c r="Z26" s="99">
        <v>3.0690491804987556</v>
      </c>
    </row>
    <row r="27" spans="2:26" x14ac:dyDescent="0.25">
      <c r="B27" s="90">
        <v>7.9160046577453613</v>
      </c>
      <c r="C27" s="86">
        <v>3.7607923150062561E-3</v>
      </c>
      <c r="D27" s="84">
        <v>4.0404386934824288E-2</v>
      </c>
      <c r="E27" s="129">
        <v>85.366668701171875</v>
      </c>
      <c r="F27" s="85">
        <v>13.622596340249579</v>
      </c>
      <c r="G27" s="131">
        <v>2.3771329555503386E-3</v>
      </c>
      <c r="H27" s="149">
        <v>2.0707999578758325</v>
      </c>
      <c r="I27" s="149">
        <v>1.547701738929758</v>
      </c>
      <c r="J27" s="149">
        <v>0.52030766384146709</v>
      </c>
      <c r="K27" s="89">
        <v>0.25125925942899086</v>
      </c>
      <c r="L27" s="97">
        <v>0.92364205902227969</v>
      </c>
      <c r="M27" s="172">
        <v>0.91967262136127848</v>
      </c>
      <c r="N27" s="91">
        <v>2.4696274638246751E-3</v>
      </c>
      <c r="O27" s="86">
        <v>2.334178199814789E-2</v>
      </c>
      <c r="P27" s="86">
        <v>1.691317630163665</v>
      </c>
      <c r="Q27" s="149">
        <v>0.23367710573339753</v>
      </c>
      <c r="R27" s="149">
        <v>0.76632289426660249</v>
      </c>
      <c r="S27" s="92">
        <v>4.3702306196726041E-2</v>
      </c>
      <c r="T27" s="171">
        <v>0.19652999871851201</v>
      </c>
      <c r="U27" s="89">
        <v>1.4901711460113691</v>
      </c>
      <c r="V27" s="89">
        <v>0.51091582148961223</v>
      </c>
      <c r="W27" s="89">
        <v>0.6452630342162079</v>
      </c>
      <c r="X27" s="149">
        <v>5.8602236079098793</v>
      </c>
      <c r="Y27" s="149">
        <v>4.2750811565899944</v>
      </c>
      <c r="Z27" s="99">
        <v>2.9519576583972542</v>
      </c>
    </row>
    <row r="28" spans="2:26" x14ac:dyDescent="0.25">
      <c r="B28" s="90">
        <v>9.2151241302490234</v>
      </c>
      <c r="C28" s="86">
        <v>3.4136325120925903E-3</v>
      </c>
      <c r="D28" s="84">
        <v>4.3818019446916878E-2</v>
      </c>
      <c r="E28" s="129">
        <v>85.983329772949219</v>
      </c>
      <c r="F28" s="85">
        <v>11.713274513049535</v>
      </c>
      <c r="G28" s="131">
        <v>2.7672400381539902E-3</v>
      </c>
      <c r="H28" s="149">
        <v>2.0644401109246671</v>
      </c>
      <c r="I28" s="149">
        <v>1.5477015388069766</v>
      </c>
      <c r="J28" s="149">
        <v>0.51526585867709274</v>
      </c>
      <c r="K28" s="89">
        <v>0.24959109055786757</v>
      </c>
      <c r="L28" s="97">
        <v>0.91750978380017334</v>
      </c>
      <c r="M28" s="172">
        <v>0.9111229922189692</v>
      </c>
      <c r="N28" s="91">
        <v>2.153496255063253E-3</v>
      </c>
      <c r="O28" s="86">
        <v>2.5495278253211143E-2</v>
      </c>
      <c r="P28" s="86">
        <v>1.4556487703976555</v>
      </c>
      <c r="Q28" s="149">
        <v>0.25523598980363782</v>
      </c>
      <c r="R28" s="149">
        <v>0.74476401019636218</v>
      </c>
      <c r="S28" s="92">
        <v>4.7734249976328851E-2</v>
      </c>
      <c r="T28" s="171">
        <v>0.22856536302546177</v>
      </c>
      <c r="U28" s="89">
        <v>1.7330764319904015</v>
      </c>
      <c r="V28" s="89">
        <v>0.59419763382528057</v>
      </c>
      <c r="W28" s="89">
        <v>0.75044410840189091</v>
      </c>
      <c r="X28" s="149">
        <v>6.8154691145689945</v>
      </c>
      <c r="Y28" s="149">
        <v>4.9719405835790216</v>
      </c>
      <c r="Z28" s="99">
        <v>2.7697509680397601</v>
      </c>
    </row>
    <row r="29" spans="2:26" x14ac:dyDescent="0.25">
      <c r="B29" s="90">
        <v>10.715277671813965</v>
      </c>
      <c r="C29" s="86">
        <v>3.1918548047542572E-3</v>
      </c>
      <c r="D29" s="84">
        <v>4.7009874251671135E-2</v>
      </c>
      <c r="E29" s="129">
        <v>86.583335876464844</v>
      </c>
      <c r="F29" s="85">
        <v>10.089105377069728</v>
      </c>
      <c r="G29" s="131">
        <v>3.2177107915693699E-3</v>
      </c>
      <c r="H29" s="149">
        <v>2.0581654293573859</v>
      </c>
      <c r="I29" s="149">
        <v>1.5477013077159116</v>
      </c>
      <c r="J29" s="149">
        <v>0.51041090936690958</v>
      </c>
      <c r="K29" s="89">
        <v>0.24799314092369798</v>
      </c>
      <c r="L29" s="97">
        <v>0.91163563813217896</v>
      </c>
      <c r="M29" s="172">
        <v>0.90271581329084583</v>
      </c>
      <c r="N29" s="91">
        <v>1.9784208357007393E-3</v>
      </c>
      <c r="O29" s="86">
        <v>2.7473699088911882E-2</v>
      </c>
      <c r="P29" s="86">
        <v>1.3614313351855889</v>
      </c>
      <c r="Q29" s="149">
        <v>0.27504217490321081</v>
      </c>
      <c r="R29" s="149">
        <v>0.72495782509678919</v>
      </c>
      <c r="S29" s="92">
        <v>5.1438403890311797E-2</v>
      </c>
      <c r="T29" s="171">
        <v>0.2653603804532404</v>
      </c>
      <c r="U29" s="89">
        <v>2.0120713622574846</v>
      </c>
      <c r="V29" s="89">
        <v>0.68985303848828039</v>
      </c>
      <c r="W29" s="89">
        <v>0.8712524569710719</v>
      </c>
      <c r="X29" s="149">
        <v>7.9126401886530289</v>
      </c>
      <c r="Y29" s="149">
        <v>5.7723358753288503</v>
      </c>
      <c r="Z29" s="99">
        <v>2.5668226557179787</v>
      </c>
    </row>
    <row r="30" spans="2:26" x14ac:dyDescent="0.25">
      <c r="B30" s="90">
        <v>12.454998016357422</v>
      </c>
      <c r="C30" s="86">
        <v>3.2111369073390961E-3</v>
      </c>
      <c r="D30" s="84">
        <v>5.0221011159010231E-2</v>
      </c>
      <c r="E30" s="129">
        <v>87.199996948242188</v>
      </c>
      <c r="F30" s="85">
        <v>8.7000736186076431</v>
      </c>
      <c r="G30" s="131">
        <v>3.7401140405571597E-3</v>
      </c>
      <c r="H30" s="149">
        <v>2.051946387536467</v>
      </c>
      <c r="I30" s="149">
        <v>1.5477010397207891</v>
      </c>
      <c r="J30" s="149">
        <v>0.50571947438660203</v>
      </c>
      <c r="K30" s="89">
        <v>0.24645842477091251</v>
      </c>
      <c r="L30" s="97">
        <v>0.90599394201878991</v>
      </c>
      <c r="M30" s="172">
        <v>0.89440671622107371</v>
      </c>
      <c r="N30" s="91">
        <v>2.0385713036631253E-3</v>
      </c>
      <c r="O30" s="86">
        <v>2.9512270392575007E-2</v>
      </c>
      <c r="P30" s="86">
        <v>1.3199906766155736</v>
      </c>
      <c r="Q30" s="149">
        <v>0.29545053284730255</v>
      </c>
      <c r="R30" s="149">
        <v>0.70454946715269751</v>
      </c>
      <c r="S30" s="92">
        <v>5.5255176205450979E-2</v>
      </c>
      <c r="T30" s="171">
        <v>0.30772714791355088</v>
      </c>
      <c r="U30" s="89">
        <v>2.3333135890462504</v>
      </c>
      <c r="V30" s="89">
        <v>0.79999323053014293</v>
      </c>
      <c r="W30" s="89">
        <v>1.0103544215547484</v>
      </c>
      <c r="X30" s="149">
        <v>9.1759523164740173</v>
      </c>
      <c r="Y30" s="149">
        <v>6.6939324275917027</v>
      </c>
      <c r="Z30" s="99">
        <v>2.3721443589094182</v>
      </c>
    </row>
    <row r="31" spans="2:26" x14ac:dyDescent="0.25">
      <c r="B31" s="90">
        <v>14.487041473388672</v>
      </c>
      <c r="C31" s="86">
        <v>3.0954182147979736E-3</v>
      </c>
      <c r="D31" s="84">
        <v>5.3316429373808205E-2</v>
      </c>
      <c r="E31" s="129">
        <v>87.8</v>
      </c>
      <c r="F31" s="85">
        <v>7.5039444397971051</v>
      </c>
      <c r="G31" s="131">
        <v>4.3502887809231273E-3</v>
      </c>
      <c r="H31" s="149">
        <v>2.0457411327978501</v>
      </c>
      <c r="I31" s="149">
        <v>1.5477007266947647</v>
      </c>
      <c r="J31" s="149">
        <v>0.50115569222513101</v>
      </c>
      <c r="K31" s="89">
        <v>0.24497512622221529</v>
      </c>
      <c r="L31" s="97">
        <v>0.90054125968271603</v>
      </c>
      <c r="M31" s="172">
        <v>0.88613700290606734</v>
      </c>
      <c r="N31" s="91">
        <v>1.954757839524035E-3</v>
      </c>
      <c r="O31" s="86">
        <v>3.1467028232099042E-2</v>
      </c>
      <c r="P31" s="86">
        <v>1.3027390611332872</v>
      </c>
      <c r="Q31" s="149">
        <v>0.31501982513123739</v>
      </c>
      <c r="R31" s="149">
        <v>0.68498017486876261</v>
      </c>
      <c r="S31" s="92">
        <v>5.891502641097978E-2</v>
      </c>
      <c r="T31" s="171">
        <v>0.35677887313414663</v>
      </c>
      <c r="U31" s="89">
        <v>2.7052439104345072</v>
      </c>
      <c r="V31" s="89">
        <v>0.92751219786325967</v>
      </c>
      <c r="W31" s="89">
        <v>1.1714049749347191</v>
      </c>
      <c r="X31" s="149">
        <v>10.638599647776152</v>
      </c>
      <c r="Y31" s="149">
        <v>7.760945644689162</v>
      </c>
      <c r="Z31" s="99">
        <v>2.1744938447915612</v>
      </c>
    </row>
    <row r="32" spans="2:26" x14ac:dyDescent="0.25">
      <c r="B32" s="90">
        <v>16.858396530151367</v>
      </c>
      <c r="C32" s="86">
        <v>3.0182749032974243E-3</v>
      </c>
      <c r="D32" s="84">
        <v>5.6334704277105629E-2</v>
      </c>
      <c r="E32" s="129">
        <v>88.416664123535156</v>
      </c>
      <c r="F32" s="85">
        <v>6.4754186580516695</v>
      </c>
      <c r="G32" s="131">
        <v>5.0623408535849217E-3</v>
      </c>
      <c r="H32" s="149">
        <v>2.0395573115383643</v>
      </c>
      <c r="I32" s="149">
        <v>1.5477003613994971</v>
      </c>
      <c r="J32" s="149">
        <v>0.49672309109795704</v>
      </c>
      <c r="K32" s="89">
        <v>0.24354456150256293</v>
      </c>
      <c r="L32" s="97">
        <v>0.8952824296351104</v>
      </c>
      <c r="M32" s="172">
        <v>0.87791883735790699</v>
      </c>
      <c r="N32" s="91">
        <v>1.9104015898323001E-3</v>
      </c>
      <c r="O32" s="86">
        <v>3.3377429821931343E-2</v>
      </c>
      <c r="P32" s="86">
        <v>1.2880207513441495</v>
      </c>
      <c r="Q32" s="149">
        <v>0.33414506219908063</v>
      </c>
      <c r="R32" s="149">
        <v>0.66585493780091931</v>
      </c>
      <c r="S32" s="92">
        <v>6.2491829383614347E-2</v>
      </c>
      <c r="T32" s="171">
        <v>0.4134479919631312</v>
      </c>
      <c r="U32" s="89">
        <v>3.1349324378831569</v>
      </c>
      <c r="V32" s="89">
        <v>1.0748339787027965</v>
      </c>
      <c r="W32" s="89">
        <v>1.3574655651773477</v>
      </c>
      <c r="X32" s="149">
        <v>12.328385991675336</v>
      </c>
      <c r="Y32" s="149">
        <v>8.9936586332713517</v>
      </c>
      <c r="Z32" s="99">
        <v>1.9820690633386142</v>
      </c>
    </row>
    <row r="33" spans="2:26" x14ac:dyDescent="0.25">
      <c r="B33" s="90">
        <v>19.666042327880859</v>
      </c>
      <c r="C33" s="86">
        <v>3.1050629913806915E-3</v>
      </c>
      <c r="D33" s="84">
        <v>5.9439767268486321E-2</v>
      </c>
      <c r="E33" s="129">
        <v>89.25</v>
      </c>
      <c r="F33" s="85">
        <v>5.5796758899820826</v>
      </c>
      <c r="G33" s="131">
        <v>5.9053850773239068E-3</v>
      </c>
      <c r="H33" s="149">
        <v>2.0333216200612196</v>
      </c>
      <c r="I33" s="149">
        <v>1.5476999288958355</v>
      </c>
      <c r="J33" s="149">
        <v>0.49237435716756073</v>
      </c>
      <c r="K33" s="89">
        <v>0.24215271814831549</v>
      </c>
      <c r="L33" s="97">
        <v>0.89016594133344484</v>
      </c>
      <c r="M33" s="172">
        <v>0.86964590861895941</v>
      </c>
      <c r="N33" s="91">
        <v>2.0181512367202781E-3</v>
      </c>
      <c r="O33" s="86">
        <v>3.5395581058651621E-2</v>
      </c>
      <c r="P33" s="86">
        <v>1.267455720184413</v>
      </c>
      <c r="Q33" s="149">
        <v>0.35434899264305836</v>
      </c>
      <c r="R33" s="149">
        <v>0.6456510073569417</v>
      </c>
      <c r="S33" s="92">
        <v>6.6270369655537426E-2</v>
      </c>
      <c r="T33" s="171">
        <v>0.47982156922391667</v>
      </c>
      <c r="U33" s="89">
        <v>3.6382041538375427</v>
      </c>
      <c r="V33" s="89">
        <v>1.247384281315729</v>
      </c>
      <c r="W33" s="89">
        <v>1.5753886106886901</v>
      </c>
      <c r="X33" s="149">
        <v>14.307544425203819</v>
      </c>
      <c r="Y33" s="149">
        <v>10.437470933140494</v>
      </c>
      <c r="Z33" s="99">
        <v>1.8018317398854173</v>
      </c>
    </row>
    <row r="34" spans="2:26" x14ac:dyDescent="0.25">
      <c r="B34" s="90">
        <v>22.861368179321289</v>
      </c>
      <c r="C34" s="86">
        <v>2.8832703828811646E-3</v>
      </c>
      <c r="D34" s="84">
        <v>6.2323037651367486E-2</v>
      </c>
      <c r="E34" s="129">
        <v>90.033332824707031</v>
      </c>
      <c r="F34" s="85">
        <v>4.8277840817221787</v>
      </c>
      <c r="G34" s="131">
        <v>6.8648186837597181E-3</v>
      </c>
      <c r="H34" s="149">
        <v>2.0272540388870484</v>
      </c>
      <c r="I34" s="149">
        <v>1.5476994366720094</v>
      </c>
      <c r="J34" s="149">
        <v>0.48825425974876224</v>
      </c>
      <c r="K34" s="89">
        <v>0.24084512862374724</v>
      </c>
      <c r="L34" s="97">
        <v>0.88535917447608448</v>
      </c>
      <c r="M34" s="172">
        <v>0.86163571602828637</v>
      </c>
      <c r="N34" s="91">
        <v>1.853503469909798E-3</v>
      </c>
      <c r="O34" s="86">
        <v>3.7249084528561419E-2</v>
      </c>
      <c r="P34" s="86">
        <v>1.2478076380732663</v>
      </c>
      <c r="Q34" s="149">
        <v>0.3729046164745935</v>
      </c>
      <c r="R34" s="149">
        <v>0.6270953835254065</v>
      </c>
      <c r="S34" s="92">
        <v>6.9740643526877644E-2</v>
      </c>
      <c r="T34" s="171">
        <v>0.55455024416440379</v>
      </c>
      <c r="U34" s="89">
        <v>4.204827651024222</v>
      </c>
      <c r="V34" s="89">
        <v>1.4416551946368761</v>
      </c>
      <c r="W34" s="89">
        <v>1.8207437821611123</v>
      </c>
      <c r="X34" s="149">
        <v>16.535839077061546</v>
      </c>
      <c r="Y34" s="149">
        <v>12.063030146380967</v>
      </c>
      <c r="Z34" s="99">
        <v>1.631156165062315</v>
      </c>
    </row>
    <row r="35" spans="2:26" x14ac:dyDescent="0.25">
      <c r="B35" s="90">
        <v>26.592403411865234</v>
      </c>
      <c r="C35" s="86">
        <v>2.8157718479633331E-3</v>
      </c>
      <c r="D35" s="84">
        <v>6.5138809499330819E-2</v>
      </c>
      <c r="E35" s="129">
        <v>90.783332824707031</v>
      </c>
      <c r="F35" s="85">
        <v>4.1771467208424209</v>
      </c>
      <c r="G35" s="131">
        <v>7.9850806375214127E-3</v>
      </c>
      <c r="H35" s="149">
        <v>2.0211994807242806</v>
      </c>
      <c r="I35" s="149">
        <v>1.5476988619248402</v>
      </c>
      <c r="J35" s="149">
        <v>0.48425242151260872</v>
      </c>
      <c r="K35" s="89">
        <v>0.2395866544251638</v>
      </c>
      <c r="L35" s="97">
        <v>0.88073295810241681</v>
      </c>
      <c r="M35" s="172">
        <v>0.8536666688826684</v>
      </c>
      <c r="N35" s="91">
        <v>1.8155623413016048E-3</v>
      </c>
      <c r="O35" s="86">
        <v>3.9064646869863023E-2</v>
      </c>
      <c r="P35" s="86">
        <v>1.2202500207892542</v>
      </c>
      <c r="Q35" s="149">
        <v>0.39108040756147683</v>
      </c>
      <c r="R35" s="149">
        <v>0.60891959243852312</v>
      </c>
      <c r="S35" s="92">
        <v>7.3139881055747688E-2</v>
      </c>
      <c r="T35" s="171">
        <v>0.64092765234545679</v>
      </c>
      <c r="U35" s="89">
        <v>4.8597766266409765</v>
      </c>
      <c r="V35" s="89">
        <v>1.6662091291340493</v>
      </c>
      <c r="W35" s="89">
        <v>2.1043450076944645</v>
      </c>
      <c r="X35" s="149">
        <v>19.111481116003841</v>
      </c>
      <c r="Y35" s="149">
        <v>13.941982125609359</v>
      </c>
      <c r="Z35" s="99">
        <v>1.4706470923458579</v>
      </c>
    </row>
    <row r="36" spans="2:26" x14ac:dyDescent="0.25">
      <c r="B36" s="90">
        <v>30.93450927734375</v>
      </c>
      <c r="C36" s="86">
        <v>2.8254017233848572E-3</v>
      </c>
      <c r="D36" s="84">
        <v>6.7964211222715676E-2</v>
      </c>
      <c r="E36" s="129">
        <v>91.55</v>
      </c>
      <c r="F36" s="85">
        <v>3.6153063178621192</v>
      </c>
      <c r="G36" s="131">
        <v>9.2887862303042412E-3</v>
      </c>
      <c r="H36" s="149">
        <v>2.0151787423836507</v>
      </c>
      <c r="I36" s="149">
        <v>1.5476981930453002</v>
      </c>
      <c r="J36" s="149">
        <v>0.4803834876571515</v>
      </c>
      <c r="K36" s="89">
        <v>0.23838257001903995</v>
      </c>
      <c r="L36" s="97">
        <v>0.87630668142454904</v>
      </c>
      <c r="M36" s="172">
        <v>0.84576770242957622</v>
      </c>
      <c r="N36" s="91">
        <v>1.8584100074495458E-3</v>
      </c>
      <c r="O36" s="86">
        <v>4.0923056877312569E-2</v>
      </c>
      <c r="P36" s="86">
        <v>0.69462656954830915</v>
      </c>
      <c r="Q36" s="149">
        <v>0.40968515127132937</v>
      </c>
      <c r="R36" s="149">
        <v>0.59031484872867068</v>
      </c>
      <c r="S36" s="92">
        <v>7.6619341329648982E-2</v>
      </c>
      <c r="T36" s="171">
        <v>0.74053167447100976</v>
      </c>
      <c r="U36" s="89">
        <v>5.6150152200669492</v>
      </c>
      <c r="V36" s="89">
        <v>1.9251480754515253</v>
      </c>
      <c r="W36" s="89">
        <v>2.4313729116071241</v>
      </c>
      <c r="X36" s="149">
        <v>22.08152052835317</v>
      </c>
      <c r="Y36" s="149">
        <v>16.108650221503545</v>
      </c>
      <c r="Z36" s="99">
        <v>1.3243628583155846</v>
      </c>
    </row>
    <row r="37" spans="2:26" x14ac:dyDescent="0.25">
      <c r="B37" s="90">
        <v>42.434303283691406</v>
      </c>
      <c r="C37" s="86">
        <v>2.443268895149231E-3</v>
      </c>
      <c r="D37" s="84">
        <v>7.0407480117864907E-2</v>
      </c>
      <c r="E37" s="129">
        <v>5.0333333015441895</v>
      </c>
      <c r="F37" s="85">
        <v>2.6740293888931173</v>
      </c>
      <c r="G37" s="131">
        <v>1.2741395003285756E-2</v>
      </c>
      <c r="H37" s="149">
        <v>2.0035976104288689</v>
      </c>
      <c r="I37" s="149">
        <v>1.5476964215593167</v>
      </c>
      <c r="J37" s="149">
        <v>0.47309800115574296</v>
      </c>
      <c r="K37" s="89">
        <v>0.23612425902947479</v>
      </c>
      <c r="L37" s="97">
        <v>0.86800501319128698</v>
      </c>
      <c r="M37" s="172">
        <v>0.82949515083824032</v>
      </c>
      <c r="N37" s="91">
        <v>6.2235249889616706E-4</v>
      </c>
      <c r="O37" s="86">
        <v>4.1545409376208736E-2</v>
      </c>
      <c r="P37" s="86">
        <v>0.63411651799437918</v>
      </c>
      <c r="Q37" s="149">
        <v>0.41591558949149365</v>
      </c>
      <c r="R37" s="149">
        <v>0.58408441050850635</v>
      </c>
      <c r="S37" s="92">
        <v>7.7784558255726693E-2</v>
      </c>
      <c r="T37" s="171">
        <v>1.0012039704620717</v>
      </c>
      <c r="U37" s="89">
        <v>7.5915396009925455</v>
      </c>
      <c r="V37" s="89">
        <v>2.6028135774831584</v>
      </c>
      <c r="W37" s="89">
        <v>3.2872330741475633</v>
      </c>
      <c r="X37" s="149">
        <v>29.854369217386413</v>
      </c>
      <c r="Y37" s="149">
        <v>21.779007052027801</v>
      </c>
      <c r="Z37" s="99">
        <v>0.98014002188493743</v>
      </c>
    </row>
    <row r="38" spans="2:26" x14ac:dyDescent="0.25">
      <c r="B38" s="90">
        <v>48.561328887939453</v>
      </c>
      <c r="C38" s="86">
        <v>2.1574199199676514E-3</v>
      </c>
      <c r="D38" s="84">
        <v>7.2564900037832558E-2</v>
      </c>
      <c r="E38" s="129">
        <v>6.5999999046325684</v>
      </c>
      <c r="F38" s="85">
        <v>2.3506840760154217</v>
      </c>
      <c r="G38" s="131">
        <v>1.4580822756195436E-2</v>
      </c>
      <c r="H38" s="149">
        <v>1.998239673776006</v>
      </c>
      <c r="I38" s="149">
        <v>1.5476954777217962</v>
      </c>
      <c r="J38" s="149">
        <v>0.46981909939906163</v>
      </c>
      <c r="K38" s="89">
        <v>0.23511649056154529</v>
      </c>
      <c r="L38" s="97">
        <v>0.86430040407617814</v>
      </c>
      <c r="M38" s="172">
        <v>0.82264745155424179</v>
      </c>
      <c r="N38" s="91">
        <v>1.3378993609370615E-3</v>
      </c>
      <c r="O38" s="86">
        <v>4.2883308737145798E-2</v>
      </c>
      <c r="P38" s="86">
        <v>0.63505901078658666</v>
      </c>
      <c r="Q38" s="149">
        <v>0.42930944478716654</v>
      </c>
      <c r="R38" s="149">
        <v>0.57069055521283341</v>
      </c>
      <c r="S38" s="92">
        <v>8.028947786883571E-2</v>
      </c>
      <c r="T38" s="171">
        <v>1.1389232898664059</v>
      </c>
      <c r="U38" s="89">
        <v>8.6357840286262366</v>
      </c>
      <c r="V38" s="89">
        <v>2.9608402383861381</v>
      </c>
      <c r="W38" s="89">
        <v>3.7394041751931213</v>
      </c>
      <c r="X38" s="149">
        <v>33.960948427181833</v>
      </c>
      <c r="Y38" s="149">
        <v>24.774790246058878</v>
      </c>
      <c r="Z38" s="99">
        <v>0.88405621225449738</v>
      </c>
    </row>
    <row r="39" spans="2:26" x14ac:dyDescent="0.25">
      <c r="B39" s="90">
        <v>56.784507751464844</v>
      </c>
      <c r="C39" s="86">
        <v>2.8039589524269104E-3</v>
      </c>
      <c r="D39" s="84">
        <v>7.5368858990259469E-2</v>
      </c>
      <c r="E39" s="129">
        <v>7.8499999046325684</v>
      </c>
      <c r="F39" s="85">
        <v>2.0236283093316914</v>
      </c>
      <c r="G39" s="131">
        <v>1.704943579800202E-2</v>
      </c>
      <c r="H39" s="149">
        <v>1.9921259445474264</v>
      </c>
      <c r="I39" s="149">
        <v>1.5476942109822616</v>
      </c>
      <c r="J39" s="149">
        <v>0.46619051870145567</v>
      </c>
      <c r="K39" s="89">
        <v>0.2340165891506249</v>
      </c>
      <c r="L39" s="97">
        <v>0.86025710948790002</v>
      </c>
      <c r="M39" s="172">
        <v>0.81477559454060022</v>
      </c>
      <c r="N39" s="91">
        <v>1.8970405076366159E-3</v>
      </c>
      <c r="O39" s="86">
        <v>4.4780349244782414E-2</v>
      </c>
      <c r="P39" s="86">
        <v>1.0064717800475194</v>
      </c>
      <c r="Q39" s="149">
        <v>0.44830092261515386</v>
      </c>
      <c r="R39" s="149">
        <v>0.55169907738484614</v>
      </c>
      <c r="S39" s="92">
        <v>8.3841265180485972E-2</v>
      </c>
      <c r="T39" s="171">
        <v>1.3229943606472991</v>
      </c>
      <c r="U39" s="89">
        <v>10.031486467346429</v>
      </c>
      <c r="V39" s="89">
        <v>3.4393667888044903</v>
      </c>
      <c r="W39" s="89">
        <v>4.3437610592209124</v>
      </c>
      <c r="X39" s="149">
        <v>39.449665882823034</v>
      </c>
      <c r="Y39" s="149">
        <v>28.778854619436483</v>
      </c>
      <c r="Z39" s="99">
        <v>0.78947751837047364</v>
      </c>
    </row>
    <row r="40" spans="2:26" x14ac:dyDescent="0.25">
      <c r="B40" s="90">
        <v>69.560867309570313</v>
      </c>
      <c r="C40" s="86">
        <v>2.8472691774368286E-3</v>
      </c>
      <c r="D40" s="84">
        <v>7.8216128167696297E-2</v>
      </c>
      <c r="E40" s="129">
        <v>9.1</v>
      </c>
      <c r="F40" s="85">
        <v>1.6650759598744691</v>
      </c>
      <c r="G40" s="131">
        <v>2.0884666528782479E-2</v>
      </c>
      <c r="H40" s="149">
        <v>1.9844160926674816</v>
      </c>
      <c r="I40" s="149">
        <v>1.5476922428475881</v>
      </c>
      <c r="J40" s="149">
        <v>0.46175832388702659</v>
      </c>
      <c r="K40" s="89">
        <v>0.23269228948165008</v>
      </c>
      <c r="L40" s="97">
        <v>0.85538891527370775</v>
      </c>
      <c r="M40" s="172">
        <v>0.8046758618840899</v>
      </c>
      <c r="N40" s="91">
        <v>1.7394974167697363E-3</v>
      </c>
      <c r="O40" s="86">
        <v>4.651984666155215E-2</v>
      </c>
      <c r="P40" s="86">
        <v>1.0375464019463738</v>
      </c>
      <c r="Q40" s="149">
        <v>0.46571521951046918</v>
      </c>
      <c r="R40" s="149">
        <v>0.53428478048953076</v>
      </c>
      <c r="S40" s="92">
        <v>8.7098088020409539E-2</v>
      </c>
      <c r="T40" s="171">
        <v>1.6078839078872385</v>
      </c>
      <c r="U40" s="89">
        <v>12.19163599090724</v>
      </c>
      <c r="V40" s="89">
        <v>4.1799894825967678</v>
      </c>
      <c r="W40" s="89">
        <v>5.2791332409091689</v>
      </c>
      <c r="X40" s="149">
        <v>47.944635919298136</v>
      </c>
      <c r="Y40" s="149">
        <v>34.976004891947007</v>
      </c>
      <c r="Z40" s="99">
        <v>0.66950749397340426</v>
      </c>
    </row>
    <row r="41" spans="2:26" x14ac:dyDescent="0.25">
      <c r="B41" s="90">
        <v>80.842315673828125</v>
      </c>
      <c r="C41" s="86">
        <v>2.4625286459922791E-3</v>
      </c>
      <c r="D41" s="84">
        <v>8.0678656813688576E-2</v>
      </c>
      <c r="E41" s="129">
        <v>10.35</v>
      </c>
      <c r="F41" s="85">
        <v>1.4403387216059025</v>
      </c>
      <c r="G41" s="131">
        <v>2.4270893858972714E-2</v>
      </c>
      <c r="H41" s="149">
        <v>1.9785927387974422</v>
      </c>
      <c r="I41" s="149">
        <v>1.5476905049966823</v>
      </c>
      <c r="J41" s="149">
        <v>0.45851362316333122</v>
      </c>
      <c r="K41" s="89">
        <v>0.23173724141028065</v>
      </c>
      <c r="L41" s="97">
        <v>0.85187810906855699</v>
      </c>
      <c r="M41" s="172">
        <v>0.79727667961221704</v>
      </c>
      <c r="N41" s="91">
        <v>1.6515562081778901E-3</v>
      </c>
      <c r="O41" s="86">
        <v>4.817140286973004E-2</v>
      </c>
      <c r="P41" s="86">
        <v>0.91138617288214285</v>
      </c>
      <c r="Q41" s="149">
        <v>0.48224912744918852</v>
      </c>
      <c r="R41" s="149">
        <v>0.51775087255081154</v>
      </c>
      <c r="S41" s="92">
        <v>9.0190260465367725E-2</v>
      </c>
      <c r="T41" s="171">
        <v>1.8587633597096269</v>
      </c>
      <c r="U41" s="89">
        <v>14.093907006378721</v>
      </c>
      <c r="V41" s="89">
        <v>4.8321966879012761</v>
      </c>
      <c r="W41" s="89">
        <v>6.1028407530497306</v>
      </c>
      <c r="X41" s="149">
        <v>55.425476991376989</v>
      </c>
      <c r="Y41" s="149">
        <v>40.433339772397979</v>
      </c>
      <c r="Z41" s="99">
        <v>0.59653057118613906</v>
      </c>
    </row>
    <row r="42" spans="2:26" x14ac:dyDescent="0.25">
      <c r="B42" s="90">
        <v>87.791168212890625</v>
      </c>
      <c r="C42" s="86">
        <v>1.0317489504814148E-3</v>
      </c>
      <c r="D42" s="84">
        <v>8.1710405764169991E-2</v>
      </c>
      <c r="E42" s="129">
        <v>11.899999618530273</v>
      </c>
      <c r="F42" s="85">
        <v>1.3299177559868818</v>
      </c>
      <c r="G42" s="131">
        <v>2.6356533387393757E-2</v>
      </c>
      <c r="H42" s="149">
        <v>1.9752994618025801</v>
      </c>
      <c r="I42" s="149">
        <v>1.5476894345608061</v>
      </c>
      <c r="J42" s="149">
        <v>0.45670550321784509</v>
      </c>
      <c r="K42" s="89">
        <v>0.23120823553562544</v>
      </c>
      <c r="L42" s="97">
        <v>0.84993345605791037</v>
      </c>
      <c r="M42" s="172">
        <v>0.79324610368413784</v>
      </c>
      <c r="N42" s="91">
        <v>5.7983194336165556E-4</v>
      </c>
      <c r="O42" s="86">
        <v>4.8751234813091696E-2</v>
      </c>
      <c r="P42" s="86">
        <v>0.92615867383119244</v>
      </c>
      <c r="Q42" s="149">
        <v>0.48805388778613601</v>
      </c>
      <c r="R42" s="149">
        <v>0.51194611221386399</v>
      </c>
      <c r="S42" s="92">
        <v>9.1275867088437226E-2</v>
      </c>
      <c r="T42" s="171">
        <v>2.0130935384837922</v>
      </c>
      <c r="U42" s="89">
        <v>15.264101790216444</v>
      </c>
      <c r="V42" s="89">
        <v>5.2334063280742091</v>
      </c>
      <c r="W42" s="89">
        <v>6.6095499581394845</v>
      </c>
      <c r="X42" s="149">
        <v>60.027366590738822</v>
      </c>
      <c r="Y42" s="149">
        <v>43.790455955538981</v>
      </c>
      <c r="Z42" s="99">
        <v>0.5559259521443225</v>
      </c>
    </row>
    <row r="43" spans="2:26" x14ac:dyDescent="0.25">
      <c r="B43" s="90">
        <v>103.39902496337891</v>
      </c>
      <c r="C43" s="86">
        <v>2.2752135992050171E-3</v>
      </c>
      <c r="D43" s="84">
        <v>8.3985619363375008E-2</v>
      </c>
      <c r="E43" s="129">
        <v>13.449999809265137</v>
      </c>
      <c r="F43" s="85">
        <v>1.1347250171816214</v>
      </c>
      <c r="G43" s="131">
        <v>3.1040765125818662E-2</v>
      </c>
      <c r="H43" s="149">
        <v>1.9690451019289101</v>
      </c>
      <c r="I43" s="149">
        <v>1.5476870302477261</v>
      </c>
      <c r="J43" s="149">
        <v>0.45336318732112391</v>
      </c>
      <c r="K43" s="89">
        <v>0.2302452020408276</v>
      </c>
      <c r="L43" s="97">
        <v>0.8463932950223968</v>
      </c>
      <c r="M43" s="172">
        <v>0.7853080523044712</v>
      </c>
      <c r="N43" s="91">
        <v>1.4398434675576416E-3</v>
      </c>
      <c r="O43" s="86">
        <v>5.0191078280649337E-2</v>
      </c>
      <c r="P43" s="86">
        <v>0.85512191799195447</v>
      </c>
      <c r="Q43" s="149">
        <v>0.50246831656602542</v>
      </c>
      <c r="R43" s="149">
        <v>0.49753168343397458</v>
      </c>
      <c r="S43" s="92">
        <v>9.3971654415195435E-2</v>
      </c>
      <c r="T43" s="171">
        <v>2.3593811723140519</v>
      </c>
      <c r="U43" s="89">
        <v>17.889796816518789</v>
      </c>
      <c r="V43" s="89">
        <v>6.1336446228064414</v>
      </c>
      <c r="W43" s="89">
        <v>7.746509255823625</v>
      </c>
      <c r="X43" s="149">
        <v>70.353133548107593</v>
      </c>
      <c r="Y43" s="149">
        <v>51.323187588373578</v>
      </c>
      <c r="Z43" s="99">
        <v>0.48595072994545735</v>
      </c>
    </row>
    <row r="44" spans="2:26" x14ac:dyDescent="0.25">
      <c r="B44" s="90">
        <v>119.95051574707031</v>
      </c>
      <c r="C44" s="86">
        <v>2.0932406187057495E-3</v>
      </c>
      <c r="D44" s="84">
        <v>8.6078859982080758E-2</v>
      </c>
      <c r="E44" s="129">
        <v>15</v>
      </c>
      <c r="F44" s="85">
        <v>0.98201549994102455</v>
      </c>
      <c r="G44" s="131">
        <v>3.6007694095817597E-2</v>
      </c>
      <c r="H44" s="149">
        <v>1.9633549372577483</v>
      </c>
      <c r="I44" s="149">
        <v>1.5476844805723742</v>
      </c>
      <c r="J44" s="149">
        <v>0.450407301973618</v>
      </c>
      <c r="K44" s="89">
        <v>0.22940696734270047</v>
      </c>
      <c r="L44" s="97">
        <v>0.843311900831068</v>
      </c>
      <c r="M44" s="172">
        <v>0.77817374793640626</v>
      </c>
      <c r="N44" s="91">
        <v>1.3544539784893228E-3</v>
      </c>
      <c r="O44" s="86">
        <v>5.154553225913866E-2</v>
      </c>
      <c r="P44" s="86">
        <v>0.90658651450750427</v>
      </c>
      <c r="Q44" s="149">
        <v>0.51602790192962722</v>
      </c>
      <c r="R44" s="149">
        <v>0.48397209807037278</v>
      </c>
      <c r="S44" s="92">
        <v>9.6507568875454336E-2</v>
      </c>
      <c r="T44" s="171">
        <v>2.7262796172288923</v>
      </c>
      <c r="U44" s="89">
        <v>20.671771475316962</v>
      </c>
      <c r="V44" s="89">
        <v>7.0874645058229584</v>
      </c>
      <c r="W44" s="89">
        <v>8.9511396194255077</v>
      </c>
      <c r="X44" s="149">
        <v>81.293483329898166</v>
      </c>
      <c r="Y44" s="149">
        <v>59.304262429188014</v>
      </c>
      <c r="Z44" s="99">
        <v>0.4302006529240211</v>
      </c>
    </row>
    <row r="45" spans="2:26" x14ac:dyDescent="0.25">
      <c r="B45" s="90">
        <v>139.46</v>
      </c>
      <c r="C45" s="86">
        <v>2.1254569292068481E-3</v>
      </c>
      <c r="D45" s="84">
        <v>8.8204316911287606E-2</v>
      </c>
      <c r="E45" s="129">
        <v>16.549999237060547</v>
      </c>
      <c r="F45" s="85">
        <v>0.84762353598710471</v>
      </c>
      <c r="G45" s="131">
        <v>4.1861616809453724E-2</v>
      </c>
      <c r="H45" s="149">
        <v>1.9576130166907819</v>
      </c>
      <c r="I45" s="149">
        <v>1.5476814752323027</v>
      </c>
      <c r="J45" s="149">
        <v>0.44751090354474921</v>
      </c>
      <c r="K45" s="89">
        <v>0.22860029011312841</v>
      </c>
      <c r="L45" s="97">
        <v>0.84034651352959466</v>
      </c>
      <c r="M45" s="172">
        <v>0.77099929614563922</v>
      </c>
      <c r="N45" s="91">
        <v>1.4015383016465419E-3</v>
      </c>
      <c r="O45" s="86">
        <v>5.2947070560785202E-2</v>
      </c>
      <c r="P45" s="86">
        <v>0.9123365565277769</v>
      </c>
      <c r="Q45" s="149">
        <v>0.53005885354802784</v>
      </c>
      <c r="R45" s="149">
        <v>0.46994114645197216</v>
      </c>
      <c r="S45" s="92">
        <v>9.913163828068898E-2</v>
      </c>
      <c r="T45" s="171">
        <v>3.1585352784880509</v>
      </c>
      <c r="U45" s="89">
        <v>23.949311384280431</v>
      </c>
      <c r="V45" s="89">
        <v>8.2111924746104332</v>
      </c>
      <c r="W45" s="89">
        <v>10.370356030965358</v>
      </c>
      <c r="X45" s="149">
        <v>94.182685219080355</v>
      </c>
      <c r="Y45" s="149">
        <v>68.707040856542235</v>
      </c>
      <c r="Z45" s="99">
        <v>0.38007948770115291</v>
      </c>
    </row>
    <row r="46" spans="2:26" x14ac:dyDescent="0.25">
      <c r="B46" s="90">
        <v>163.11708068847656</v>
      </c>
      <c r="C46" s="86">
        <v>2.1276995539665222E-3</v>
      </c>
      <c r="D46" s="84">
        <v>9.0332016465254128E-2</v>
      </c>
      <c r="E46" s="129">
        <v>18.100000000000001</v>
      </c>
      <c r="F46" s="85">
        <v>0.72700436435648752</v>
      </c>
      <c r="G46" s="131">
        <v>4.8959076469873915E-2</v>
      </c>
      <c r="H46" s="149">
        <v>1.9516878065253134</v>
      </c>
      <c r="I46" s="149">
        <v>1.5476778309746491</v>
      </c>
      <c r="J46" s="149">
        <v>0.44461178467797713</v>
      </c>
      <c r="K46" s="89">
        <v>0.22780886532746317</v>
      </c>
      <c r="L46" s="97">
        <v>0.83743719500237157</v>
      </c>
      <c r="M46" s="172">
        <v>0.76360971760870566</v>
      </c>
      <c r="N46" s="91">
        <v>1.4031009869152622E-3</v>
      </c>
      <c r="O46" s="86">
        <v>5.4350171547700464E-2</v>
      </c>
      <c r="P46" s="86">
        <v>0.93748541440040922</v>
      </c>
      <c r="Q46" s="149">
        <v>0.54410544937777416</v>
      </c>
      <c r="R46" s="149">
        <v>0.45589455062222584</v>
      </c>
      <c r="S46" s="92">
        <v>0.10175863346725891</v>
      </c>
      <c r="T46" s="171">
        <v>3.6825760236829383</v>
      </c>
      <c r="U46" s="89">
        <v>27.922803486838308</v>
      </c>
      <c r="V46" s="89">
        <v>9.5735326240588492</v>
      </c>
      <c r="W46" s="89">
        <v>12.090928582241339</v>
      </c>
      <c r="X46" s="149">
        <v>109.80877775722931</v>
      </c>
      <c r="Y46" s="149">
        <v>80.106403445847619</v>
      </c>
      <c r="Z46" s="99">
        <v>0.33356742720090415</v>
      </c>
    </row>
    <row r="47" spans="2:26" x14ac:dyDescent="0.25">
      <c r="B47" s="90">
        <v>190.95341491699219</v>
      </c>
      <c r="C47" s="86">
        <v>2.254784107208252E-3</v>
      </c>
      <c r="D47" s="84">
        <v>9.258680057246238E-2</v>
      </c>
      <c r="E47" s="129">
        <v>19.666666030883789</v>
      </c>
      <c r="F47" s="85">
        <v>0.62272878271310772</v>
      </c>
      <c r="G47" s="131">
        <v>5.730900877084763E-2</v>
      </c>
      <c r="H47" s="149">
        <v>1.9457618765075246</v>
      </c>
      <c r="I47" s="149">
        <v>1.5476735429225181</v>
      </c>
      <c r="J47" s="149">
        <v>0.44180875206301928</v>
      </c>
      <c r="K47" s="89">
        <v>0.22706208678321319</v>
      </c>
      <c r="L47" s="97">
        <v>0.83469199837235586</v>
      </c>
      <c r="M47" s="172">
        <v>0.75625048404277417</v>
      </c>
      <c r="N47" s="91">
        <v>1.5542010992207894E-3</v>
      </c>
      <c r="O47" s="86">
        <v>5.5904372646921253E-2</v>
      </c>
      <c r="P47" s="86">
        <v>0.94382259629425502</v>
      </c>
      <c r="Q47" s="149">
        <v>0.55966472478452745</v>
      </c>
      <c r="R47" s="149">
        <v>0.44033527521547255</v>
      </c>
      <c r="S47" s="92">
        <v>0.10466853007818709</v>
      </c>
      <c r="T47" s="171">
        <v>4.2992212912141392</v>
      </c>
      <c r="U47" s="89">
        <v>32.598461101407359</v>
      </c>
      <c r="V47" s="89">
        <v>11.176615234768239</v>
      </c>
      <c r="W47" s="89">
        <v>14.115547719048815</v>
      </c>
      <c r="X47" s="149">
        <v>128.19619534261321</v>
      </c>
      <c r="Y47" s="149">
        <v>93.520175290922779</v>
      </c>
      <c r="Z47" s="99">
        <v>0.29308966536566772</v>
      </c>
    </row>
    <row r="48" spans="2:26" x14ac:dyDescent="0.25">
      <c r="B48" s="90">
        <v>224.93586730957031</v>
      </c>
      <c r="C48" s="86">
        <v>2.252042293548584E-3</v>
      </c>
      <c r="D48" s="84">
        <v>9.4838842866010964E-2</v>
      </c>
      <c r="E48" s="129">
        <v>21.25</v>
      </c>
      <c r="F48" s="85">
        <v>0.52991417374995275</v>
      </c>
      <c r="G48" s="131">
        <v>6.7500566210388108E-2</v>
      </c>
      <c r="H48" s="149">
        <v>1.9396507627700998</v>
      </c>
      <c r="I48" s="149">
        <v>1.5476683080891174</v>
      </c>
      <c r="J48" s="149">
        <v>0.43901798101242651</v>
      </c>
      <c r="K48" s="89">
        <v>0.22633867366177082</v>
      </c>
      <c r="L48" s="97">
        <v>0.83203269424748005</v>
      </c>
      <c r="M48" s="172">
        <v>0.74867569180568116</v>
      </c>
      <c r="N48" s="91">
        <v>1.5545239104961459E-3</v>
      </c>
      <c r="O48" s="86">
        <v>5.7458896557417399E-2</v>
      </c>
      <c r="P48" s="86">
        <v>0.99643666017312982</v>
      </c>
      <c r="Q48" s="149">
        <v>0.57522723188989433</v>
      </c>
      <c r="R48" s="149">
        <v>0.42477276811010567</v>
      </c>
      <c r="S48" s="92">
        <v>0.107579031081582</v>
      </c>
      <c r="T48" s="171">
        <v>5.0522310478061536</v>
      </c>
      <c r="U48" s="89">
        <v>38.30809026364868</v>
      </c>
      <c r="V48" s="89">
        <v>13.134202376108117</v>
      </c>
      <c r="W48" s="89">
        <v>16.587889669393537</v>
      </c>
      <c r="X48" s="149">
        <v>150.64979317165211</v>
      </c>
      <c r="Y48" s="149">
        <v>109.90025895309049</v>
      </c>
      <c r="Z48" s="99">
        <v>0.25572943913752622</v>
      </c>
    </row>
    <row r="49" spans="2:26" x14ac:dyDescent="0.25">
      <c r="B49" s="90">
        <v>256.5118408203125</v>
      </c>
      <c r="C49" s="86">
        <v>1.9496679306030273E-3</v>
      </c>
      <c r="D49" s="84">
        <v>9.6788510796613991E-2</v>
      </c>
      <c r="E49" s="129">
        <v>22.85</v>
      </c>
      <c r="F49" s="85">
        <v>0.46542828353070731</v>
      </c>
      <c r="G49" s="131">
        <v>7.6968438211374848E-2</v>
      </c>
      <c r="H49" s="149">
        <v>1.9346945988280173</v>
      </c>
      <c r="I49" s="149">
        <v>1.5476634439628032</v>
      </c>
      <c r="J49" s="149">
        <v>0.43682759978250124</v>
      </c>
      <c r="K49" s="89">
        <v>0.22578633343325552</v>
      </c>
      <c r="L49" s="97">
        <v>0.83000226294275481</v>
      </c>
      <c r="M49" s="172">
        <v>0.74265542035280063</v>
      </c>
      <c r="N49" s="91">
        <v>1.4022094877324323E-3</v>
      </c>
      <c r="O49" s="86">
        <v>5.8861106045149832E-2</v>
      </c>
      <c r="P49" s="86">
        <v>0.99270478776708959</v>
      </c>
      <c r="Q49" s="149">
        <v>0.58926490282483945</v>
      </c>
      <c r="R49" s="149">
        <v>0.41073509717516055</v>
      </c>
      <c r="S49" s="92">
        <v>0.11020435713379599</v>
      </c>
      <c r="T49" s="171">
        <v>5.7522263601657997</v>
      </c>
      <c r="U49" s="89">
        <v>43.615742141851754</v>
      </c>
      <c r="V49" s="89">
        <v>14.953968734349173</v>
      </c>
      <c r="W49" s="89">
        <v>18.886170349877563</v>
      </c>
      <c r="X49" s="149">
        <v>171.52258145672036</v>
      </c>
      <c r="Y49" s="149">
        <v>125.12712909547638</v>
      </c>
      <c r="Z49" s="99">
        <v>0.22972230090447238</v>
      </c>
    </row>
    <row r="50" spans="2:26" x14ac:dyDescent="0.25">
      <c r="B50" s="90">
        <v>298.52804565429688</v>
      </c>
      <c r="C50" s="86">
        <v>2.0807832479476929E-3</v>
      </c>
      <c r="D50" s="84">
        <v>9.8869294044561684E-2</v>
      </c>
      <c r="E50" s="129">
        <v>24.416666030883789</v>
      </c>
      <c r="F50" s="85">
        <v>0.40053240446070498</v>
      </c>
      <c r="G50" s="131">
        <v>8.9563815976920702E-2</v>
      </c>
      <c r="H50" s="149">
        <v>1.9290529935954857</v>
      </c>
      <c r="I50" s="149">
        <v>1.5476569715658657</v>
      </c>
      <c r="J50" s="149">
        <v>0.43441991681504011</v>
      </c>
      <c r="K50" s="89">
        <v>0.22519853952033841</v>
      </c>
      <c r="L50" s="97">
        <v>0.8278415020568024</v>
      </c>
      <c r="M50" s="172">
        <v>0.73576363838577785</v>
      </c>
      <c r="N50" s="91">
        <v>1.4790129486572379E-3</v>
      </c>
      <c r="O50" s="86">
        <v>6.034011899380707E-2</v>
      </c>
      <c r="P50" s="86">
        <v>0.99154339949066628</v>
      </c>
      <c r="Q50" s="149">
        <v>0.60407146151910984</v>
      </c>
      <c r="R50" s="149">
        <v>0.39592853848089016</v>
      </c>
      <c r="S50" s="92">
        <v>0.11297348062043767</v>
      </c>
      <c r="T50" s="171">
        <v>6.6842253247819619</v>
      </c>
      <c r="U50" s="89">
        <v>50.682540972765587</v>
      </c>
      <c r="V50" s="89">
        <v>17.376871190662488</v>
      </c>
      <c r="W50" s="89">
        <v>21.946184005380339</v>
      </c>
      <c r="X50" s="149">
        <v>199.31336337604444</v>
      </c>
      <c r="Y50" s="149">
        <v>145.40073229891769</v>
      </c>
      <c r="Z50" s="99">
        <v>0.20234998698200707</v>
      </c>
    </row>
    <row r="51" spans="2:26" x14ac:dyDescent="0.25">
      <c r="B51" s="90">
        <v>350.336181640625</v>
      </c>
      <c r="C51" s="86">
        <v>2.1182522177696228E-3</v>
      </c>
      <c r="D51" s="84">
        <v>0.10098754626233131</v>
      </c>
      <c r="E51" s="129">
        <v>26.033332824707031</v>
      </c>
      <c r="F51" s="85">
        <v>0.34172989522291486</v>
      </c>
      <c r="G51" s="131">
        <v>0.10508994783847611</v>
      </c>
      <c r="H51" s="149">
        <v>1.9231527194286975</v>
      </c>
      <c r="I51" s="149">
        <v>1.547648990764501</v>
      </c>
      <c r="J51" s="149">
        <v>0.4319946501288835</v>
      </c>
      <c r="K51" s="89">
        <v>0.22462836454154003</v>
      </c>
      <c r="L51" s="97">
        <v>0.82574550928576129</v>
      </c>
      <c r="M51" s="172">
        <v>0.72856224241507328</v>
      </c>
      <c r="N51" s="91">
        <v>1.5120870875130338E-3</v>
      </c>
      <c r="O51" s="86">
        <v>6.1852206081320103E-2</v>
      </c>
      <c r="P51" s="86">
        <v>0.98194760500607292</v>
      </c>
      <c r="Q51" s="149">
        <v>0.61920912899689384</v>
      </c>
      <c r="R51" s="149">
        <v>0.38079087100310616</v>
      </c>
      <c r="S51" s="92">
        <v>0.11580452809144283</v>
      </c>
      <c r="T51" s="171">
        <v>7.8344004394044946</v>
      </c>
      <c r="U51" s="89">
        <v>59.403640956721219</v>
      </c>
      <c r="V51" s="89">
        <v>20.366962613732991</v>
      </c>
      <c r="W51" s="89">
        <v>25.722531072905159</v>
      </c>
      <c r="X51" s="149">
        <v>233.6098239871059</v>
      </c>
      <c r="Y51" s="149">
        <v>170.42028143321664</v>
      </c>
      <c r="Z51" s="99">
        <v>0.17674712503205817</v>
      </c>
    </row>
    <row r="52" spans="2:26" x14ac:dyDescent="0.25">
      <c r="B52" s="90">
        <v>404.75814819335938</v>
      </c>
      <c r="C52" s="86">
        <v>2.0158067345619202E-3</v>
      </c>
      <c r="D52" s="84">
        <v>0.10300335299689323</v>
      </c>
      <c r="E52" s="129">
        <v>27.666666030883789</v>
      </c>
      <c r="F52" s="85">
        <v>0.29603024568283681</v>
      </c>
      <c r="G52" s="131">
        <v>0.12139391971597134</v>
      </c>
      <c r="H52" s="149">
        <v>1.9178129834651054</v>
      </c>
      <c r="I52" s="149">
        <v>1.5476406073136508</v>
      </c>
      <c r="J52" s="149">
        <v>0.42988173218463988</v>
      </c>
      <c r="K52" s="89">
        <v>0.22415206064979776</v>
      </c>
      <c r="L52" s="97">
        <v>0.82399459149555143</v>
      </c>
      <c r="M52" s="172">
        <v>0.72212484286071321</v>
      </c>
      <c r="N52" s="91">
        <v>1.4877092728664415E-3</v>
      </c>
      <c r="O52" s="86">
        <v>6.3339915354186538E-2</v>
      </c>
      <c r="P52" s="86">
        <v>0.98108297042057879</v>
      </c>
      <c r="Q52" s="149">
        <v>0.63410274753397688</v>
      </c>
      <c r="R52" s="149">
        <v>0.36589725246602312</v>
      </c>
      <c r="S52" s="92">
        <v>0.11858993351505943</v>
      </c>
      <c r="T52" s="171">
        <v>9.0438354875414575</v>
      </c>
      <c r="U52" s="89">
        <v>68.5740740888658</v>
      </c>
      <c r="V52" s="89">
        <v>23.511111116182562</v>
      </c>
      <c r="W52" s="89">
        <v>29.693445100977009</v>
      </c>
      <c r="X52" s="149">
        <v>269.67332506857338</v>
      </c>
      <c r="Y52" s="149">
        <v>196.72890107461501</v>
      </c>
      <c r="Z52" s="99">
        <v>0.15666213277343485</v>
      </c>
    </row>
    <row r="53" spans="2:26" x14ac:dyDescent="0.25">
      <c r="B53" s="90">
        <v>471.822998046875</v>
      </c>
      <c r="C53" s="86">
        <v>2.0253956317901611E-3</v>
      </c>
      <c r="D53" s="84">
        <v>0.10502874862868339</v>
      </c>
      <c r="E53" s="129">
        <v>29.25</v>
      </c>
      <c r="F53" s="85">
        <v>0.25410391696539852</v>
      </c>
      <c r="G53" s="131">
        <v>0.14147777450032425</v>
      </c>
      <c r="H53" s="149">
        <v>1.9121929025574704</v>
      </c>
      <c r="I53" s="149">
        <v>1.5476302762788952</v>
      </c>
      <c r="J53" s="149">
        <v>0.42774366766414318</v>
      </c>
      <c r="K53" s="89">
        <v>0.22369273889263766</v>
      </c>
      <c r="L53" s="97">
        <v>0.82230610091215472</v>
      </c>
      <c r="M53" s="172">
        <v>0.71535212634443179</v>
      </c>
      <c r="N53" s="91">
        <v>1.4910130972996052E-3</v>
      </c>
      <c r="O53" s="86">
        <v>6.4830928451486136E-2</v>
      </c>
      <c r="P53" s="86">
        <v>0.98101216587244522</v>
      </c>
      <c r="Q53" s="149">
        <v>0.6490294410150147</v>
      </c>
      <c r="R53" s="149">
        <v>0.3509705589849853</v>
      </c>
      <c r="S53" s="92">
        <v>0.12138152461665939</v>
      </c>
      <c r="T53" s="171">
        <v>10.536039244356155</v>
      </c>
      <c r="U53" s="89">
        <v>79.888575675770724</v>
      </c>
      <c r="V53" s="89">
        <v>27.39036880312139</v>
      </c>
      <c r="W53" s="89">
        <v>34.592768003686515</v>
      </c>
      <c r="X53" s="149">
        <v>314.16855602831185</v>
      </c>
      <c r="Y53" s="149">
        <v>229.18853677475212</v>
      </c>
      <c r="Z53" s="99">
        <v>0.13755782225573807</v>
      </c>
    </row>
    <row r="54" spans="2:26" x14ac:dyDescent="0.25">
      <c r="B54" s="90">
        <v>549.53125</v>
      </c>
      <c r="C54" s="86">
        <v>1.9461959600448608E-3</v>
      </c>
      <c r="D54" s="84">
        <v>0.10697494458872825</v>
      </c>
      <c r="E54" s="129">
        <v>30.7</v>
      </c>
      <c r="F54" s="85">
        <v>0.21823723425559549</v>
      </c>
      <c r="G54" s="131">
        <v>0.16473833647250824</v>
      </c>
      <c r="H54" s="149">
        <v>1.906625783816295</v>
      </c>
      <c r="I54" s="149">
        <v>1.5476183056701376</v>
      </c>
      <c r="J54" s="149">
        <v>0.42570847088054242</v>
      </c>
      <c r="K54" s="89">
        <v>0.22327846108765295</v>
      </c>
      <c r="L54" s="97">
        <v>0.82078319423133073</v>
      </c>
      <c r="M54" s="172">
        <v>0.70868006017596474</v>
      </c>
      <c r="N54" s="91">
        <v>1.4375239321516506E-3</v>
      </c>
      <c r="O54" s="86">
        <v>6.6268452383637794E-2</v>
      </c>
      <c r="P54" s="86">
        <v>0.95953883190942701</v>
      </c>
      <c r="Q54" s="149">
        <v>0.66342064867492456</v>
      </c>
      <c r="R54" s="149">
        <v>0.33657935132507544</v>
      </c>
      <c r="S54" s="92">
        <v>0.12407296912817947</v>
      </c>
      <c r="T54" s="171">
        <v>12.26760800201725</v>
      </c>
      <c r="U54" s="89">
        <v>93.01804098298372</v>
      </c>
      <c r="V54" s="89">
        <v>31.891899765594417</v>
      </c>
      <c r="W54" s="89">
        <v>40.277993250762975</v>
      </c>
      <c r="X54" s="149">
        <v>365.80128476454274</v>
      </c>
      <c r="Y54" s="149">
        <v>266.85503560692058</v>
      </c>
      <c r="Z54" s="99">
        <v>0.12072482659992941</v>
      </c>
    </row>
    <row r="55" spans="2:26" x14ac:dyDescent="0.25">
      <c r="B55" s="90">
        <v>637.68548583984375</v>
      </c>
      <c r="C55" s="86">
        <v>1.9083842635154724E-3</v>
      </c>
      <c r="D55" s="84">
        <v>0.10888332885224372</v>
      </c>
      <c r="E55" s="129">
        <v>32.116664886474609</v>
      </c>
      <c r="F55" s="85">
        <v>0.1880710410308129</v>
      </c>
      <c r="G55" s="131">
        <v>0.19111186606061334</v>
      </c>
      <c r="H55" s="149">
        <v>1.9012063590243562</v>
      </c>
      <c r="I55" s="149">
        <v>1.5476047258971766</v>
      </c>
      <c r="J55" s="149">
        <v>0.42380685537851737</v>
      </c>
      <c r="K55" s="89">
        <v>0.22291470537475097</v>
      </c>
      <c r="L55" s="97">
        <v>0.81944600937928014</v>
      </c>
      <c r="M55" s="172">
        <v>0.70222913282763744</v>
      </c>
      <c r="N55" s="91">
        <v>1.433099209272759E-3</v>
      </c>
      <c r="O55" s="86">
        <v>6.7701551592910553E-2</v>
      </c>
      <c r="P55" s="86">
        <v>0.93972182886928723</v>
      </c>
      <c r="Q55" s="149">
        <v>0.67776755995523086</v>
      </c>
      <c r="R55" s="149">
        <v>0.32223244004476914</v>
      </c>
      <c r="S55" s="92">
        <v>0.1267561293281545</v>
      </c>
      <c r="T55" s="171">
        <v>14.235306119528655</v>
      </c>
      <c r="U55" s="89">
        <v>107.93793605190986</v>
      </c>
      <c r="V55" s="89">
        <v>37.007292360654809</v>
      </c>
      <c r="W55" s="89">
        <v>46.73849732650708</v>
      </c>
      <c r="X55" s="149">
        <v>424.47502941762298</v>
      </c>
      <c r="Y55" s="149">
        <v>309.65801326367585</v>
      </c>
      <c r="Z55" s="99">
        <v>0.10628555534121939</v>
      </c>
    </row>
    <row r="56" spans="2:26" x14ac:dyDescent="0.25">
      <c r="B56" s="90">
        <v>742.47283935546875</v>
      </c>
      <c r="C56" s="86">
        <v>1.85355544090271E-3</v>
      </c>
      <c r="D56" s="84">
        <v>0.11073688429314643</v>
      </c>
      <c r="E56" s="129">
        <v>33.483333587646484</v>
      </c>
      <c r="F56" s="85">
        <v>0.16148462978106931</v>
      </c>
      <c r="G56" s="131">
        <v>0.22244247266794132</v>
      </c>
      <c r="H56" s="149">
        <v>1.8956956651894248</v>
      </c>
      <c r="I56" s="149">
        <v>1.5475885838520462</v>
      </c>
      <c r="J56" s="149">
        <v>0.42195181013486027</v>
      </c>
      <c r="K56" s="89">
        <v>0.22258415097061338</v>
      </c>
      <c r="L56" s="97">
        <v>0.81823087425888541</v>
      </c>
      <c r="M56" s="172">
        <v>0.69569317434111466</v>
      </c>
      <c r="N56" s="91">
        <v>1.3899100413383367E-3</v>
      </c>
      <c r="O56" s="86">
        <v>6.9091461634248896E-2</v>
      </c>
      <c r="P56" s="86">
        <v>0.92455873458084459</v>
      </c>
      <c r="Q56" s="149">
        <v>0.69168209980122475</v>
      </c>
      <c r="R56" s="149">
        <v>0.30831790019877525</v>
      </c>
      <c r="S56" s="92">
        <v>0.12935842739679779</v>
      </c>
      <c r="T56" s="171">
        <v>16.578970053816899</v>
      </c>
      <c r="U56" s="89">
        <v>125.70855831617821</v>
      </c>
      <c r="V56" s="89">
        <v>43.100077136975386</v>
      </c>
      <c r="W56" s="89">
        <v>54.433402487463951</v>
      </c>
      <c r="X56" s="149">
        <v>494.35949899620641</v>
      </c>
      <c r="Y56" s="149">
        <v>360.63930664477363</v>
      </c>
      <c r="Z56" s="99">
        <v>9.3159246121604283E-2</v>
      </c>
    </row>
    <row r="57" spans="2:26" x14ac:dyDescent="0.25">
      <c r="B57" s="90">
        <v>863.8</v>
      </c>
      <c r="C57" s="86">
        <v>1.7991587519645691E-3</v>
      </c>
      <c r="D57" s="84">
        <v>0.112536043045111</v>
      </c>
      <c r="E57" s="129">
        <v>34.816665649414063</v>
      </c>
      <c r="F57" s="85">
        <v>0.13872488436835212</v>
      </c>
      <c r="G57" s="131">
        <v>0.25869241696783979</v>
      </c>
      <c r="H57" s="149">
        <v>1.8902325941904117</v>
      </c>
      <c r="I57" s="149">
        <v>1.5475698939046758</v>
      </c>
      <c r="J57" s="149">
        <v>0.42018891244815115</v>
      </c>
      <c r="K57" s="89">
        <v>0.22229481902893461</v>
      </c>
      <c r="L57" s="97">
        <v>0.81716727504681885</v>
      </c>
      <c r="M57" s="172">
        <v>0.68925135109096936</v>
      </c>
      <c r="N57" s="91">
        <v>1.358544483854307E-3</v>
      </c>
      <c r="O57" s="86">
        <v>7.0450006118103203E-2</v>
      </c>
      <c r="P57" s="86">
        <v>0.89380445471462366</v>
      </c>
      <c r="Q57" s="149">
        <v>0.70528263565672777</v>
      </c>
      <c r="R57" s="149">
        <v>0.29471736434327223</v>
      </c>
      <c r="S57" s="92">
        <v>0.13190200042048486</v>
      </c>
      <c r="T57" s="171">
        <v>19.298980521643369</v>
      </c>
      <c r="U57" s="89">
        <v>146.33279452659701</v>
      </c>
      <c r="V57" s="89">
        <v>50.171243837690405</v>
      </c>
      <c r="W57" s="89">
        <v>63.363958733400743</v>
      </c>
      <c r="X57" s="149">
        <v>575.46604589111189</v>
      </c>
      <c r="Y57" s="149">
        <v>419.80719741236851</v>
      </c>
      <c r="Z57" s="99">
        <v>8.164883487574992E-2</v>
      </c>
    </row>
    <row r="58" spans="2:26" x14ac:dyDescent="0.25">
      <c r="B58" s="90">
        <v>1006.6702270507813</v>
      </c>
      <c r="C58" s="86">
        <v>1.7571300268173218E-3</v>
      </c>
      <c r="D58" s="84">
        <v>0.11429317307192832</v>
      </c>
      <c r="E58" s="129">
        <v>36.183334350585938</v>
      </c>
      <c r="F58" s="85">
        <v>0.11893153396634605</v>
      </c>
      <c r="G58" s="131">
        <v>0.30134332174289602</v>
      </c>
      <c r="H58" s="149">
        <v>1.8847329272584661</v>
      </c>
      <c r="I58" s="149">
        <v>1.5475478853133064</v>
      </c>
      <c r="J58" s="149">
        <v>0.41848909828302949</v>
      </c>
      <c r="K58" s="89">
        <v>0.22204159126766254</v>
      </c>
      <c r="L58" s="97">
        <v>0.81623639667300507</v>
      </c>
      <c r="M58" s="172">
        <v>0.68279753012481481</v>
      </c>
      <c r="N58" s="91">
        <v>1.3322826973692775E-3</v>
      </c>
      <c r="O58" s="86">
        <v>7.1782288815472481E-2</v>
      </c>
      <c r="P58" s="86">
        <v>0.87487753800626444</v>
      </c>
      <c r="Q58" s="149">
        <v>0.71862026192556361</v>
      </c>
      <c r="R58" s="149">
        <v>0.28137973807443639</v>
      </c>
      <c r="S58" s="92">
        <v>0.13439640407765432</v>
      </c>
      <c r="T58" s="171">
        <v>22.510840918352525</v>
      </c>
      <c r="U58" s="89">
        <v>170.68643885266184</v>
      </c>
      <c r="V58" s="89">
        <v>58.521064749484054</v>
      </c>
      <c r="W58" s="89">
        <v>73.909396063952187</v>
      </c>
      <c r="X58" s="149">
        <v>671.23880447676004</v>
      </c>
      <c r="Y58" s="149">
        <v>489.67420982321028</v>
      </c>
      <c r="Z58" s="99">
        <v>7.13858662564094E-2</v>
      </c>
    </row>
    <row r="59" spans="2:26" x14ac:dyDescent="0.25">
      <c r="B59" s="90">
        <v>1172.4876708984375</v>
      </c>
      <c r="C59" s="86">
        <v>1.7101690173149109E-3</v>
      </c>
      <c r="D59" s="84">
        <v>0.11600334208924323</v>
      </c>
      <c r="E59" s="129">
        <v>37.5</v>
      </c>
      <c r="F59" s="85">
        <v>0.10198781645024964</v>
      </c>
      <c r="G59" s="131">
        <v>0.35079636608515224</v>
      </c>
      <c r="H59" s="149">
        <v>1.8792721248775659</v>
      </c>
      <c r="I59" s="149">
        <v>1.5475223417649679</v>
      </c>
      <c r="J59" s="149">
        <v>0.41687385600589277</v>
      </c>
      <c r="K59" s="89">
        <v>0.22182729711539353</v>
      </c>
      <c r="L59" s="97">
        <v>0.81544864026359754</v>
      </c>
      <c r="M59" s="172">
        <v>0.67642835561147374</v>
      </c>
      <c r="N59" s="91">
        <v>1.3064593754411949E-3</v>
      </c>
      <c r="O59" s="86">
        <v>7.3088748190913683E-2</v>
      </c>
      <c r="P59" s="86">
        <v>0.8405556514975997</v>
      </c>
      <c r="Q59" s="149">
        <v>0.73169936812386449</v>
      </c>
      <c r="R59" s="149">
        <v>0.26830063187613551</v>
      </c>
      <c r="S59" s="92">
        <v>0.13684245929587396</v>
      </c>
      <c r="T59" s="171">
        <v>26.250673212501187</v>
      </c>
      <c r="U59" s="89">
        <v>199.0433828917445</v>
      </c>
      <c r="V59" s="89">
        <v>68.243445562883835</v>
      </c>
      <c r="W59" s="89">
        <v>86.188313019721832</v>
      </c>
      <c r="X59" s="149">
        <v>782.75487654056826</v>
      </c>
      <c r="Y59" s="149">
        <v>571.02609845992276</v>
      </c>
      <c r="Z59" s="99">
        <v>6.2405719589630156E-2</v>
      </c>
    </row>
    <row r="60" spans="2:26" x14ac:dyDescent="0.25">
      <c r="B60" s="90">
        <v>1361.6795654296875</v>
      </c>
      <c r="C60" s="86">
        <v>1.5660226345062256E-3</v>
      </c>
      <c r="D60" s="84">
        <v>0.11756936472374946</v>
      </c>
      <c r="E60" s="129">
        <v>38.799999237060547</v>
      </c>
      <c r="F60" s="85">
        <v>8.7681975946896182E-2</v>
      </c>
      <c r="G60" s="131">
        <v>0.407157318072431</v>
      </c>
      <c r="H60" s="149">
        <v>1.873924266727689</v>
      </c>
      <c r="I60" s="149">
        <v>1.5474931974370909</v>
      </c>
      <c r="J60" s="149">
        <v>0.41535700034517381</v>
      </c>
      <c r="K60" s="89">
        <v>0.22165090004970397</v>
      </c>
      <c r="L60" s="97">
        <v>0.81480019550844995</v>
      </c>
      <c r="M60" s="172">
        <v>0.67023757024604724</v>
      </c>
      <c r="N60" s="91">
        <v>1.1869034991103325E-3</v>
      </c>
      <c r="O60" s="86">
        <v>7.4275651690024008E-2</v>
      </c>
      <c r="P60" s="86">
        <v>0.83626864574008197</v>
      </c>
      <c r="Q60" s="149">
        <v>0.74358158750535597</v>
      </c>
      <c r="R60" s="149">
        <v>0.25641841249464403</v>
      </c>
      <c r="S60" s="92">
        <v>0.13906467267050837</v>
      </c>
      <c r="T60" s="171">
        <v>30.533628061866537</v>
      </c>
      <c r="U60" s="89">
        <v>231.5185051520111</v>
      </c>
      <c r="V60" s="89">
        <v>79.377773194975234</v>
      </c>
      <c r="W60" s="89">
        <v>100.25045345392003</v>
      </c>
      <c r="X60" s="149">
        <v>910.46603149667294</v>
      </c>
      <c r="Y60" s="149">
        <v>664.19243281314664</v>
      </c>
      <c r="Z60" s="99">
        <v>5.4607677634547859E-2</v>
      </c>
    </row>
    <row r="61" spans="2:26" x14ac:dyDescent="0.25">
      <c r="B61" s="90">
        <v>1584.3428955078125</v>
      </c>
      <c r="C61" s="86">
        <v>1.6641542315483093E-3</v>
      </c>
      <c r="D61" s="84">
        <v>0.11923351895529777</v>
      </c>
      <c r="E61" s="129">
        <v>40.066665649414063</v>
      </c>
      <c r="F61" s="85">
        <v>7.5211728701046116E-2</v>
      </c>
      <c r="G61" s="131">
        <v>0.47340334454872562</v>
      </c>
      <c r="H61" s="149">
        <v>1.8685325518137963</v>
      </c>
      <c r="I61" s="149">
        <v>1.5474588968980827</v>
      </c>
      <c r="J61" s="149">
        <v>0.41389720500340493</v>
      </c>
      <c r="K61" s="89">
        <v>0.22150922904802076</v>
      </c>
      <c r="L61" s="97">
        <v>0.81427940556424727</v>
      </c>
      <c r="M61" s="172">
        <v>0.66402754266424557</v>
      </c>
      <c r="N61" s="91">
        <v>1.2992966105113482E-3</v>
      </c>
      <c r="O61" s="86">
        <v>7.557494830053535E-2</v>
      </c>
      <c r="P61" s="86">
        <v>0.82026966150060299</v>
      </c>
      <c r="Q61" s="149">
        <v>0.75658898648875816</v>
      </c>
      <c r="R61" s="149">
        <v>0.24341101351124184</v>
      </c>
      <c r="S61" s="92">
        <v>0.14149731720113765</v>
      </c>
      <c r="T61" s="171">
        <v>35.596161496748287</v>
      </c>
      <c r="U61" s="89">
        <v>269.90471234465383</v>
      </c>
      <c r="V61" s="89">
        <v>92.538758518167029</v>
      </c>
      <c r="W61" s="89">
        <v>116.87216874580082</v>
      </c>
      <c r="X61" s="149">
        <v>1061.4230260744814</v>
      </c>
      <c r="Y61" s="149">
        <v>774.31679771007271</v>
      </c>
      <c r="Z61" s="99">
        <v>4.7754118671782649E-2</v>
      </c>
    </row>
    <row r="62" spans="2:26" x14ac:dyDescent="0.25">
      <c r="B62" s="90">
        <v>1843.502197265625</v>
      </c>
      <c r="C62" s="86">
        <v>1.5734285116195679E-3</v>
      </c>
      <c r="D62" s="84">
        <v>0.12080694746691734</v>
      </c>
      <c r="E62" s="129">
        <v>41.333332061767578</v>
      </c>
      <c r="F62" s="85">
        <v>6.4483508690315258E-2</v>
      </c>
      <c r="G62" s="131">
        <v>0.55039041885409201</v>
      </c>
      <c r="H62" s="149">
        <v>1.8631553535771639</v>
      </c>
      <c r="I62" s="149">
        <v>1.5474189742042226</v>
      </c>
      <c r="J62" s="149">
        <v>0.41250651735650112</v>
      </c>
      <c r="K62" s="89">
        <v>0.22140210507111471</v>
      </c>
      <c r="L62" s="97">
        <v>0.81388561227350442</v>
      </c>
      <c r="M62" s="172">
        <v>0.6578731711400283</v>
      </c>
      <c r="N62" s="91">
        <v>1.225843496147478E-3</v>
      </c>
      <c r="O62" s="86">
        <v>7.6800791796682824E-2</v>
      </c>
      <c r="P62" s="86">
        <v>0.80838694091496688</v>
      </c>
      <c r="Q62" s="149">
        <v>0.76886103839484565</v>
      </c>
      <c r="R62" s="149">
        <v>0.23113896160515435</v>
      </c>
      <c r="S62" s="92">
        <v>0.14379243707768147</v>
      </c>
      <c r="T62" s="171">
        <v>41.518349352695054</v>
      </c>
      <c r="U62" s="89">
        <v>314.80917233414823</v>
      </c>
      <c r="V62" s="89">
        <v>107.93457337170796</v>
      </c>
      <c r="W62" s="89">
        <v>136.31637029286284</v>
      </c>
      <c r="X62" s="149">
        <v>1238.013599066875</v>
      </c>
      <c r="Y62" s="149">
        <v>903.14106817173695</v>
      </c>
      <c r="Z62" s="99">
        <v>4.1706543096897794E-2</v>
      </c>
    </row>
    <row r="63" spans="2:26" x14ac:dyDescent="0.25">
      <c r="B63" s="90">
        <v>2144.853515625</v>
      </c>
      <c r="C63" s="86">
        <v>1.4791563153266907E-3</v>
      </c>
      <c r="D63" s="84">
        <v>0.12228610378224403</v>
      </c>
      <c r="E63" s="129">
        <v>42.566665649414063</v>
      </c>
      <c r="F63" s="85">
        <v>5.5263354172393635E-2</v>
      </c>
      <c r="G63" s="131">
        <v>0.63975322931580914</v>
      </c>
      <c r="H63" s="149">
        <v>1.8577953643931404</v>
      </c>
      <c r="I63" s="149">
        <v>1.5473725518619572</v>
      </c>
      <c r="J63" s="149">
        <v>0.41118070043944877</v>
      </c>
      <c r="K63" s="89">
        <v>0.22132722920953316</v>
      </c>
      <c r="L63" s="97">
        <v>0.81361036472593373</v>
      </c>
      <c r="M63" s="172">
        <v>0.65177957577379275</v>
      </c>
      <c r="N63" s="91">
        <v>1.1477849289102081E-3</v>
      </c>
      <c r="O63" s="86">
        <v>7.7948576725593036E-2</v>
      </c>
      <c r="P63" s="86">
        <v>0.7912099660943579</v>
      </c>
      <c r="Q63" s="149">
        <v>0.78035163753648085</v>
      </c>
      <c r="R63" s="149">
        <v>0.21964836246351915</v>
      </c>
      <c r="S63" s="92">
        <v>0.14594140961179225</v>
      </c>
      <c r="T63" s="171">
        <v>48.445283160707142</v>
      </c>
      <c r="U63" s="89">
        <v>367.33202868349781</v>
      </c>
      <c r="V63" s="89">
        <v>125.94240983434212</v>
      </c>
      <c r="W63" s="89">
        <v>159.05943423179161</v>
      </c>
      <c r="X63" s="149">
        <v>1444.5641577440924</v>
      </c>
      <c r="Y63" s="149">
        <v>1053.8213937641333</v>
      </c>
      <c r="Z63" s="99">
        <v>3.6382514323319189E-2</v>
      </c>
    </row>
    <row r="64" spans="2:26" x14ac:dyDescent="0.25">
      <c r="B64" s="90">
        <v>2497.04833984375</v>
      </c>
      <c r="C64" s="86">
        <v>1.5420094132423401E-3</v>
      </c>
      <c r="D64" s="84">
        <v>0.12382811319548637</v>
      </c>
      <c r="E64" s="129">
        <v>43.783332824707031</v>
      </c>
      <c r="F64" s="85">
        <v>4.7304124171145816E-2</v>
      </c>
      <c r="G64" s="131">
        <v>0.74397846945924406</v>
      </c>
      <c r="H64" s="149">
        <v>1.8524287520691929</v>
      </c>
      <c r="I64" s="149">
        <v>1.5473182970794424</v>
      </c>
      <c r="J64" s="149">
        <v>0.40991594361467415</v>
      </c>
      <c r="K64" s="89">
        <v>0.22128567328529716</v>
      </c>
      <c r="L64" s="97">
        <v>0.81345760299483116</v>
      </c>
      <c r="M64" s="172">
        <v>0.64571726097631188</v>
      </c>
      <c r="N64" s="91">
        <v>1.2258992345933438E-3</v>
      </c>
      <c r="O64" s="86">
        <v>7.9174475960186383E-2</v>
      </c>
      <c r="P64" s="86">
        <v>0.77621618074052312</v>
      </c>
      <c r="Q64" s="149">
        <v>0.79262424744618221</v>
      </c>
      <c r="R64" s="149">
        <v>0.20737575255381779</v>
      </c>
      <c r="S64" s="92">
        <v>0.14823663384620511</v>
      </c>
      <c r="T64" s="171">
        <v>56.596520667115584</v>
      </c>
      <c r="U64" s="89">
        <v>429.13805837636517</v>
      </c>
      <c r="V64" s="89">
        <v>147.13304858618235</v>
      </c>
      <c r="W64" s="89">
        <v>185.82223014233085</v>
      </c>
      <c r="X64" s="149">
        <v>1687.6215778845822</v>
      </c>
      <c r="Y64" s="149">
        <v>1231.133774030556</v>
      </c>
      <c r="Z64" s="99">
        <v>3.1742447064351975E-2</v>
      </c>
    </row>
    <row r="65" spans="2:26" x14ac:dyDescent="0.25">
      <c r="B65" s="90">
        <v>2905.126953125</v>
      </c>
      <c r="C65" s="86">
        <v>1.4562755823135376E-3</v>
      </c>
      <c r="D65" s="84">
        <v>0.1252843887777999</v>
      </c>
      <c r="E65" s="129">
        <v>45</v>
      </c>
      <c r="F65" s="85">
        <v>4.0492884118387293E-2</v>
      </c>
      <c r="G65" s="131">
        <v>0.86445298310686713</v>
      </c>
      <c r="H65" s="149">
        <v>1.8470962155882507</v>
      </c>
      <c r="I65" s="149">
        <v>1.5472554333552919</v>
      </c>
      <c r="J65" s="149">
        <v>0.40871703899561418</v>
      </c>
      <c r="K65" s="89">
        <v>0.22127544604678254</v>
      </c>
      <c r="L65" s="97">
        <v>0.81342000713603091</v>
      </c>
      <c r="M65" s="172">
        <v>0.6397376921155401</v>
      </c>
      <c r="N65" s="91">
        <v>1.156624340359038E-3</v>
      </c>
      <c r="O65" s="86">
        <v>8.0331100300545424E-2</v>
      </c>
      <c r="P65" s="86">
        <v>0.77433768673573744</v>
      </c>
      <c r="Q65" s="149">
        <v>0.80420333889247142</v>
      </c>
      <c r="R65" s="149">
        <v>0.19579666110752858</v>
      </c>
      <c r="S65" s="92">
        <v>0.15040215621638953</v>
      </c>
      <c r="T65" s="171">
        <v>66.116526386826365</v>
      </c>
      <c r="U65" s="89">
        <v>501.32265068227213</v>
      </c>
      <c r="V65" s="89">
        <v>171.8820516624933</v>
      </c>
      <c r="W65" s="89">
        <v>217.07907549169991</v>
      </c>
      <c r="X65" s="149">
        <v>1971.4935700988228</v>
      </c>
      <c r="Y65" s="149">
        <v>1438.2207191704531</v>
      </c>
      <c r="Z65" s="99">
        <v>2.7682209826575821E-2</v>
      </c>
    </row>
    <row r="66" spans="2:26" x14ac:dyDescent="0.25">
      <c r="B66" s="90">
        <v>3378.755126953125</v>
      </c>
      <c r="C66" s="86">
        <v>1.421019434928894E-3</v>
      </c>
      <c r="D66" s="84">
        <v>0.1267054082127288</v>
      </c>
      <c r="E66" s="129">
        <v>46.183334350585938</v>
      </c>
      <c r="F66" s="85">
        <v>3.4648920150662947E-2</v>
      </c>
      <c r="G66" s="131">
        <v>1.003892530043361</v>
      </c>
      <c r="H66" s="149">
        <v>1.841785303736061</v>
      </c>
      <c r="I66" s="149">
        <v>1.5471824716084985</v>
      </c>
      <c r="J66" s="149">
        <v>0.40757806150991038</v>
      </c>
      <c r="K66" s="89">
        <v>0.2212950992078927</v>
      </c>
      <c r="L66" s="97">
        <v>0.81349225317478524</v>
      </c>
      <c r="M66" s="172">
        <v>0.63382664299972824</v>
      </c>
      <c r="N66" s="91">
        <v>1.1363462318037289E-3</v>
      </c>
      <c r="O66" s="86">
        <v>8.146744653234915E-2</v>
      </c>
      <c r="P66" s="86">
        <v>0.75450093895671722</v>
      </c>
      <c r="Q66" s="149">
        <v>0.81557942399942751</v>
      </c>
      <c r="R66" s="149">
        <v>0.18442057600057249</v>
      </c>
      <c r="S66" s="92">
        <v>0.1525297123289315</v>
      </c>
      <c r="T66" s="171">
        <v>77.267886838915871</v>
      </c>
      <c r="U66" s="89">
        <v>585.87684440756209</v>
      </c>
      <c r="V66" s="89">
        <v>200.8720609397356</v>
      </c>
      <c r="W66" s="89">
        <v>253.69211537300589</v>
      </c>
      <c r="X66" s="149">
        <v>2304.0100622769296</v>
      </c>
      <c r="Y66" s="149">
        <v>1680.7942257593998</v>
      </c>
      <c r="Z66" s="99">
        <v>2.4138459087885901E-2</v>
      </c>
    </row>
    <row r="67" spans="2:26" x14ac:dyDescent="0.25">
      <c r="B67" s="90">
        <v>3932.1474609375</v>
      </c>
      <c r="C67" s="86">
        <v>1.4050602912902832E-3</v>
      </c>
      <c r="D67" s="84">
        <v>0.12811046850401908</v>
      </c>
      <c r="E67" s="129">
        <v>47.366664886474609</v>
      </c>
      <c r="F67" s="85">
        <v>2.9603343213975526E-2</v>
      </c>
      <c r="G67" s="131">
        <v>1.1662912200165956</v>
      </c>
      <c r="H67" s="149">
        <v>1.8364624005352228</v>
      </c>
      <c r="I67" s="149">
        <v>1.5470972219662431</v>
      </c>
      <c r="J67" s="149">
        <v>0.4064897068524338</v>
      </c>
      <c r="K67" s="89">
        <v>0.22134387653891824</v>
      </c>
      <c r="L67" s="97">
        <v>0.8136715611714912</v>
      </c>
      <c r="M67" s="172">
        <v>0.62794519578183672</v>
      </c>
      <c r="N67" s="91">
        <v>1.1330396320859276E-3</v>
      </c>
      <c r="O67" s="86">
        <v>8.2600486164435077E-2</v>
      </c>
      <c r="P67" s="86">
        <v>0.76141319390812223</v>
      </c>
      <c r="Q67" s="149">
        <v>0.82692240637875414</v>
      </c>
      <c r="R67" s="149">
        <v>0.17307759362124586</v>
      </c>
      <c r="S67" s="92">
        <v>0.15465107756738564</v>
      </c>
      <c r="T67" s="171">
        <v>90.437381411304457</v>
      </c>
      <c r="U67" s="89">
        <v>685.7333596840682</v>
      </c>
      <c r="V67" s="89">
        <v>235.10858046310912</v>
      </c>
      <c r="W67" s="89">
        <v>296.93125485442744</v>
      </c>
      <c r="X67" s="149">
        <v>2696.7042234766727</v>
      </c>
      <c r="Y67" s="149">
        <v>1967.2678351592122</v>
      </c>
      <c r="Z67" s="99">
        <v>2.1029791344132343E-2</v>
      </c>
    </row>
    <row r="68" spans="2:26" x14ac:dyDescent="0.25">
      <c r="B68" s="90">
        <v>4572.62255859375</v>
      </c>
      <c r="C68" s="86">
        <v>1.4414936304092407E-3</v>
      </c>
      <c r="D68" s="84">
        <v>0.12955196213442832</v>
      </c>
      <c r="E68" s="129">
        <v>48.583332061767578</v>
      </c>
      <c r="F68" s="85">
        <v>2.5288203088584746E-2</v>
      </c>
      <c r="G68" s="131">
        <v>1.3535439379602681</v>
      </c>
      <c r="H68" s="149">
        <v>1.8311730095808005</v>
      </c>
      <c r="I68" s="149">
        <v>1.5469985568649471</v>
      </c>
      <c r="J68" s="149">
        <v>0.40546131171285543</v>
      </c>
      <c r="K68" s="89">
        <v>0.22142162951914371</v>
      </c>
      <c r="L68" s="97">
        <v>0.81395738515630189</v>
      </c>
      <c r="M68" s="172">
        <v>0.62214804152534198</v>
      </c>
      <c r="N68" s="91">
        <v>1.1844591041462182E-3</v>
      </c>
      <c r="O68" s="86">
        <v>8.3784945268581296E-2</v>
      </c>
      <c r="P68" s="86">
        <v>0.79354473390691416</v>
      </c>
      <c r="Q68" s="149">
        <v>0.83878015465771683</v>
      </c>
      <c r="R68" s="149">
        <v>0.16121984534228317</v>
      </c>
      <c r="S68" s="92">
        <v>0.15686871435497129</v>
      </c>
      <c r="T68" s="171">
        <v>105.86947723860155</v>
      </c>
      <c r="U68" s="89">
        <v>802.74584670523893</v>
      </c>
      <c r="V68" s="89">
        <v>275.22714744179621</v>
      </c>
      <c r="W68" s="89">
        <v>347.5991480145928</v>
      </c>
      <c r="X68" s="149">
        <v>3156.8656892902654</v>
      </c>
      <c r="Y68" s="149">
        <v>2302.9593962855215</v>
      </c>
      <c r="Z68" s="99">
        <v>1.8343524835246244E-2</v>
      </c>
    </row>
    <row r="69" spans="2:26" x14ac:dyDescent="0.25">
      <c r="B69" s="90">
        <v>5322.412109375</v>
      </c>
      <c r="C69" s="86">
        <v>1.5327781438827515E-3</v>
      </c>
      <c r="D69" s="84">
        <v>0.13108474027831107</v>
      </c>
      <c r="E69" s="129">
        <v>49.816665649414063</v>
      </c>
      <c r="F69" s="85">
        <v>2.1556375639048178E-2</v>
      </c>
      <c r="G69" s="131">
        <v>1.5718061429697783</v>
      </c>
      <c r="H69" s="149">
        <v>1.8258608225220039</v>
      </c>
      <c r="I69" s="149">
        <v>1.5468830512557548</v>
      </c>
      <c r="J69" s="149">
        <v>0.40448404063890819</v>
      </c>
      <c r="K69" s="89">
        <v>0.22153059841670034</v>
      </c>
      <c r="L69" s="97">
        <v>0.8143579604709682</v>
      </c>
      <c r="M69" s="172">
        <v>0.61636885128183705</v>
      </c>
      <c r="N69" s="91">
        <v>1.2885214395720185E-3</v>
      </c>
      <c r="O69" s="86">
        <v>8.5073466708153314E-2</v>
      </c>
      <c r="P69" s="86">
        <v>0.82447725917549297</v>
      </c>
      <c r="Q69" s="149">
        <v>0.85167968223870927</v>
      </c>
      <c r="R69" s="149">
        <v>0.14832031776129073</v>
      </c>
      <c r="S69" s="92">
        <v>0.15928118476951339</v>
      </c>
      <c r="T69" s="171">
        <v>124.19754072397811</v>
      </c>
      <c r="U69" s="89">
        <v>941.71674960180565</v>
      </c>
      <c r="V69" s="89">
        <v>322.87431414919052</v>
      </c>
      <c r="W69" s="89">
        <v>407.7753141622365</v>
      </c>
      <c r="X69" s="149">
        <v>3703.3804759621567</v>
      </c>
      <c r="Y69" s="149">
        <v>2701.6464127920663</v>
      </c>
      <c r="Z69" s="99">
        <v>1.6001761320558854E-2</v>
      </c>
    </row>
    <row r="70" spans="2:26" x14ac:dyDescent="0.25">
      <c r="B70" s="90">
        <v>6192.044921875</v>
      </c>
      <c r="C70" s="86">
        <v>1.5011131763458252E-3</v>
      </c>
      <c r="D70" s="84">
        <v>0.1325858534546569</v>
      </c>
      <c r="E70" s="129">
        <v>51.066665649414063</v>
      </c>
      <c r="F70" s="85">
        <v>1.8360778865744613E-2</v>
      </c>
      <c r="G70" s="131">
        <v>1.8236796724389259</v>
      </c>
      <c r="H70" s="149">
        <v>1.8205702890995545</v>
      </c>
      <c r="I70" s="149">
        <v>1.546749082904789</v>
      </c>
      <c r="J70" s="149">
        <v>0.40356257047093713</v>
      </c>
      <c r="K70" s="89">
        <v>0.2216682173092791</v>
      </c>
      <c r="L70" s="97">
        <v>0.81486385465210476</v>
      </c>
      <c r="M70" s="172">
        <v>0.61066214500078309</v>
      </c>
      <c r="N70" s="91">
        <v>1.2708032118441959E-3</v>
      </c>
      <c r="O70" s="86">
        <v>8.634426991999751E-2</v>
      </c>
      <c r="P70" s="86">
        <v>0.84958999724502338</v>
      </c>
      <c r="Q70" s="149">
        <v>0.86440183072437415</v>
      </c>
      <c r="R70" s="149">
        <v>0.13559816927562585</v>
      </c>
      <c r="S70" s="92">
        <v>0.16166048173510944</v>
      </c>
      <c r="T70" s="171">
        <v>145.81346798348261</v>
      </c>
      <c r="U70" s="89">
        <v>1105.6175856392103</v>
      </c>
      <c r="V70" s="89">
        <v>379.06888650487213</v>
      </c>
      <c r="W70" s="89">
        <v>478.74645801718674</v>
      </c>
      <c r="X70" s="149">
        <v>4347.934325547456</v>
      </c>
      <c r="Y70" s="149">
        <v>3171.8537292928172</v>
      </c>
      <c r="Z70" s="99">
        <v>1.3959876609916882E-2</v>
      </c>
    </row>
    <row r="71" spans="2:26" x14ac:dyDescent="0.25">
      <c r="B71" s="90">
        <v>7204.1357421875</v>
      </c>
      <c r="C71" s="86">
        <v>1.5203654766082764E-3</v>
      </c>
      <c r="D71" s="84">
        <v>0.13410621893126518</v>
      </c>
      <c r="E71" s="129">
        <v>52.316665649414063</v>
      </c>
      <c r="F71" s="85">
        <v>1.5614246040650249E-2</v>
      </c>
      <c r="G71" s="131">
        <v>2.115103726652054</v>
      </c>
      <c r="H71" s="149">
        <v>1.8152815174899748</v>
      </c>
      <c r="I71" s="149">
        <v>1.5465931675551434</v>
      </c>
      <c r="J71" s="149">
        <v>0.40269146168892089</v>
      </c>
      <c r="K71" s="89">
        <v>0.22183416611090176</v>
      </c>
      <c r="L71" s="97">
        <v>0.81547389104706736</v>
      </c>
      <c r="M71" s="172">
        <v>0.60500637488338627</v>
      </c>
      <c r="N71" s="91">
        <v>1.3026427117954105E-3</v>
      </c>
      <c r="O71" s="86">
        <v>8.7646912631792917E-2</v>
      </c>
      <c r="P71" s="86">
        <v>0.81381926496283341</v>
      </c>
      <c r="Q71" s="149">
        <v>0.87744272788986077</v>
      </c>
      <c r="R71" s="149">
        <v>0.12255727211013923</v>
      </c>
      <c r="S71" s="92">
        <v>0.16409939109774221</v>
      </c>
      <c r="T71" s="171">
        <v>171.4619351022192</v>
      </c>
      <c r="U71" s="89">
        <v>1300.0947946606466</v>
      </c>
      <c r="V71" s="89">
        <v>445.74678674079314</v>
      </c>
      <c r="W71" s="89">
        <v>562.95755975201666</v>
      </c>
      <c r="X71" s="149">
        <v>5112.7323385531045</v>
      </c>
      <c r="Y71" s="149">
        <v>3729.7801486166095</v>
      </c>
      <c r="Z71" s="99">
        <v>1.2179708424308919E-2</v>
      </c>
    </row>
    <row r="72" spans="2:26" x14ac:dyDescent="0.25">
      <c r="B72" s="90">
        <v>8381.5048828125</v>
      </c>
      <c r="C72" s="86">
        <v>1.3303160667419434E-3</v>
      </c>
      <c r="D72" s="84">
        <v>0.13543653499800712</v>
      </c>
      <c r="E72" s="129">
        <v>53.599998474121094</v>
      </c>
      <c r="F72" s="85">
        <v>1.3255331838776948E-2</v>
      </c>
      <c r="G72" s="131">
        <v>2.4518259087624612</v>
      </c>
      <c r="H72" s="149">
        <v>1.8099916379328154</v>
      </c>
      <c r="I72" s="149">
        <v>1.5464117891308176</v>
      </c>
      <c r="J72" s="149">
        <v>0.40185844710715146</v>
      </c>
      <c r="K72" s="89">
        <v>0.22202226722224666</v>
      </c>
      <c r="L72" s="97">
        <v>0.81616536048059918</v>
      </c>
      <c r="M72" s="172">
        <v>0.59940363778929107</v>
      </c>
      <c r="N72" s="91">
        <v>1.122114471698351E-3</v>
      </c>
      <c r="O72" s="86">
        <v>8.8769027103491271E-2</v>
      </c>
      <c r="P72" s="86">
        <v>0.77784854222130317</v>
      </c>
      <c r="Q72" s="149">
        <v>0.88867633730617868</v>
      </c>
      <c r="R72" s="149">
        <v>0.11132366269382132</v>
      </c>
      <c r="S72" s="92">
        <v>0.16620030139815675</v>
      </c>
      <c r="T72" s="171">
        <v>201.97524089589916</v>
      </c>
      <c r="U72" s="89">
        <v>1531.459208030891</v>
      </c>
      <c r="V72" s="89">
        <v>525.07172846773403</v>
      </c>
      <c r="W72" s="89">
        <v>663.14128950717463</v>
      </c>
      <c r="X72" s="149">
        <v>6022.5923911327172</v>
      </c>
      <c r="Y72" s="149">
        <v>4393.5305148427215</v>
      </c>
      <c r="Z72" s="99">
        <v>1.0602825503669864E-2</v>
      </c>
    </row>
    <row r="73" spans="2:26" x14ac:dyDescent="0.25">
      <c r="B73" s="90">
        <v>9752.1259765625</v>
      </c>
      <c r="C73" s="86">
        <v>1.3085007667541504E-3</v>
      </c>
      <c r="D73" s="84">
        <v>0.13674503576476127</v>
      </c>
      <c r="E73" s="129">
        <v>54.9</v>
      </c>
      <c r="F73" s="85">
        <v>1.1228615522596222E-2</v>
      </c>
      <c r="G73" s="131">
        <v>2.8407454073720193</v>
      </c>
      <c r="H73" s="149">
        <v>1.8046939847386847</v>
      </c>
      <c r="I73" s="149">
        <v>1.5462006374300055</v>
      </c>
      <c r="J73" s="149">
        <v>0.40105778726593233</v>
      </c>
      <c r="K73" s="89">
        <v>0.22223035631384594</v>
      </c>
      <c r="L73" s="97">
        <v>0.81693030676541123</v>
      </c>
      <c r="M73" s="172">
        <v>0.59384966033557207</v>
      </c>
      <c r="N73" s="91">
        <v>1.1083858351822514E-3</v>
      </c>
      <c r="O73" s="86">
        <v>8.9877412938673518E-2</v>
      </c>
      <c r="P73" s="86">
        <v>0.72757667940846227</v>
      </c>
      <c r="Q73" s="149">
        <v>0.89977250785656049</v>
      </c>
      <c r="R73" s="149">
        <v>0.10022749214343951</v>
      </c>
      <c r="S73" s="92">
        <v>0.16827550787369883</v>
      </c>
      <c r="T73" s="171">
        <v>238.43089434351174</v>
      </c>
      <c r="U73" s="89">
        <v>1807.8809412566238</v>
      </c>
      <c r="V73" s="89">
        <v>619.84489414512825</v>
      </c>
      <c r="W73" s="89">
        <v>782.83541107297947</v>
      </c>
      <c r="X73" s="149">
        <v>7109.6441510091954</v>
      </c>
      <c r="Y73" s="149">
        <v>5186.5436839329386</v>
      </c>
      <c r="Z73" s="99">
        <v>9.2264241665766383E-3</v>
      </c>
    </row>
    <row r="74" spans="2:26" x14ac:dyDescent="0.25">
      <c r="B74" s="90">
        <v>11346.4208984375</v>
      </c>
      <c r="C74" s="86">
        <v>1.2680590152740479E-3</v>
      </c>
      <c r="D74" s="84">
        <v>0.13801309478003532</v>
      </c>
      <c r="E74" s="129">
        <v>56.233333587646484</v>
      </c>
      <c r="F74" s="85">
        <v>9.4894761124505872E-3</v>
      </c>
      <c r="G74" s="131">
        <v>3.2890281756720974</v>
      </c>
      <c r="H74" s="149">
        <v>1.7993886263116297</v>
      </c>
      <c r="I74" s="149">
        <v>1.5459550248016463</v>
      </c>
      <c r="J74" s="149">
        <v>0.40028333984626185</v>
      </c>
      <c r="K74" s="89">
        <v>0.22245519060924543</v>
      </c>
      <c r="L74" s="97">
        <v>0.81775680928720296</v>
      </c>
      <c r="M74" s="172">
        <v>0.58834862005265132</v>
      </c>
      <c r="N74" s="91">
        <v>1.0744955512224375E-3</v>
      </c>
      <c r="O74" s="86">
        <v>9.0951908489895955E-2</v>
      </c>
      <c r="P74" s="86">
        <v>0.58664800843284981</v>
      </c>
      <c r="Q74" s="149">
        <v>0.91052939910646569</v>
      </c>
      <c r="R74" s="149">
        <v>8.9470600893534313E-2</v>
      </c>
      <c r="S74" s="92">
        <v>0.17028726231430963</v>
      </c>
      <c r="T74" s="171">
        <v>282.12820281821405</v>
      </c>
      <c r="U74" s="89">
        <v>2139.2118763401022</v>
      </c>
      <c r="V74" s="89">
        <v>733.44407188803507</v>
      </c>
      <c r="W74" s="89">
        <v>926.30591449395195</v>
      </c>
      <c r="X74" s="149">
        <v>8412.6309743711881</v>
      </c>
      <c r="Y74" s="149">
        <v>6137.0832517953768</v>
      </c>
      <c r="Z74" s="99">
        <v>8.0248159948997973E-3</v>
      </c>
    </row>
    <row r="75" spans="2:26" x14ac:dyDescent="0.25">
      <c r="B75" s="90">
        <v>13201.2265625</v>
      </c>
      <c r="C75" s="86">
        <v>6.7766010761260986E-4</v>
      </c>
      <c r="D75" s="84">
        <v>0.13869075488764793</v>
      </c>
      <c r="E75" s="129">
        <v>57.583332061767578</v>
      </c>
      <c r="F75" s="85">
        <v>7.9975075014281725E-3</v>
      </c>
      <c r="G75" s="131">
        <v>3.8050868393784261</v>
      </c>
      <c r="H75" s="149">
        <v>1.7940625432898663</v>
      </c>
      <c r="I75" s="149">
        <v>1.5456692748929146</v>
      </c>
      <c r="J75" s="149">
        <v>0.39950112987853303</v>
      </c>
      <c r="K75" s="89">
        <v>0.22267960020275934</v>
      </c>
      <c r="L75" s="97">
        <v>0.81858175058285354</v>
      </c>
      <c r="M75" s="172">
        <v>0.58289888369055443</v>
      </c>
      <c r="N75" s="91">
        <v>4.8215649158441301E-4</v>
      </c>
      <c r="O75" s="86">
        <v>9.1434064981480365E-2</v>
      </c>
      <c r="P75" s="86">
        <v>0.6307023515782737</v>
      </c>
      <c r="Q75" s="149">
        <v>0.91535631992480559</v>
      </c>
      <c r="R75" s="149">
        <v>8.4643680075194405E-2</v>
      </c>
      <c r="S75" s="92">
        <v>0.17118999333251694</v>
      </c>
      <c r="T75" s="171">
        <v>334.7604038900821</v>
      </c>
      <c r="U75" s="89">
        <v>2538.2908357853848</v>
      </c>
      <c r="V75" s="89">
        <v>870.27114369784613</v>
      </c>
      <c r="W75" s="89">
        <v>1099.112172991689</v>
      </c>
      <c r="X75" s="149">
        <v>9982.042612639154</v>
      </c>
      <c r="Y75" s="149">
        <v>7281.9819059416777</v>
      </c>
      <c r="Z75" s="99">
        <v>6.9338732699657478E-3</v>
      </c>
    </row>
    <row r="76" spans="2:26" x14ac:dyDescent="0.25">
      <c r="B76" s="90">
        <v>15359.1611328125</v>
      </c>
      <c r="C76" s="86">
        <v>1.4974772930145264E-3</v>
      </c>
      <c r="D76" s="84">
        <v>0.14018823218066245</v>
      </c>
      <c r="E76" s="129">
        <v>58.966667175292969</v>
      </c>
      <c r="F76" s="85">
        <v>6.7183667078172067E-3</v>
      </c>
      <c r="G76" s="131">
        <v>4.3982002294057603</v>
      </c>
      <c r="H76" s="149">
        <v>1.7887218908993474</v>
      </c>
      <c r="I76" s="149">
        <v>1.5453368201432018</v>
      </c>
      <c r="J76" s="149">
        <v>0.3987436997209739</v>
      </c>
      <c r="K76" s="89">
        <v>0.22292101513918994</v>
      </c>
      <c r="L76" s="97">
        <v>0.81946920440035753</v>
      </c>
      <c r="M76" s="172">
        <v>0.57749980536586698</v>
      </c>
      <c r="N76" s="91">
        <v>1.3081670811777024E-3</v>
      </c>
      <c r="O76" s="86">
        <v>9.2742232062658067E-2</v>
      </c>
      <c r="P76" s="86">
        <v>0.61112479884824933</v>
      </c>
      <c r="Q76" s="149">
        <v>0.92845252215004992</v>
      </c>
      <c r="R76" s="149">
        <v>7.1547477849950081E-2</v>
      </c>
      <c r="S76" s="92">
        <v>0.17363924585071119</v>
      </c>
      <c r="T76" s="171">
        <v>398.49697965681491</v>
      </c>
      <c r="U76" s="89">
        <v>3021.5677236522056</v>
      </c>
      <c r="V76" s="89">
        <v>1035.966076680756</v>
      </c>
      <c r="W76" s="89">
        <v>1308.3772039689643</v>
      </c>
      <c r="X76" s="149">
        <v>11882.569699755864</v>
      </c>
      <c r="Y76" s="149">
        <v>8668.4319940841979</v>
      </c>
      <c r="Z76" s="99">
        <v>6.0449429114103961E-3</v>
      </c>
    </row>
    <row r="77" spans="2:26" x14ac:dyDescent="0.25">
      <c r="B77" s="90">
        <v>17869.134765625</v>
      </c>
      <c r="C77" s="86">
        <v>1.1740773916244507E-3</v>
      </c>
      <c r="D77" s="84">
        <v>0.1413623095722869</v>
      </c>
      <c r="E77" s="129">
        <v>60.383335113525391</v>
      </c>
      <c r="F77" s="85">
        <v>5.6228546334131276E-3</v>
      </c>
      <c r="G77" s="131">
        <v>5.0784094529932728</v>
      </c>
      <c r="H77" s="149">
        <v>1.7833579802411386</v>
      </c>
      <c r="I77" s="149">
        <v>1.5449501229022102</v>
      </c>
      <c r="J77" s="149">
        <v>0.39798815147337402</v>
      </c>
      <c r="K77" s="89">
        <v>0.22316784172494614</v>
      </c>
      <c r="L77" s="97">
        <v>0.82037655172123802</v>
      </c>
      <c r="M77" s="172">
        <v>0.57215212726527453</v>
      </c>
      <c r="N77" s="91">
        <v>9.8523753968746998E-4</v>
      </c>
      <c r="O77" s="86">
        <v>9.3727469602345542E-2</v>
      </c>
      <c r="P77" s="86">
        <v>0.73678726026523489</v>
      </c>
      <c r="Q77" s="149">
        <v>0.93831584178658545</v>
      </c>
      <c r="R77" s="149">
        <v>6.1684158213414553E-2</v>
      </c>
      <c r="S77" s="92">
        <v>0.1754838844751036</v>
      </c>
      <c r="T77" s="171">
        <v>476.13694748265976</v>
      </c>
      <c r="U77" s="89">
        <v>3610.2658388800814</v>
      </c>
      <c r="V77" s="89">
        <v>1237.8054304731709</v>
      </c>
      <c r="W77" s="89">
        <v>1563.2909654426442</v>
      </c>
      <c r="X77" s="149">
        <v>14197.674647281219</v>
      </c>
      <c r="Y77" s="149">
        <v>10357.320029574008</v>
      </c>
      <c r="Z77" s="99">
        <v>5.2510423928954367E-3</v>
      </c>
    </row>
    <row r="78" spans="2:26" x14ac:dyDescent="0.25">
      <c r="B78" s="90">
        <v>20790.763671875</v>
      </c>
      <c r="C78" s="86">
        <v>1.2429803609848022E-3</v>
      </c>
      <c r="D78" s="84">
        <v>0.14260528993327171</v>
      </c>
      <c r="E78" s="129">
        <v>61.816665649414063</v>
      </c>
      <c r="F78" s="85">
        <v>4.6849841962381053E-3</v>
      </c>
      <c r="G78" s="131">
        <v>5.8573858562165766</v>
      </c>
      <c r="H78" s="149">
        <v>1.7779617375775572</v>
      </c>
      <c r="I78" s="149">
        <v>1.5444999950291982</v>
      </c>
      <c r="J78" s="149">
        <v>0.39722834568410875</v>
      </c>
      <c r="K78" s="89">
        <v>0.22341782575440891</v>
      </c>
      <c r="L78" s="97">
        <v>0.8212955059688164</v>
      </c>
      <c r="M78" s="172">
        <v>0.56685149085276032</v>
      </c>
      <c r="N78" s="91">
        <v>1.0530763896613154E-3</v>
      </c>
      <c r="O78" s="86">
        <v>9.4780545992006859E-2</v>
      </c>
      <c r="P78" s="86">
        <v>0.59340889275999376</v>
      </c>
      <c r="Q78" s="149">
        <v>0.94885830349202671</v>
      </c>
      <c r="R78" s="149">
        <v>5.1141696507973289E-2</v>
      </c>
      <c r="S78" s="92">
        <v>0.17745553628956975</v>
      </c>
      <c r="T78" s="171">
        <v>571.45312111016358</v>
      </c>
      <c r="U78" s="89">
        <v>4332.9922043921215</v>
      </c>
      <c r="V78" s="89">
        <v>1485.5973272201559</v>
      </c>
      <c r="W78" s="89">
        <v>1876.2406617017559</v>
      </c>
      <c r="X78" s="149">
        <v>17039.856983564525</v>
      </c>
      <c r="Y78" s="149">
        <v>12430.715340469202</v>
      </c>
      <c r="Z78" s="99">
        <v>4.5638453616574379E-3</v>
      </c>
    </row>
    <row r="79" spans="2:26" x14ac:dyDescent="0.25">
      <c r="B79" s="90">
        <v>24189.91015625</v>
      </c>
      <c r="C79" s="86">
        <v>8.5517764091491699E-4</v>
      </c>
      <c r="D79" s="84">
        <v>0.14346046757418662</v>
      </c>
      <c r="E79" s="129">
        <v>63.133335113525391</v>
      </c>
      <c r="F79" s="85">
        <v>3.8836803851620048E-3</v>
      </c>
      <c r="G79" s="131">
        <v>6.7468105923822836</v>
      </c>
      <c r="H79" s="149">
        <v>1.7725229831257709</v>
      </c>
      <c r="I79" s="149">
        <v>1.5439762847429748</v>
      </c>
      <c r="J79" s="149">
        <v>0.39643579183584349</v>
      </c>
      <c r="K79" s="89">
        <v>0.22365622088394327</v>
      </c>
      <c r="L79" s="97">
        <v>0.82217185881967014</v>
      </c>
      <c r="M79" s="172">
        <v>0.56160020827781609</v>
      </c>
      <c r="N79" s="91">
        <v>6.5708870108355938E-4</v>
      </c>
      <c r="O79" s="86">
        <v>9.5437634693090412E-2</v>
      </c>
      <c r="P79" s="86">
        <v>0.6910682240725653</v>
      </c>
      <c r="Q79" s="149">
        <v>0.95543648959159289</v>
      </c>
      <c r="R79" s="149">
        <v>4.4563510408407114E-2</v>
      </c>
      <c r="S79" s="92">
        <v>0.1786857890447125</v>
      </c>
      <c r="T79" s="171">
        <v>689.35869478877748</v>
      </c>
      <c r="U79" s="89">
        <v>5227.000676357974</v>
      </c>
      <c r="V79" s="89">
        <v>1792.1145176084483</v>
      </c>
      <c r="W79" s="89">
        <v>2263.3576856622244</v>
      </c>
      <c r="X79" s="149">
        <v>20555.620637362819</v>
      </c>
      <c r="Y79" s="149">
        <v>14995.493743649928</v>
      </c>
      <c r="Z79" s="99">
        <v>3.9497314517504918E-3</v>
      </c>
    </row>
    <row r="80" spans="2:26" x14ac:dyDescent="0.25">
      <c r="B80" s="90">
        <v>28144.525390625</v>
      </c>
      <c r="C80" s="86">
        <v>1.6292482614517212E-3</v>
      </c>
      <c r="D80" s="84">
        <v>0.14508971583563834</v>
      </c>
      <c r="E80" s="129">
        <v>64.400000000000006</v>
      </c>
      <c r="F80" s="85">
        <v>3.2003567596021088E-3</v>
      </c>
      <c r="G80" s="131">
        <v>7.7594294881105732</v>
      </c>
      <c r="H80" s="149">
        <v>1.7670440473443563</v>
      </c>
      <c r="I80" s="149">
        <v>1.5433669758441231</v>
      </c>
      <c r="J80" s="149">
        <v>0.3956354205201702</v>
      </c>
      <c r="K80" s="89">
        <v>0.2238967506864134</v>
      </c>
      <c r="L80" s="97">
        <v>0.82305605883886401</v>
      </c>
      <c r="M80" s="172">
        <v>0.55639789926451066</v>
      </c>
      <c r="N80" s="91">
        <v>1.4292054432379457E-3</v>
      </c>
      <c r="O80" s="86">
        <v>9.6866840136328361E-2</v>
      </c>
      <c r="P80" s="86">
        <v>0.61426310081155711</v>
      </c>
      <c r="Q80" s="149">
        <v>0.9697444199587244</v>
      </c>
      <c r="R80" s="149">
        <v>3.0255580041275598E-2</v>
      </c>
      <c r="S80" s="92">
        <v>0.18136165903198975</v>
      </c>
      <c r="T80" s="171">
        <v>836.54699847429231</v>
      </c>
      <c r="U80" s="89">
        <v>6343.0428308011005</v>
      </c>
      <c r="V80" s="89">
        <v>2174.7575419889486</v>
      </c>
      <c r="W80" s="89">
        <v>2746.6181143832559</v>
      </c>
      <c r="X80" s="149">
        <v>24944.550458206573</v>
      </c>
      <c r="Y80" s="149">
        <v>18197.254022790046</v>
      </c>
      <c r="Z80" s="99">
        <v>3.4455881081645393E-3</v>
      </c>
    </row>
    <row r="81" spans="2:26" x14ac:dyDescent="0.25">
      <c r="B81" s="90">
        <v>32744.30078125</v>
      </c>
      <c r="C81" s="86">
        <v>9.177476167678833E-4</v>
      </c>
      <c r="D81" s="84">
        <v>0.14600746345240623</v>
      </c>
      <c r="E81" s="129">
        <v>65.650000000000006</v>
      </c>
      <c r="F81" s="85">
        <v>2.6191754066122357E-3</v>
      </c>
      <c r="G81" s="131">
        <v>8.9083066370411004</v>
      </c>
      <c r="H81" s="149">
        <v>1.7615061169527964</v>
      </c>
      <c r="I81" s="149">
        <v>1.5426582407766072</v>
      </c>
      <c r="J81" s="149">
        <v>0.39477946520589735</v>
      </c>
      <c r="K81" s="89">
        <v>0.22411472853061706</v>
      </c>
      <c r="L81" s="97">
        <v>0.82385735669072846</v>
      </c>
      <c r="M81" s="172">
        <v>0.55124517623778968</v>
      </c>
      <c r="N81" s="91">
        <v>7.0381227203585592E-4</v>
      </c>
      <c r="O81" s="86">
        <v>9.7570652408364211E-2</v>
      </c>
      <c r="P81" s="86">
        <v>0.60743576600542215</v>
      </c>
      <c r="Q81" s="149">
        <v>0.97679036078372361</v>
      </c>
      <c r="R81" s="149">
        <v>2.320963921627639E-2</v>
      </c>
      <c r="S81" s="92">
        <v>0.1826793913036717</v>
      </c>
      <c r="T81" s="171">
        <v>1022.1724114136118</v>
      </c>
      <c r="U81" s="89">
        <v>7750.5309299834071</v>
      </c>
      <c r="V81" s="89">
        <v>2657.3248902800251</v>
      </c>
      <c r="W81" s="89">
        <v>3356.0783390913307</v>
      </c>
      <c r="X81" s="149">
        <v>30479.616016788677</v>
      </c>
      <c r="Y81" s="149">
        <v>22235.129717165517</v>
      </c>
      <c r="Z81" s="99">
        <v>2.9830851094033808E-3</v>
      </c>
    </row>
    <row r="82" spans="2:26" x14ac:dyDescent="0.25">
      <c r="B82" s="90">
        <v>38097.2578125</v>
      </c>
      <c r="C82" s="86">
        <v>8.5870921611785889E-4</v>
      </c>
      <c r="D82" s="84">
        <v>0.14686617266852409</v>
      </c>
      <c r="E82" s="129">
        <v>66.900000000000006</v>
      </c>
      <c r="F82" s="85">
        <v>2.1261710955237773E-3</v>
      </c>
      <c r="G82" s="131">
        <v>10.207660226723418</v>
      </c>
      <c r="H82" s="149">
        <v>1.7558940393326308</v>
      </c>
      <c r="I82" s="149">
        <v>1.5418334241437515</v>
      </c>
      <c r="J82" s="149">
        <v>0.39384838044970627</v>
      </c>
      <c r="K82" s="89">
        <v>0.22430076737397986</v>
      </c>
      <c r="L82" s="97">
        <v>0.82454124512028215</v>
      </c>
      <c r="M82" s="172">
        <v>0.54613891939744375</v>
      </c>
      <c r="N82" s="91">
        <v>6.2599620532277894E-4</v>
      </c>
      <c r="O82" s="86">
        <v>9.8196648613686988E-2</v>
      </c>
      <c r="P82" s="86">
        <v>0.44264778560882806</v>
      </c>
      <c r="Q82" s="149">
        <v>0.98305727654326258</v>
      </c>
      <c r="R82" s="149">
        <v>1.6942723456737419E-2</v>
      </c>
      <c r="S82" s="92">
        <v>0.18385143026133033</v>
      </c>
      <c r="T82" s="171">
        <v>1259.1878644801734</v>
      </c>
      <c r="U82" s="89">
        <v>9547.6794142943345</v>
      </c>
      <c r="V82" s="89">
        <v>3273.4900849009146</v>
      </c>
      <c r="W82" s="89">
        <v>4134.266459984312</v>
      </c>
      <c r="X82" s="149">
        <v>37547.053876438396</v>
      </c>
      <c r="Y82" s="149">
        <v>27390.883565598506</v>
      </c>
      <c r="Z82" s="99">
        <v>2.5803885449747883E-3</v>
      </c>
    </row>
    <row r="83" spans="2:26" x14ac:dyDescent="0.25">
      <c r="B83" s="90">
        <v>44324.03125</v>
      </c>
      <c r="C83" s="86">
        <v>9.3579292297363281E-4</v>
      </c>
      <c r="D83" s="84">
        <v>0.14780196559149772</v>
      </c>
      <c r="E83" s="129">
        <v>68.133331298828125</v>
      </c>
      <c r="F83" s="85">
        <v>1.709841860385075E-3</v>
      </c>
      <c r="G83" s="131">
        <v>11.670464075783396</v>
      </c>
      <c r="H83" s="149">
        <v>1.7501977244659828</v>
      </c>
      <c r="I83" s="149">
        <v>1.5408739225653618</v>
      </c>
      <c r="J83" s="149">
        <v>0.39282728673891798</v>
      </c>
      <c r="K83" s="89">
        <v>0.22444737600077544</v>
      </c>
      <c r="L83" s="97">
        <v>0.82508018603028743</v>
      </c>
      <c r="M83" s="172">
        <v>0.54108091665096558</v>
      </c>
      <c r="N83" s="91">
        <v>6.8058329768288487E-4</v>
      </c>
      <c r="O83" s="86">
        <v>9.8877231911369878E-2</v>
      </c>
      <c r="P83" s="86">
        <v>0.51054959669974576</v>
      </c>
      <c r="Q83" s="149">
        <v>0.98987066959207304</v>
      </c>
      <c r="R83" s="149">
        <v>1.0129330407926962E-2</v>
      </c>
      <c r="S83" s="92">
        <v>0.18512567143409406</v>
      </c>
      <c r="T83" s="171">
        <v>1565.7874001804535</v>
      </c>
      <c r="U83" s="89">
        <v>11872.44298453906</v>
      </c>
      <c r="V83" s="89">
        <v>4070.5518804133922</v>
      </c>
      <c r="W83" s="89">
        <v>5140.9186147965838</v>
      </c>
      <c r="X83" s="149">
        <v>46689.382523468215</v>
      </c>
      <c r="Y83" s="149">
        <v>34060.287250726818</v>
      </c>
      <c r="Z83" s="99">
        <v>2.233259569755567E-3</v>
      </c>
    </row>
    <row r="84" spans="2:26" x14ac:dyDescent="0.25">
      <c r="B84" s="90">
        <v>51564.09375</v>
      </c>
      <c r="C84" s="86">
        <v>1.2906640768051147E-3</v>
      </c>
      <c r="D84" s="84">
        <v>0.14909262966830283</v>
      </c>
      <c r="E84" s="129">
        <v>69.383331298828125</v>
      </c>
      <c r="F84" s="85">
        <v>1.3601865434356387E-3</v>
      </c>
      <c r="G84" s="131">
        <v>13.308892116819795</v>
      </c>
      <c r="H84" s="149">
        <v>1.7444090157590686</v>
      </c>
      <c r="I84" s="149">
        <v>1.5397582238053276</v>
      </c>
      <c r="J84" s="149">
        <v>0.39171158797888361</v>
      </c>
      <c r="K84" s="89">
        <v>0.22455260460141155</v>
      </c>
      <c r="L84" s="97">
        <v>0.82546701181963522</v>
      </c>
      <c r="M84" s="172">
        <v>0.53607259531982243</v>
      </c>
      <c r="N84" s="91">
        <v>1.011809100540606E-3</v>
      </c>
      <c r="O84" s="86">
        <v>9.9889041011910484E-2</v>
      </c>
      <c r="P84" s="86">
        <v>0.37286434496780962</v>
      </c>
      <c r="Q84" s="149">
        <v>1</v>
      </c>
      <c r="R84" s="149">
        <v>0</v>
      </c>
      <c r="S84" s="92">
        <v>0.18702005940875546</v>
      </c>
      <c r="T84" s="171">
        <v>1968.295344644202</v>
      </c>
      <c r="U84" s="89">
        <v>14924.423490269999</v>
      </c>
      <c r="V84" s="89">
        <v>5116.9451966639999</v>
      </c>
      <c r="W84" s="89">
        <v>6462.4649397055182</v>
      </c>
      <c r="X84" s="149">
        <v>58691.553051623589</v>
      </c>
      <c r="Y84" s="149">
        <v>42815.969029463107</v>
      </c>
      <c r="Z84" s="99">
        <v>1.9393339963431433E-3</v>
      </c>
    </row>
    <row r="85" spans="2:26" x14ac:dyDescent="0.25">
      <c r="B85" s="90">
        <v>59981.2421875</v>
      </c>
      <c r="C85" s="86">
        <v>0</v>
      </c>
      <c r="D85" s="84">
        <v>0.14909262966830283</v>
      </c>
      <c r="E85" s="129">
        <v>70.650000000000006</v>
      </c>
      <c r="F85" s="85">
        <v>1.0684270338840265E-3</v>
      </c>
      <c r="G85" s="131">
        <v>15.134243268726985</v>
      </c>
      <c r="H85" s="149">
        <v>1.7384906229819186</v>
      </c>
      <c r="I85" s="149">
        <v>1.538461058917048</v>
      </c>
      <c r="J85" s="149">
        <v>0.39041442309060392</v>
      </c>
      <c r="K85" s="89">
        <v>0.22457091107051919</v>
      </c>
      <c r="L85" s="97">
        <v>0.82553430734879674</v>
      </c>
      <c r="M85" s="172">
        <v>0.53111364362504498</v>
      </c>
      <c r="N85" s="91">
        <v>0</v>
      </c>
      <c r="O85" s="86">
        <v>9.9889041011910484E-2</v>
      </c>
      <c r="P85" s="86">
        <v>0</v>
      </c>
      <c r="Q85" s="149">
        <v>1</v>
      </c>
      <c r="R85" s="149">
        <v>0</v>
      </c>
      <c r="S85" s="92">
        <v>0.18702005940875546</v>
      </c>
      <c r="T85" s="171">
        <v>2505.7853801766132</v>
      </c>
      <c r="U85" s="89">
        <v>18999.893634480504</v>
      </c>
      <c r="V85" s="89">
        <v>6514.2492461076008</v>
      </c>
      <c r="W85" s="89">
        <v>8227.1952783311826</v>
      </c>
      <c r="X85" s="149">
        <v>74718.68283222671</v>
      </c>
      <c r="Y85" s="149">
        <v>54507.891574329318</v>
      </c>
      <c r="Z85" s="99">
        <v>1.6671878799609096E-3</v>
      </c>
    </row>
  </sheetData>
  <mergeCells count="6">
    <mergeCell ref="B1:Z1"/>
    <mergeCell ref="V11:Y11"/>
    <mergeCell ref="B13:D13"/>
    <mergeCell ref="G13:M13"/>
    <mergeCell ref="N13:S13"/>
    <mergeCell ref="T13:Z13"/>
  </mergeCells>
  <dataValidations count="1">
    <dataValidation type="list" allowBlank="1" showInputMessage="1" showErrorMessage="1" sqref="D11:E12" xr:uid="{799B38E6-41CD-406F-A217-7866DB9AB1C5}">
      <formula1>$R$2:$R$2</formula1>
    </dataValidation>
  </dataValidations>
  <pageMargins left="0.25" right="0.25" top="0.25" bottom="0.25" header="0.3" footer="0.3"/>
  <pageSetup scale="41" fitToHeight="0" orientation="landscape" r:id="rId1"/>
  <drawing r:id="rId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02E61A7-A29E-46FE-966A-ECD05172023A}">
  <sheetPr>
    <pageSetUpPr fitToPage="1"/>
  </sheetPr>
  <dimension ref="B1:L50"/>
  <sheetViews>
    <sheetView showGridLines="0" view="pageBreakPreview" zoomScale="80" zoomScaleNormal="100" zoomScaleSheetLayoutView="80" workbookViewId="0">
      <selection activeCell="C7" sqref="C7"/>
    </sheetView>
  </sheetViews>
  <sheetFormatPr defaultRowHeight="15" x14ac:dyDescent="0.25"/>
  <cols>
    <col min="1" max="1" width="1.7109375" style="145" customWidth="1"/>
    <col min="2" max="2" width="22.85546875" style="145" bestFit="1" customWidth="1"/>
    <col min="3" max="3" width="26.28515625" style="145" customWidth="1"/>
    <col min="4" max="4" width="43" style="145" customWidth="1"/>
    <col min="5" max="5" width="28.42578125" style="145" customWidth="1"/>
    <col min="6" max="6" width="12.140625" style="145" customWidth="1"/>
    <col min="7" max="7" width="6" style="145" customWidth="1"/>
    <col min="8" max="8" width="28.42578125" style="145" bestFit="1" customWidth="1"/>
    <col min="9" max="9" width="12.140625" style="145" customWidth="1"/>
    <col min="10" max="10" width="6" style="145" customWidth="1"/>
    <col min="11" max="11" width="1.7109375" style="145" customWidth="1"/>
    <col min="12" max="16384" width="9.140625" style="145"/>
  </cols>
  <sheetData>
    <row r="1" spans="2:12" ht="7.5" customHeight="1" thickBot="1" x14ac:dyDescent="0.3"/>
    <row r="2" spans="2:12" ht="15" customHeight="1" thickBot="1" x14ac:dyDescent="0.3">
      <c r="B2" s="195"/>
      <c r="C2" s="196"/>
      <c r="D2" s="201" t="s">
        <v>130</v>
      </c>
      <c r="E2" s="188" t="s">
        <v>48</v>
      </c>
      <c r="F2" s="189"/>
      <c r="G2" s="190"/>
      <c r="H2" s="188" t="s">
        <v>8</v>
      </c>
      <c r="I2" s="189"/>
      <c r="J2" s="190"/>
    </row>
    <row r="3" spans="2:12" ht="15" customHeight="1" x14ac:dyDescent="0.25">
      <c r="B3" s="197"/>
      <c r="C3" s="198"/>
      <c r="D3" s="202"/>
      <c r="E3" s="100" t="s">
        <v>103</v>
      </c>
      <c r="F3" s="123">
        <v>4.0010000000000003</v>
      </c>
      <c r="G3" s="101" t="s">
        <v>104</v>
      </c>
      <c r="H3" s="94" t="s">
        <v>93</v>
      </c>
      <c r="I3" s="113">
        <v>2.0103385369524829</v>
      </c>
      <c r="J3" s="95" t="s">
        <v>9</v>
      </c>
    </row>
    <row r="4" spans="2:12" ht="15" customHeight="1" x14ac:dyDescent="0.25">
      <c r="B4" s="197"/>
      <c r="C4" s="198"/>
      <c r="D4" s="202"/>
      <c r="E4" s="102" t="s">
        <v>105</v>
      </c>
      <c r="F4" s="103">
        <v>2</v>
      </c>
      <c r="G4" s="104" t="s">
        <v>90</v>
      </c>
      <c r="H4" s="94" t="s">
        <v>94</v>
      </c>
      <c r="I4" s="158">
        <v>3.8215723007914399</v>
      </c>
      <c r="J4" s="95" t="s">
        <v>9</v>
      </c>
    </row>
    <row r="5" spans="2:12" ht="15" customHeight="1" x14ac:dyDescent="0.25">
      <c r="B5" s="199"/>
      <c r="C5" s="200"/>
      <c r="D5" s="202"/>
      <c r="E5" s="102" t="s">
        <v>150</v>
      </c>
      <c r="F5" s="157">
        <v>18.702005940875548</v>
      </c>
      <c r="G5" s="104" t="s">
        <v>9</v>
      </c>
      <c r="H5" s="94" t="s">
        <v>95</v>
      </c>
      <c r="I5" s="158">
        <v>5.9869013235160642</v>
      </c>
      <c r="J5" s="95" t="s">
        <v>9</v>
      </c>
    </row>
    <row r="6" spans="2:12" ht="15" customHeight="1" x14ac:dyDescent="0.25">
      <c r="B6" s="96" t="s">
        <v>3</v>
      </c>
      <c r="C6" s="132" t="s">
        <v>171</v>
      </c>
      <c r="D6" s="202"/>
      <c r="E6" s="102" t="s">
        <v>122</v>
      </c>
      <c r="F6" s="157">
        <v>27.20309853526604</v>
      </c>
      <c r="G6" s="104" t="s">
        <v>9</v>
      </c>
      <c r="H6" s="94" t="s">
        <v>96</v>
      </c>
      <c r="I6" s="158">
        <v>6.9222194957867575</v>
      </c>
      <c r="J6" s="95" t="s">
        <v>9</v>
      </c>
    </row>
    <row r="7" spans="2:12" ht="15" customHeight="1" x14ac:dyDescent="0.25">
      <c r="B7" s="96" t="s">
        <v>4</v>
      </c>
      <c r="C7" s="133" t="s">
        <v>180</v>
      </c>
      <c r="D7" s="202"/>
      <c r="E7" s="102" t="s">
        <v>25</v>
      </c>
      <c r="F7" s="157">
        <v>1.8722780548714621</v>
      </c>
      <c r="G7" s="104" t="s">
        <v>35</v>
      </c>
      <c r="H7" s="94" t="s">
        <v>97</v>
      </c>
      <c r="I7" s="158">
        <v>8.4620668782192965</v>
      </c>
      <c r="J7" s="95" t="s">
        <v>9</v>
      </c>
    </row>
    <row r="8" spans="2:12" ht="15" customHeight="1" x14ac:dyDescent="0.25">
      <c r="B8" s="96" t="s">
        <v>63</v>
      </c>
      <c r="C8" s="132">
        <v>3690</v>
      </c>
      <c r="D8" s="202"/>
      <c r="E8" s="102" t="s">
        <v>26</v>
      </c>
      <c r="F8" s="157">
        <v>2.5851218251772918</v>
      </c>
      <c r="G8" s="104" t="s">
        <v>35</v>
      </c>
      <c r="H8" s="94" t="s">
        <v>98</v>
      </c>
      <c r="I8" s="158">
        <v>25.192759998313559</v>
      </c>
      <c r="J8" s="95" t="s">
        <v>9</v>
      </c>
    </row>
    <row r="9" spans="2:12" ht="15" customHeight="1" x14ac:dyDescent="0.25">
      <c r="B9" s="96" t="s">
        <v>70</v>
      </c>
      <c r="C9" s="103" t="s">
        <v>143</v>
      </c>
      <c r="D9" s="202"/>
      <c r="E9" s="173" t="s">
        <v>151</v>
      </c>
      <c r="F9" s="168">
        <v>294.06008200062394</v>
      </c>
      <c r="G9" s="104" t="s">
        <v>36</v>
      </c>
      <c r="H9" s="94" t="s">
        <v>99</v>
      </c>
      <c r="I9" s="158">
        <v>24.164929023302129</v>
      </c>
      <c r="J9" s="95" t="s">
        <v>9</v>
      </c>
    </row>
    <row r="10" spans="2:12" ht="15" customHeight="1" x14ac:dyDescent="0.25">
      <c r="B10" s="96" t="s">
        <v>73</v>
      </c>
      <c r="C10" s="134" t="s">
        <v>167</v>
      </c>
      <c r="D10" s="202"/>
      <c r="E10" s="102" t="s">
        <v>152</v>
      </c>
      <c r="F10" s="60">
        <v>210.35650493216431</v>
      </c>
      <c r="G10" s="104" t="s">
        <v>36</v>
      </c>
      <c r="H10" s="94" t="s">
        <v>101</v>
      </c>
      <c r="I10" s="158">
        <v>23.096367655203508</v>
      </c>
      <c r="J10" s="95" t="s">
        <v>9</v>
      </c>
      <c r="L10" s="160"/>
    </row>
    <row r="11" spans="2:12" ht="15" customHeight="1" thickBot="1" x14ac:dyDescent="0.3">
      <c r="B11" s="96" t="s">
        <v>77</v>
      </c>
      <c r="C11" s="134" t="s">
        <v>110</v>
      </c>
      <c r="D11" s="203"/>
      <c r="E11" s="115" t="s">
        <v>131</v>
      </c>
      <c r="F11" s="61">
        <v>197.09011486645159</v>
      </c>
      <c r="G11" s="117" t="s">
        <v>36</v>
      </c>
      <c r="H11" s="135" t="s">
        <v>100</v>
      </c>
      <c r="I11" s="174">
        <v>1.3299177559868818</v>
      </c>
      <c r="J11" s="136" t="s">
        <v>139</v>
      </c>
    </row>
    <row r="12" spans="2:12" ht="15.75" customHeight="1" x14ac:dyDescent="0.25">
      <c r="B12" s="137"/>
      <c r="C12" s="138"/>
      <c r="D12" s="138"/>
      <c r="E12" s="139"/>
      <c r="F12" s="139"/>
      <c r="G12" s="139"/>
      <c r="H12" s="139"/>
      <c r="I12" s="139"/>
      <c r="J12" s="139"/>
    </row>
    <row r="13" spans="2:12" ht="15.75" customHeight="1" x14ac:dyDescent="0.25">
      <c r="B13" s="140"/>
      <c r="C13" s="141"/>
      <c r="D13" s="141"/>
      <c r="E13" s="93"/>
      <c r="F13" s="93"/>
      <c r="G13" s="93"/>
      <c r="H13" s="93"/>
      <c r="I13" s="93"/>
      <c r="J13" s="93"/>
    </row>
    <row r="14" spans="2:12" ht="15" customHeight="1" x14ac:dyDescent="0.25">
      <c r="B14" s="140"/>
      <c r="C14" s="141"/>
      <c r="D14" s="141"/>
      <c r="E14" s="93"/>
      <c r="F14" s="93"/>
      <c r="G14" s="93"/>
      <c r="H14" s="93"/>
      <c r="I14" s="93"/>
      <c r="J14" s="93"/>
    </row>
    <row r="15" spans="2:12" ht="15" customHeight="1" x14ac:dyDescent="0.25">
      <c r="B15" s="140"/>
      <c r="C15" s="141"/>
      <c r="D15" s="141"/>
      <c r="E15" s="93"/>
      <c r="F15" s="93"/>
      <c r="G15" s="93"/>
      <c r="H15" s="93"/>
      <c r="I15" s="93"/>
      <c r="J15" s="93"/>
    </row>
    <row r="16" spans="2:12" ht="15" customHeight="1" x14ac:dyDescent="0.25">
      <c r="B16" s="140"/>
      <c r="C16" s="141"/>
      <c r="D16" s="141"/>
      <c r="E16" s="93"/>
      <c r="F16" s="93"/>
      <c r="G16" s="93"/>
      <c r="H16" s="93"/>
      <c r="I16" s="93"/>
      <c r="J16" s="93"/>
    </row>
    <row r="17" spans="2:10" ht="15" customHeight="1" x14ac:dyDescent="0.25">
      <c r="B17" s="140"/>
      <c r="C17" s="141"/>
      <c r="D17" s="141"/>
      <c r="E17" s="93"/>
      <c r="F17" s="93"/>
      <c r="G17" s="93"/>
      <c r="H17" s="93"/>
      <c r="I17" s="93"/>
      <c r="J17" s="93"/>
    </row>
    <row r="18" spans="2:10" ht="15" customHeight="1" x14ac:dyDescent="0.25">
      <c r="B18" s="140"/>
      <c r="C18" s="141"/>
      <c r="D18" s="141"/>
      <c r="E18" s="93"/>
      <c r="F18" s="93"/>
      <c r="G18" s="93"/>
      <c r="H18" s="93"/>
      <c r="I18" s="93"/>
      <c r="J18" s="93"/>
    </row>
    <row r="19" spans="2:10" ht="15" customHeight="1" x14ac:dyDescent="0.25">
      <c r="B19" s="140"/>
      <c r="C19" s="141"/>
      <c r="D19" s="141"/>
      <c r="E19" s="93"/>
      <c r="F19" s="93"/>
      <c r="G19" s="93"/>
      <c r="H19" s="93"/>
      <c r="I19" s="93"/>
      <c r="J19" s="93"/>
    </row>
    <row r="20" spans="2:10" ht="15" customHeight="1" x14ac:dyDescent="0.25">
      <c r="B20" s="140"/>
      <c r="C20" s="141"/>
      <c r="D20" s="141"/>
      <c r="E20" s="93"/>
      <c r="F20" s="93"/>
      <c r="G20" s="93"/>
      <c r="H20" s="93"/>
      <c r="I20" s="93"/>
      <c r="J20" s="93"/>
    </row>
    <row r="21" spans="2:10" ht="15" customHeight="1" x14ac:dyDescent="0.25">
      <c r="B21" s="140"/>
      <c r="C21" s="141"/>
      <c r="D21" s="141"/>
      <c r="E21" s="93"/>
      <c r="F21" s="93"/>
      <c r="G21" s="93"/>
      <c r="H21" s="93"/>
      <c r="I21" s="93"/>
      <c r="J21" s="93"/>
    </row>
    <row r="22" spans="2:10" ht="15" customHeight="1" x14ac:dyDescent="0.25">
      <c r="B22" s="140"/>
      <c r="C22" s="141"/>
      <c r="D22" s="141"/>
      <c r="E22" s="93"/>
      <c r="F22" s="93"/>
      <c r="G22" s="93"/>
      <c r="H22" s="93"/>
      <c r="I22" s="93"/>
      <c r="J22" s="93"/>
    </row>
    <row r="23" spans="2:10" ht="15" customHeight="1" x14ac:dyDescent="0.25">
      <c r="B23" s="140"/>
      <c r="C23" s="141"/>
      <c r="D23" s="141"/>
      <c r="E23" s="93"/>
      <c r="F23" s="93"/>
      <c r="G23" s="93"/>
      <c r="H23" s="93"/>
      <c r="I23" s="93"/>
      <c r="J23" s="93"/>
    </row>
    <row r="24" spans="2:10" ht="15" customHeight="1" x14ac:dyDescent="0.25">
      <c r="B24" s="140"/>
      <c r="C24" s="141"/>
      <c r="D24" s="141"/>
      <c r="E24" s="93"/>
      <c r="F24" s="93"/>
      <c r="G24" s="93"/>
      <c r="H24" s="93"/>
      <c r="I24" s="93"/>
      <c r="J24" s="93"/>
    </row>
    <row r="25" spans="2:10" ht="15" customHeight="1" x14ac:dyDescent="0.25">
      <c r="B25" s="140"/>
      <c r="C25" s="141"/>
      <c r="D25" s="141"/>
      <c r="E25" s="93"/>
      <c r="F25" s="93"/>
      <c r="G25" s="93"/>
      <c r="H25" s="93"/>
      <c r="I25" s="93"/>
      <c r="J25" s="93"/>
    </row>
    <row r="26" spans="2:10" ht="15" customHeight="1" x14ac:dyDescent="0.25">
      <c r="B26" s="140"/>
      <c r="C26" s="141"/>
      <c r="D26" s="141"/>
      <c r="E26" s="93"/>
      <c r="F26" s="93"/>
      <c r="G26" s="93"/>
      <c r="H26" s="93"/>
      <c r="I26" s="93"/>
      <c r="J26" s="93"/>
    </row>
    <row r="27" spans="2:10" ht="15" customHeight="1" x14ac:dyDescent="0.25">
      <c r="B27" s="140"/>
      <c r="C27" s="141"/>
      <c r="D27" s="141"/>
      <c r="E27" s="93"/>
      <c r="F27" s="93"/>
      <c r="G27" s="93"/>
      <c r="H27" s="93"/>
      <c r="I27" s="93"/>
      <c r="J27" s="93"/>
    </row>
    <row r="28" spans="2:10" ht="15" customHeight="1" x14ac:dyDescent="0.25">
      <c r="B28" s="140"/>
      <c r="C28" s="141"/>
      <c r="D28" s="141"/>
      <c r="E28" s="93"/>
      <c r="F28" s="93"/>
      <c r="G28" s="93"/>
      <c r="H28" s="93"/>
      <c r="I28" s="93"/>
      <c r="J28" s="93"/>
    </row>
    <row r="29" spans="2:10" ht="15" customHeight="1" x14ac:dyDescent="0.25">
      <c r="B29" s="140"/>
      <c r="C29" s="141"/>
      <c r="D29" s="141"/>
    </row>
    <row r="30" spans="2:10" ht="15" customHeight="1" x14ac:dyDescent="0.25">
      <c r="B30" s="140"/>
      <c r="C30" s="141"/>
      <c r="D30" s="141"/>
    </row>
    <row r="31" spans="2:10" ht="15" customHeight="1" x14ac:dyDescent="0.25">
      <c r="B31" s="140"/>
      <c r="C31" s="141"/>
      <c r="D31" s="141"/>
    </row>
    <row r="32" spans="2:10" ht="15" customHeight="1" x14ac:dyDescent="0.25">
      <c r="B32" s="140"/>
      <c r="C32" s="141"/>
      <c r="D32" s="141"/>
    </row>
    <row r="33" spans="2:4" ht="15" customHeight="1" x14ac:dyDescent="0.25">
      <c r="B33" s="140"/>
      <c r="C33" s="141"/>
      <c r="D33" s="141"/>
    </row>
    <row r="34" spans="2:4" ht="15" customHeight="1" x14ac:dyDescent="0.25">
      <c r="B34" s="140"/>
      <c r="C34" s="141"/>
      <c r="D34" s="141"/>
    </row>
    <row r="35" spans="2:4" ht="15" customHeight="1" x14ac:dyDescent="0.25">
      <c r="B35" s="140"/>
      <c r="C35" s="141"/>
      <c r="D35" s="141"/>
    </row>
    <row r="36" spans="2:4" ht="15" customHeight="1" x14ac:dyDescent="0.25">
      <c r="B36" s="140"/>
      <c r="C36" s="141"/>
      <c r="D36" s="141"/>
    </row>
    <row r="37" spans="2:4" ht="15" customHeight="1" x14ac:dyDescent="0.25">
      <c r="B37" s="140"/>
      <c r="C37" s="141"/>
      <c r="D37" s="141"/>
    </row>
    <row r="38" spans="2:4" ht="15.75" customHeight="1" x14ac:dyDescent="0.25">
      <c r="B38" s="140"/>
      <c r="C38" s="141"/>
      <c r="D38" s="141"/>
    </row>
    <row r="39" spans="2:4" ht="15" customHeight="1" x14ac:dyDescent="0.25">
      <c r="B39" s="140"/>
      <c r="C39" s="141"/>
      <c r="D39" s="141"/>
    </row>
    <row r="40" spans="2:4" ht="15" customHeight="1" x14ac:dyDescent="0.25">
      <c r="B40" s="140"/>
      <c r="C40" s="141"/>
      <c r="D40" s="141"/>
    </row>
    <row r="41" spans="2:4" ht="15" customHeight="1" x14ac:dyDescent="0.25">
      <c r="B41" s="140"/>
      <c r="C41" s="141"/>
      <c r="D41" s="141"/>
    </row>
    <row r="42" spans="2:4" ht="15" customHeight="1" x14ac:dyDescent="0.25">
      <c r="B42" s="140"/>
      <c r="C42" s="141"/>
      <c r="D42" s="141"/>
    </row>
    <row r="43" spans="2:4" ht="15" customHeight="1" x14ac:dyDescent="0.25">
      <c r="B43" s="140"/>
      <c r="C43" s="141"/>
      <c r="D43" s="141"/>
    </row>
    <row r="44" spans="2:4" ht="15.75" customHeight="1" x14ac:dyDescent="0.25">
      <c r="B44" s="140"/>
      <c r="C44" s="141"/>
      <c r="D44" s="141"/>
    </row>
    <row r="45" spans="2:4" ht="9.9499999999999993" customHeight="1" x14ac:dyDescent="0.25">
      <c r="B45" s="69"/>
    </row>
    <row r="46" spans="2:4" x14ac:dyDescent="0.25">
      <c r="B46" s="69"/>
    </row>
    <row r="47" spans="2:4" x14ac:dyDescent="0.25">
      <c r="B47" s="69"/>
    </row>
    <row r="48" spans="2:4" x14ac:dyDescent="0.25">
      <c r="B48" s="69"/>
    </row>
    <row r="49" spans="2:10" x14ac:dyDescent="0.25">
      <c r="B49" s="69"/>
    </row>
    <row r="50" spans="2:10" ht="15.75" thickBot="1" x14ac:dyDescent="0.3">
      <c r="B50" s="67"/>
      <c r="C50" s="68"/>
      <c r="D50" s="68"/>
      <c r="E50" s="68"/>
      <c r="F50" s="68"/>
      <c r="G50" s="68"/>
      <c r="H50" s="68"/>
      <c r="I50" s="68"/>
      <c r="J50" s="68"/>
    </row>
  </sheetData>
  <mergeCells count="4">
    <mergeCell ref="B2:C5"/>
    <mergeCell ref="D2:D11"/>
    <mergeCell ref="E2:G2"/>
    <mergeCell ref="H2:J2"/>
  </mergeCells>
  <pageMargins left="0.25" right="0.25" top="0.75" bottom="0.75" header="0.3" footer="0.3"/>
  <pageSetup scale="69" orientation="landscape" r:id="rId1"/>
  <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0460387-4BA5-4A59-856D-D0951A325652}">
  <sheetPr>
    <pageSetUpPr fitToPage="1"/>
  </sheetPr>
  <dimension ref="B1:AI85"/>
  <sheetViews>
    <sheetView showGridLines="0" view="pageBreakPreview" zoomScale="70" zoomScaleNormal="90" zoomScaleSheetLayoutView="70" workbookViewId="0">
      <pane ySplit="15" topLeftCell="A16" activePane="bottomLeft" state="frozen"/>
      <selection pane="bottomLeft" activeCell="D5" sqref="D5"/>
    </sheetView>
  </sheetViews>
  <sheetFormatPr defaultRowHeight="15" x14ac:dyDescent="0.25"/>
  <cols>
    <col min="1" max="1" width="2.7109375" style="145" customWidth="1"/>
    <col min="2" max="26" width="12.7109375" style="145" customWidth="1"/>
    <col min="27" max="27" width="2.7109375" style="145" customWidth="1"/>
    <col min="28" max="34" width="12.7109375" style="145" customWidth="1"/>
    <col min="35" max="35" width="12.7109375" style="145" hidden="1" customWidth="1"/>
    <col min="36" max="37" width="12.7109375" style="145" customWidth="1"/>
    <col min="38" max="16384" width="9.140625" style="145"/>
  </cols>
  <sheetData>
    <row r="1" spans="2:26" ht="55.5" customHeight="1" x14ac:dyDescent="0.25">
      <c r="B1" s="191" t="s">
        <v>0</v>
      </c>
      <c r="C1" s="191"/>
      <c r="D1" s="191"/>
      <c r="E1" s="191"/>
      <c r="F1" s="191"/>
      <c r="G1" s="191"/>
      <c r="H1" s="191"/>
      <c r="I1" s="191"/>
      <c r="J1" s="191"/>
      <c r="K1" s="191"/>
      <c r="L1" s="191"/>
      <c r="M1" s="191"/>
      <c r="N1" s="191"/>
      <c r="O1" s="191"/>
      <c r="P1" s="191"/>
      <c r="Q1" s="191"/>
      <c r="R1" s="191"/>
      <c r="S1" s="191"/>
      <c r="T1" s="191"/>
      <c r="U1" s="191"/>
      <c r="V1" s="191"/>
      <c r="W1" s="191"/>
      <c r="X1" s="191"/>
      <c r="Y1" s="191"/>
      <c r="Z1" s="191"/>
    </row>
    <row r="2" spans="2:26" ht="15.75" thickBot="1" x14ac:dyDescent="0.3">
      <c r="B2" s="3" t="s">
        <v>1</v>
      </c>
      <c r="F2" s="3" t="s">
        <v>48</v>
      </c>
      <c r="G2" s="3"/>
      <c r="K2" s="3" t="s">
        <v>53</v>
      </c>
      <c r="O2" s="3" t="s">
        <v>108</v>
      </c>
      <c r="T2" s="70" t="s">
        <v>111</v>
      </c>
      <c r="V2" s="155" t="s">
        <v>49</v>
      </c>
      <c r="W2" s="155" t="s">
        <v>50</v>
      </c>
      <c r="X2" s="155" t="s">
        <v>51</v>
      </c>
      <c r="Y2" s="155" t="s">
        <v>52</v>
      </c>
    </row>
    <row r="3" spans="2:26" x14ac:dyDescent="0.25">
      <c r="B3" s="145" t="s">
        <v>2</v>
      </c>
      <c r="D3" s="32" t="s">
        <v>140</v>
      </c>
      <c r="E3" s="32"/>
      <c r="F3" s="145" t="s">
        <v>141</v>
      </c>
      <c r="I3" s="64">
        <v>3.5222237001269058E-2</v>
      </c>
      <c r="J3" s="64"/>
      <c r="K3" s="145" t="s">
        <v>55</v>
      </c>
      <c r="M3" s="64">
        <v>14.367000000000001</v>
      </c>
      <c r="O3" s="6" t="s">
        <v>56</v>
      </c>
      <c r="R3" s="64">
        <v>0.47</v>
      </c>
      <c r="T3" s="65" t="s">
        <v>54</v>
      </c>
      <c r="U3" s="66"/>
      <c r="V3" s="72">
        <v>140</v>
      </c>
      <c r="W3" s="105">
        <v>0</v>
      </c>
      <c r="X3" s="105">
        <v>0</v>
      </c>
      <c r="Y3" s="106">
        <v>0</v>
      </c>
    </row>
    <row r="4" spans="2:26" ht="15.75" thickBot="1" x14ac:dyDescent="0.3">
      <c r="B4" s="145" t="s">
        <v>3</v>
      </c>
      <c r="D4" s="32" t="s">
        <v>171</v>
      </c>
      <c r="E4" s="32"/>
      <c r="F4" s="145" t="s">
        <v>112</v>
      </c>
      <c r="I4" s="64">
        <v>6.7452002560275559E-2</v>
      </c>
      <c r="J4" s="64"/>
      <c r="K4" s="145" t="s">
        <v>58</v>
      </c>
      <c r="M4" s="64">
        <v>85.685000000000002</v>
      </c>
      <c r="O4" s="6" t="s">
        <v>59</v>
      </c>
      <c r="R4" s="64">
        <v>0.28699999999999998</v>
      </c>
      <c r="T4" s="67" t="s">
        <v>57</v>
      </c>
      <c r="U4" s="68"/>
      <c r="V4" s="47">
        <v>485</v>
      </c>
      <c r="W4" s="48">
        <v>0</v>
      </c>
      <c r="X4" s="48">
        <v>0</v>
      </c>
      <c r="Y4" s="107">
        <v>0</v>
      </c>
    </row>
    <row r="5" spans="2:26" x14ac:dyDescent="0.25">
      <c r="B5" s="145" t="s">
        <v>4</v>
      </c>
      <c r="D5" s="108" t="s">
        <v>181</v>
      </c>
      <c r="E5" s="108"/>
      <c r="F5" s="145" t="s">
        <v>64</v>
      </c>
      <c r="I5" s="158">
        <v>2.3463654206856077</v>
      </c>
      <c r="J5" s="64"/>
      <c r="K5" s="145" t="s">
        <v>61</v>
      </c>
      <c r="M5" s="64">
        <v>3.0019999999999998</v>
      </c>
      <c r="O5" s="6" t="s">
        <v>62</v>
      </c>
      <c r="R5" s="64">
        <v>0.114</v>
      </c>
      <c r="T5" s="69" t="s">
        <v>60</v>
      </c>
      <c r="V5" s="146">
        <v>0</v>
      </c>
      <c r="W5" s="147">
        <v>0</v>
      </c>
      <c r="X5" s="147">
        <v>0</v>
      </c>
      <c r="Y5" s="99">
        <v>30</v>
      </c>
    </row>
    <row r="6" spans="2:26" x14ac:dyDescent="0.25">
      <c r="B6" s="145" t="s">
        <v>63</v>
      </c>
      <c r="D6" s="109">
        <v>4100</v>
      </c>
      <c r="E6" s="109"/>
      <c r="F6" s="145" t="s">
        <v>67</v>
      </c>
      <c r="I6" s="158">
        <v>2.5487292000673527</v>
      </c>
      <c r="J6" s="64"/>
      <c r="K6" s="145" t="s">
        <v>66</v>
      </c>
      <c r="M6" s="64">
        <v>263.59399999999999</v>
      </c>
      <c r="T6" s="69" t="s">
        <v>65</v>
      </c>
      <c r="V6" s="146">
        <v>0</v>
      </c>
      <c r="W6" s="147">
        <v>70</v>
      </c>
      <c r="X6" s="147">
        <v>24</v>
      </c>
      <c r="Y6" s="99">
        <v>35</v>
      </c>
    </row>
    <row r="7" spans="2:26" x14ac:dyDescent="0.25">
      <c r="B7" s="145" t="s">
        <v>61</v>
      </c>
      <c r="D7" s="110">
        <v>3.0019999999999998</v>
      </c>
      <c r="E7" s="110"/>
      <c r="F7" s="145" t="s">
        <v>142</v>
      </c>
      <c r="I7" s="168">
        <v>1.8643496562403423E-4</v>
      </c>
      <c r="J7" s="64"/>
      <c r="K7" s="145" t="s">
        <v>113</v>
      </c>
      <c r="M7" s="64">
        <v>8.6299819244173556E-2</v>
      </c>
      <c r="O7" s="70" t="s">
        <v>114</v>
      </c>
      <c r="T7" s="69" t="s">
        <v>68</v>
      </c>
      <c r="V7" s="146">
        <v>0</v>
      </c>
      <c r="W7" s="147">
        <v>0</v>
      </c>
      <c r="X7" s="147">
        <v>0</v>
      </c>
      <c r="Y7" s="99">
        <v>30</v>
      </c>
    </row>
    <row r="8" spans="2:26" ht="15.75" thickBot="1" x14ac:dyDescent="0.3">
      <c r="B8" s="145" t="s">
        <v>70</v>
      </c>
      <c r="D8" s="32" t="s">
        <v>143</v>
      </c>
      <c r="E8" s="32"/>
      <c r="F8" s="145" t="s">
        <v>144</v>
      </c>
      <c r="I8" s="168">
        <v>1.8643496562403423E-4</v>
      </c>
      <c r="J8" s="64"/>
      <c r="K8" s="145" t="s">
        <v>69</v>
      </c>
      <c r="M8" s="64">
        <v>4.506423191614941E-2</v>
      </c>
      <c r="O8" s="6" t="s">
        <v>72</v>
      </c>
      <c r="R8" s="71">
        <v>1585</v>
      </c>
      <c r="T8" s="67" t="s">
        <v>71</v>
      </c>
      <c r="U8" s="68"/>
      <c r="V8" s="47">
        <v>0</v>
      </c>
      <c r="W8" s="48">
        <v>50</v>
      </c>
      <c r="X8" s="48">
        <v>0</v>
      </c>
      <c r="Y8" s="107">
        <v>25</v>
      </c>
    </row>
    <row r="9" spans="2:26" x14ac:dyDescent="0.25">
      <c r="B9" s="145" t="s">
        <v>73</v>
      </c>
      <c r="D9" s="32" t="s">
        <v>167</v>
      </c>
      <c r="E9" s="32"/>
      <c r="F9" s="145" t="s">
        <v>115</v>
      </c>
      <c r="I9" s="168">
        <v>1.8643496562403423E-4</v>
      </c>
      <c r="J9" s="111"/>
      <c r="K9" s="145" t="s">
        <v>75</v>
      </c>
      <c r="M9" s="64">
        <v>1.2794256058899878</v>
      </c>
      <c r="O9" s="6" t="s">
        <v>76</v>
      </c>
      <c r="R9" s="71">
        <v>8381</v>
      </c>
      <c r="T9" s="65" t="s">
        <v>74</v>
      </c>
      <c r="U9" s="66"/>
      <c r="V9" s="72"/>
      <c r="W9" s="73">
        <v>70</v>
      </c>
      <c r="X9" s="73">
        <v>24</v>
      </c>
      <c r="Y9" s="74">
        <v>30.310889132455355</v>
      </c>
    </row>
    <row r="10" spans="2:26" ht="15.75" thickBot="1" x14ac:dyDescent="0.3">
      <c r="B10" s="145" t="s">
        <v>77</v>
      </c>
      <c r="D10" s="32" t="s">
        <v>110</v>
      </c>
      <c r="E10" s="32"/>
      <c r="F10" s="145" t="s">
        <v>109</v>
      </c>
      <c r="I10" s="168">
        <v>5.6225987176641038E-3</v>
      </c>
      <c r="J10" s="155"/>
      <c r="K10" s="145" t="s">
        <v>168</v>
      </c>
      <c r="M10" s="158">
        <v>12.722605326295472</v>
      </c>
      <c r="O10" s="6"/>
      <c r="R10" s="71"/>
      <c r="T10" s="69" t="s">
        <v>78</v>
      </c>
      <c r="V10" s="146"/>
      <c r="W10" s="156">
        <v>50</v>
      </c>
      <c r="X10" s="147"/>
      <c r="Y10" s="148">
        <v>21.650635094610969</v>
      </c>
    </row>
    <row r="11" spans="2:26" ht="15.75" thickBot="1" x14ac:dyDescent="0.3">
      <c r="D11" s="6"/>
      <c r="E11" s="6"/>
      <c r="T11" s="76" t="s">
        <v>79</v>
      </c>
      <c r="U11" s="77"/>
      <c r="V11" s="192">
        <v>371.53155491270428</v>
      </c>
      <c r="W11" s="193"/>
      <c r="X11" s="193"/>
      <c r="Y11" s="194"/>
    </row>
    <row r="12" spans="2:26" ht="15.75" thickBot="1" x14ac:dyDescent="0.3">
      <c r="D12" s="6"/>
      <c r="E12" s="6"/>
      <c r="F12" s="112"/>
      <c r="G12" s="112"/>
      <c r="K12" s="64"/>
    </row>
    <row r="13" spans="2:26" ht="15.75" thickBot="1" x14ac:dyDescent="0.3">
      <c r="B13" s="184" t="s">
        <v>80</v>
      </c>
      <c r="C13" s="185"/>
      <c r="D13" s="186"/>
      <c r="E13" s="177"/>
      <c r="F13" s="78" t="s">
        <v>102</v>
      </c>
      <c r="G13" s="184" t="s">
        <v>116</v>
      </c>
      <c r="H13" s="185"/>
      <c r="I13" s="185"/>
      <c r="J13" s="185"/>
      <c r="K13" s="185"/>
      <c r="L13" s="185"/>
      <c r="M13" s="187"/>
      <c r="N13" s="189" t="s">
        <v>145</v>
      </c>
      <c r="O13" s="189"/>
      <c r="P13" s="189"/>
      <c r="Q13" s="189"/>
      <c r="R13" s="189"/>
      <c r="S13" s="190"/>
      <c r="T13" s="188" t="s">
        <v>146</v>
      </c>
      <c r="U13" s="189"/>
      <c r="V13" s="189"/>
      <c r="W13" s="189"/>
      <c r="X13" s="189"/>
      <c r="Y13" s="189"/>
      <c r="Z13" s="190"/>
    </row>
    <row r="14" spans="2:26" ht="69.75" customHeight="1" x14ac:dyDescent="0.25">
      <c r="B14" s="9" t="s">
        <v>81</v>
      </c>
      <c r="C14" s="10" t="s">
        <v>82</v>
      </c>
      <c r="D14" s="79" t="s">
        <v>83</v>
      </c>
      <c r="E14" s="41" t="s">
        <v>117</v>
      </c>
      <c r="F14" s="178" t="s">
        <v>47</v>
      </c>
      <c r="G14" s="9" t="s">
        <v>118</v>
      </c>
      <c r="H14" s="40" t="s">
        <v>119</v>
      </c>
      <c r="I14" s="40" t="s">
        <v>120</v>
      </c>
      <c r="J14" s="40" t="s">
        <v>121</v>
      </c>
      <c r="K14" s="40" t="s">
        <v>122</v>
      </c>
      <c r="L14" s="10" t="s">
        <v>123</v>
      </c>
      <c r="M14" s="11" t="s">
        <v>124</v>
      </c>
      <c r="N14" s="80" t="s">
        <v>82</v>
      </c>
      <c r="O14" s="10" t="s">
        <v>83</v>
      </c>
      <c r="P14" s="10" t="s">
        <v>147</v>
      </c>
      <c r="Q14" s="10" t="s">
        <v>125</v>
      </c>
      <c r="R14" s="10" t="s">
        <v>126</v>
      </c>
      <c r="S14" s="11" t="s">
        <v>148</v>
      </c>
      <c r="T14" s="9" t="s">
        <v>84</v>
      </c>
      <c r="U14" s="10" t="s">
        <v>85</v>
      </c>
      <c r="V14" s="10" t="s">
        <v>86</v>
      </c>
      <c r="W14" s="10" t="s">
        <v>87</v>
      </c>
      <c r="X14" s="10" t="s">
        <v>88</v>
      </c>
      <c r="Y14" s="10" t="s">
        <v>89</v>
      </c>
      <c r="Z14" s="11" t="s">
        <v>149</v>
      </c>
    </row>
    <row r="15" spans="2:26" ht="15.75" thickBot="1" x14ac:dyDescent="0.3">
      <c r="B15" s="13" t="s">
        <v>90</v>
      </c>
      <c r="C15" s="14" t="s">
        <v>91</v>
      </c>
      <c r="D15" s="81" t="s">
        <v>91</v>
      </c>
      <c r="E15" s="15" t="s">
        <v>127</v>
      </c>
      <c r="F15" s="82" t="s">
        <v>5</v>
      </c>
      <c r="G15" s="13" t="s">
        <v>128</v>
      </c>
      <c r="H15" s="14" t="s">
        <v>129</v>
      </c>
      <c r="I15" s="14" t="s">
        <v>129</v>
      </c>
      <c r="J15" s="14" t="s">
        <v>129</v>
      </c>
      <c r="K15" s="14" t="s">
        <v>92</v>
      </c>
      <c r="L15" s="127" t="s">
        <v>92</v>
      </c>
      <c r="M15" s="128" t="s">
        <v>92</v>
      </c>
      <c r="N15" s="83" t="s">
        <v>91</v>
      </c>
      <c r="O15" s="16" t="s">
        <v>91</v>
      </c>
      <c r="P15" s="14" t="s">
        <v>92</v>
      </c>
      <c r="Q15" s="14" t="s">
        <v>92</v>
      </c>
      <c r="R15" s="14" t="s">
        <v>92</v>
      </c>
      <c r="S15" s="15" t="s">
        <v>92</v>
      </c>
      <c r="T15" s="169"/>
      <c r="U15" s="14" t="s">
        <v>90</v>
      </c>
      <c r="V15" s="14" t="s">
        <v>90</v>
      </c>
      <c r="W15" s="14" t="s">
        <v>90</v>
      </c>
      <c r="X15" s="14" t="s">
        <v>6</v>
      </c>
      <c r="Y15" s="14" t="s">
        <v>6</v>
      </c>
      <c r="Z15" s="170"/>
    </row>
    <row r="16" spans="2:26" x14ac:dyDescent="0.25">
      <c r="B16" s="90">
        <v>1.5095938444137573</v>
      </c>
      <c r="C16" s="86">
        <v>0</v>
      </c>
      <c r="D16" s="84">
        <v>0</v>
      </c>
      <c r="E16" s="129">
        <v>48.216667175292969</v>
      </c>
      <c r="F16" s="85">
        <v>71.371799385853279</v>
      </c>
      <c r="G16" s="130"/>
      <c r="H16" s="153"/>
      <c r="I16" s="153"/>
      <c r="J16" s="153"/>
      <c r="K16" s="153"/>
      <c r="L16" s="153"/>
      <c r="M16" s="154"/>
      <c r="N16" s="87"/>
      <c r="O16" s="86"/>
      <c r="P16" s="86"/>
      <c r="Q16" s="149"/>
      <c r="R16" s="149"/>
      <c r="S16" s="88"/>
      <c r="T16" s="171"/>
      <c r="U16" s="89"/>
      <c r="V16" s="89"/>
      <c r="W16" s="89"/>
      <c r="X16" s="149"/>
      <c r="Y16" s="149"/>
      <c r="Z16" s="88"/>
    </row>
    <row r="17" spans="2:26" x14ac:dyDescent="0.25">
      <c r="B17" s="90">
        <v>1.7488572597503662</v>
      </c>
      <c r="C17" s="86">
        <v>1.0467593092471361E-3</v>
      </c>
      <c r="D17" s="84">
        <v>1.0467593092471361E-3</v>
      </c>
      <c r="E17" s="129">
        <v>48.833332061767578</v>
      </c>
      <c r="F17" s="85">
        <v>61.607175489803701</v>
      </c>
      <c r="G17" s="131"/>
      <c r="H17" s="149">
        <v>1.2794256058899878</v>
      </c>
      <c r="I17" s="149">
        <v>1.1778418828962562</v>
      </c>
      <c r="J17" s="149">
        <v>8.6299819244173556E-2</v>
      </c>
      <c r="K17" s="89">
        <v>6.7452002560275559E-2</v>
      </c>
      <c r="L17" s="97">
        <v>1</v>
      </c>
      <c r="M17" s="172">
        <v>1</v>
      </c>
      <c r="N17" s="91">
        <v>0</v>
      </c>
      <c r="O17" s="86">
        <v>0</v>
      </c>
      <c r="P17" s="86">
        <v>0</v>
      </c>
      <c r="Q17" s="149">
        <v>0</v>
      </c>
      <c r="R17" s="149">
        <v>1</v>
      </c>
      <c r="S17" s="92">
        <v>0</v>
      </c>
      <c r="T17" s="171">
        <v>9.2396433395165162E-5</v>
      </c>
      <c r="U17" s="89">
        <v>0.32950707184035327</v>
      </c>
      <c r="V17" s="89">
        <v>0.11297385320240683</v>
      </c>
      <c r="W17" s="89">
        <v>0.142680747470185</v>
      </c>
      <c r="X17" s="149">
        <v>1.2958143274620635</v>
      </c>
      <c r="Y17" s="149">
        <v>0.94530717331248892</v>
      </c>
      <c r="Z17" s="99">
        <v>0</v>
      </c>
    </row>
    <row r="18" spans="2:26" x14ac:dyDescent="0.25">
      <c r="B18" s="90">
        <v>2.0266304016113281</v>
      </c>
      <c r="C18" s="86">
        <v>1.1799833737313747E-3</v>
      </c>
      <c r="D18" s="84">
        <v>2.2267426829785109E-3</v>
      </c>
      <c r="E18" s="129">
        <v>49.433334350585938</v>
      </c>
      <c r="F18" s="85">
        <v>53.16304306453106</v>
      </c>
      <c r="G18" s="131"/>
      <c r="H18" s="149">
        <v>1.2794256058899878</v>
      </c>
      <c r="I18" s="149">
        <v>1.1778418828962562</v>
      </c>
      <c r="J18" s="149">
        <v>8.6299819244173556E-2</v>
      </c>
      <c r="K18" s="89">
        <v>6.7452002560275559E-2</v>
      </c>
      <c r="L18" s="97">
        <v>1</v>
      </c>
      <c r="M18" s="172">
        <v>1</v>
      </c>
      <c r="N18" s="91">
        <v>0</v>
      </c>
      <c r="O18" s="86">
        <v>0</v>
      </c>
      <c r="P18" s="86">
        <v>0</v>
      </c>
      <c r="Q18" s="149">
        <v>0</v>
      </c>
      <c r="R18" s="149">
        <v>1</v>
      </c>
      <c r="S18" s="92">
        <v>0</v>
      </c>
      <c r="T18" s="171">
        <v>1.0707218696827453E-4</v>
      </c>
      <c r="U18" s="89">
        <v>0.38184420661095692</v>
      </c>
      <c r="V18" s="89">
        <v>0.13091801369518524</v>
      </c>
      <c r="W18" s="89">
        <v>0.1653433916065013</v>
      </c>
      <c r="X18" s="149">
        <v>1.5016345203801678</v>
      </c>
      <c r="Y18" s="149">
        <v>1.0954546910970075</v>
      </c>
      <c r="Z18" s="99">
        <v>0</v>
      </c>
    </row>
    <row r="19" spans="2:26" x14ac:dyDescent="0.25">
      <c r="B19" s="90">
        <v>2.3562371730804443</v>
      </c>
      <c r="C19" s="86">
        <v>1.2307353317737579E-3</v>
      </c>
      <c r="D19" s="84">
        <v>3.4574780147522688E-3</v>
      </c>
      <c r="E19" s="129">
        <v>50.033332824707031</v>
      </c>
      <c r="F19" s="85">
        <v>45.72606920554955</v>
      </c>
      <c r="G19" s="131"/>
      <c r="H19" s="149">
        <v>1.2794256058899878</v>
      </c>
      <c r="I19" s="149">
        <v>1.1778418828962562</v>
      </c>
      <c r="J19" s="149">
        <v>8.6299819244173556E-2</v>
      </c>
      <c r="K19" s="89">
        <v>6.7452002560275559E-2</v>
      </c>
      <c r="L19" s="97">
        <v>1</v>
      </c>
      <c r="M19" s="172">
        <v>1</v>
      </c>
      <c r="N19" s="91">
        <v>0</v>
      </c>
      <c r="O19" s="86">
        <v>0</v>
      </c>
      <c r="P19" s="86">
        <v>0</v>
      </c>
      <c r="Q19" s="149">
        <v>0</v>
      </c>
      <c r="R19" s="149">
        <v>1</v>
      </c>
      <c r="S19" s="92">
        <v>0</v>
      </c>
      <c r="T19" s="171">
        <v>1.2448660874871475E-4</v>
      </c>
      <c r="U19" s="89">
        <v>0.44394806622775018</v>
      </c>
      <c r="V19" s="89">
        <v>0.15221076556380006</v>
      </c>
      <c r="W19" s="89">
        <v>0.19223515165710403</v>
      </c>
      <c r="X19" s="149">
        <v>1.7458631817945232</v>
      </c>
      <c r="Y19" s="149">
        <v>1.2736215014730539</v>
      </c>
      <c r="Z19" s="99">
        <v>0</v>
      </c>
    </row>
    <row r="20" spans="2:26" x14ac:dyDescent="0.25">
      <c r="B20" s="90">
        <v>2.747589111328125</v>
      </c>
      <c r="C20" s="86">
        <v>1.2878312263637781E-3</v>
      </c>
      <c r="D20" s="84">
        <v>4.7453092411160469E-3</v>
      </c>
      <c r="E20" s="129">
        <v>50.65</v>
      </c>
      <c r="F20" s="85">
        <v>39.212931997556908</v>
      </c>
      <c r="G20" s="131"/>
      <c r="H20" s="149">
        <v>1.2794256058899878</v>
      </c>
      <c r="I20" s="149">
        <v>1.1778418828962562</v>
      </c>
      <c r="J20" s="149">
        <v>8.6299819244173556E-2</v>
      </c>
      <c r="K20" s="89">
        <v>6.7452002560275559E-2</v>
      </c>
      <c r="L20" s="97">
        <v>1</v>
      </c>
      <c r="M20" s="172">
        <v>1</v>
      </c>
      <c r="N20" s="91">
        <v>0</v>
      </c>
      <c r="O20" s="86">
        <v>0</v>
      </c>
      <c r="P20" s="86">
        <v>0</v>
      </c>
      <c r="Q20" s="149">
        <v>0</v>
      </c>
      <c r="R20" s="149">
        <v>1</v>
      </c>
      <c r="S20" s="92">
        <v>0</v>
      </c>
      <c r="T20" s="171">
        <v>1.4516341923023117E-4</v>
      </c>
      <c r="U20" s="89">
        <v>0.51768635921600437</v>
      </c>
      <c r="V20" s="89">
        <v>0.17749246601691579</v>
      </c>
      <c r="W20" s="89">
        <v>0.22416476913686809</v>
      </c>
      <c r="X20" s="149">
        <v>2.0358452328719272</v>
      </c>
      <c r="Y20" s="149">
        <v>1.4851657846360782</v>
      </c>
      <c r="Z20" s="99">
        <v>0</v>
      </c>
    </row>
    <row r="21" spans="2:26" x14ac:dyDescent="0.25">
      <c r="B21" s="90">
        <v>3.1920750141143799</v>
      </c>
      <c r="C21" s="86">
        <v>1.3068635016679764E-3</v>
      </c>
      <c r="D21" s="84">
        <v>6.0521727427840233E-3</v>
      </c>
      <c r="E21" s="129">
        <v>51.25</v>
      </c>
      <c r="F21" s="85">
        <v>33.752518277256179</v>
      </c>
      <c r="G21" s="131"/>
      <c r="H21" s="149">
        <v>1.2794256058899878</v>
      </c>
      <c r="I21" s="149">
        <v>1.1778418828962562</v>
      </c>
      <c r="J21" s="149">
        <v>8.6299819244173556E-2</v>
      </c>
      <c r="K21" s="89">
        <v>6.7452002560275559E-2</v>
      </c>
      <c r="L21" s="97">
        <v>1</v>
      </c>
      <c r="M21" s="172">
        <v>1</v>
      </c>
      <c r="N21" s="91">
        <v>0</v>
      </c>
      <c r="O21" s="86">
        <v>0</v>
      </c>
      <c r="P21" s="86">
        <v>0</v>
      </c>
      <c r="Q21" s="149">
        <v>0</v>
      </c>
      <c r="R21" s="149">
        <v>1</v>
      </c>
      <c r="S21" s="92">
        <v>0</v>
      </c>
      <c r="T21" s="171">
        <v>1.686476617847976E-4</v>
      </c>
      <c r="U21" s="89">
        <v>0.60143660491486839</v>
      </c>
      <c r="V21" s="89">
        <v>0.20620683597081202</v>
      </c>
      <c r="W21" s="89">
        <v>0.26042968931107041</v>
      </c>
      <c r="X21" s="149">
        <v>2.3652001316876849</v>
      </c>
      <c r="Y21" s="149">
        <v>1.7254328829524914</v>
      </c>
      <c r="Z21" s="99">
        <v>0</v>
      </c>
    </row>
    <row r="22" spans="2:26" x14ac:dyDescent="0.25">
      <c r="B22" s="90">
        <v>3.7160170078277588</v>
      </c>
      <c r="C22" s="86">
        <v>1.2814868241548538E-3</v>
      </c>
      <c r="D22" s="84">
        <v>7.3336595669388771E-3</v>
      </c>
      <c r="E22" s="129">
        <v>51.849998474121094</v>
      </c>
      <c r="F22" s="85">
        <v>28.993479024868606</v>
      </c>
      <c r="G22" s="131"/>
      <c r="H22" s="149">
        <v>1.2794256058899878</v>
      </c>
      <c r="I22" s="149">
        <v>1.1778418828962562</v>
      </c>
      <c r="J22" s="149">
        <v>8.6299819244173556E-2</v>
      </c>
      <c r="K22" s="89">
        <v>6.7452002560275559E-2</v>
      </c>
      <c r="L22" s="97">
        <v>1</v>
      </c>
      <c r="M22" s="172">
        <v>1</v>
      </c>
      <c r="N22" s="91">
        <v>0</v>
      </c>
      <c r="O22" s="86">
        <v>0</v>
      </c>
      <c r="P22" s="86">
        <v>0</v>
      </c>
      <c r="Q22" s="149">
        <v>0</v>
      </c>
      <c r="R22" s="149">
        <v>1</v>
      </c>
      <c r="S22" s="92">
        <v>0</v>
      </c>
      <c r="T22" s="171">
        <v>1.9632977753119771E-4</v>
      </c>
      <c r="U22" s="89">
        <v>0.70015743824975474</v>
      </c>
      <c r="V22" s="89">
        <v>0.24005397882848734</v>
      </c>
      <c r="W22" s="89">
        <v>0.303177064086461</v>
      </c>
      <c r="X22" s="149">
        <v>2.7534281279484736</v>
      </c>
      <c r="Y22" s="149">
        <v>2.0086483884214275</v>
      </c>
      <c r="Z22" s="99">
        <v>0</v>
      </c>
    </row>
    <row r="23" spans="2:26" x14ac:dyDescent="0.25">
      <c r="B23" s="90">
        <v>4.3242092132568359</v>
      </c>
      <c r="C23" s="86">
        <v>1.3195518404245377E-3</v>
      </c>
      <c r="D23" s="84">
        <v>8.6532114073634148E-3</v>
      </c>
      <c r="E23" s="129">
        <v>52.466667175292969</v>
      </c>
      <c r="F23" s="85">
        <v>24.915720484134866</v>
      </c>
      <c r="G23" s="131"/>
      <c r="H23" s="149">
        <v>1.2794256058899878</v>
      </c>
      <c r="I23" s="149">
        <v>1.1778418828962562</v>
      </c>
      <c r="J23" s="149">
        <v>8.6299819244173556E-2</v>
      </c>
      <c r="K23" s="89">
        <v>6.7452002560275559E-2</v>
      </c>
      <c r="L23" s="97">
        <v>1</v>
      </c>
      <c r="M23" s="172">
        <v>1</v>
      </c>
      <c r="N23" s="91">
        <v>0</v>
      </c>
      <c r="O23" s="86">
        <v>0</v>
      </c>
      <c r="P23" s="86">
        <v>0</v>
      </c>
      <c r="Q23" s="149">
        <v>0</v>
      </c>
      <c r="R23" s="149">
        <v>1</v>
      </c>
      <c r="S23" s="92">
        <v>0</v>
      </c>
      <c r="T23" s="171">
        <v>2.2846151651253566E-4</v>
      </c>
      <c r="U23" s="89">
        <v>0.81474665815608516</v>
      </c>
      <c r="V23" s="89">
        <v>0.27934171136780062</v>
      </c>
      <c r="W23" s="89">
        <v>0.3527956518058229</v>
      </c>
      <c r="X23" s="149">
        <v>3.2040598916250538</v>
      </c>
      <c r="Y23" s="149">
        <v>2.3373879537264743</v>
      </c>
      <c r="Z23" s="99">
        <v>0</v>
      </c>
    </row>
    <row r="24" spans="2:26" x14ac:dyDescent="0.25">
      <c r="B24" s="90">
        <v>5.0294880867004395</v>
      </c>
      <c r="C24" s="86">
        <v>1.2687984853982925E-3</v>
      </c>
      <c r="D24" s="84">
        <v>9.9220098927617073E-3</v>
      </c>
      <c r="E24" s="129">
        <v>53.066665649414063</v>
      </c>
      <c r="F24" s="85">
        <v>21.422479790419263</v>
      </c>
      <c r="G24" s="131"/>
      <c r="H24" s="149">
        <v>1.2794256058899878</v>
      </c>
      <c r="I24" s="149">
        <v>1.1778418828962562</v>
      </c>
      <c r="J24" s="149">
        <v>8.6299819244173556E-2</v>
      </c>
      <c r="K24" s="89">
        <v>6.7452002560275559E-2</v>
      </c>
      <c r="L24" s="97">
        <v>1</v>
      </c>
      <c r="M24" s="172">
        <v>1</v>
      </c>
      <c r="N24" s="91">
        <v>0</v>
      </c>
      <c r="O24" s="86">
        <v>0</v>
      </c>
      <c r="P24" s="86">
        <v>0</v>
      </c>
      <c r="Q24" s="149">
        <v>0</v>
      </c>
      <c r="R24" s="149">
        <v>1</v>
      </c>
      <c r="S24" s="92">
        <v>0</v>
      </c>
      <c r="T24" s="171">
        <v>2.6571542335419304E-4</v>
      </c>
      <c r="U24" s="89">
        <v>0.94760271446626509</v>
      </c>
      <c r="V24" s="89">
        <v>0.32489235924557658</v>
      </c>
      <c r="W24" s="89">
        <v>0.41032401171143873</v>
      </c>
      <c r="X24" s="149">
        <v>3.7265275287999184</v>
      </c>
      <c r="Y24" s="149">
        <v>2.7185323775671546</v>
      </c>
      <c r="Z24" s="99">
        <v>0</v>
      </c>
    </row>
    <row r="25" spans="2:26" x14ac:dyDescent="0.25">
      <c r="B25" s="90">
        <v>5.8506207466125488</v>
      </c>
      <c r="C25" s="86">
        <v>1.2117037549614906E-3</v>
      </c>
      <c r="D25" s="84">
        <v>1.1133713647723198E-2</v>
      </c>
      <c r="E25" s="129">
        <v>53.683334350585938</v>
      </c>
      <c r="F25" s="85">
        <v>18.417657412316586</v>
      </c>
      <c r="G25" s="131"/>
      <c r="H25" s="149">
        <v>1.2794256058899878</v>
      </c>
      <c r="I25" s="149">
        <v>1.1778418828962562</v>
      </c>
      <c r="J25" s="149">
        <v>8.6299819244173556E-2</v>
      </c>
      <c r="K25" s="89">
        <v>6.7452002560275559E-2</v>
      </c>
      <c r="L25" s="97">
        <v>1</v>
      </c>
      <c r="M25" s="172">
        <v>1</v>
      </c>
      <c r="N25" s="91">
        <v>0</v>
      </c>
      <c r="O25" s="86">
        <v>0</v>
      </c>
      <c r="P25" s="86">
        <v>0</v>
      </c>
      <c r="Q25" s="149">
        <v>0</v>
      </c>
      <c r="R25" s="149">
        <v>1</v>
      </c>
      <c r="S25" s="92">
        <v>0</v>
      </c>
      <c r="T25" s="171">
        <v>3.0906662879945054E-4</v>
      </c>
      <c r="U25" s="89">
        <v>1.1022031491597091</v>
      </c>
      <c r="V25" s="89">
        <v>0.3778982225690431</v>
      </c>
      <c r="W25" s="89">
        <v>0.4772679636517585</v>
      </c>
      <c r="X25" s="149">
        <v>4.3345067663584063</v>
      </c>
      <c r="Y25" s="149">
        <v>3.1620582148024443</v>
      </c>
      <c r="Z25" s="99">
        <v>0</v>
      </c>
    </row>
    <row r="26" spans="2:26" x14ac:dyDescent="0.25">
      <c r="B26" s="90">
        <v>6.8075118064880371</v>
      </c>
      <c r="C26" s="86">
        <v>1.1672955006361008E-3</v>
      </c>
      <c r="D26" s="84">
        <v>1.2301009148359299E-2</v>
      </c>
      <c r="E26" s="129">
        <v>54.283332824707031</v>
      </c>
      <c r="F26" s="85">
        <v>15.83268491572256</v>
      </c>
      <c r="G26" s="131"/>
      <c r="H26" s="149">
        <v>1.2794256058899878</v>
      </c>
      <c r="I26" s="149">
        <v>1.1778418828962562</v>
      </c>
      <c r="J26" s="149">
        <v>8.6299819244173556E-2</v>
      </c>
      <c r="K26" s="89">
        <v>6.7452002560275559E-2</v>
      </c>
      <c r="L26" s="97">
        <v>1</v>
      </c>
      <c r="M26" s="172">
        <v>1</v>
      </c>
      <c r="N26" s="91">
        <v>0</v>
      </c>
      <c r="O26" s="86">
        <v>0</v>
      </c>
      <c r="P26" s="86">
        <v>0</v>
      </c>
      <c r="Q26" s="149">
        <v>0</v>
      </c>
      <c r="R26" s="149">
        <v>1</v>
      </c>
      <c r="S26" s="92">
        <v>0</v>
      </c>
      <c r="T26" s="171">
        <v>3.5952735225313611E-4</v>
      </c>
      <c r="U26" s="89">
        <v>1.2821577709691676</v>
      </c>
      <c r="V26" s="89">
        <v>0.43959695004657173</v>
      </c>
      <c r="W26" s="89">
        <v>0.55519060065946457</v>
      </c>
      <c r="X26" s="149">
        <v>5.0421934813394227</v>
      </c>
      <c r="Y26" s="149">
        <v>3.6783214740918746</v>
      </c>
      <c r="Z26" s="99">
        <v>0</v>
      </c>
    </row>
    <row r="27" spans="2:26" x14ac:dyDescent="0.25">
      <c r="B27" s="90">
        <v>7.9197416305541992</v>
      </c>
      <c r="C27" s="86">
        <v>1.4464305713772774E-3</v>
      </c>
      <c r="D27" s="84">
        <v>1.3747439719736576E-2</v>
      </c>
      <c r="E27" s="129">
        <v>54.9</v>
      </c>
      <c r="F27" s="85">
        <v>13.616198249476385</v>
      </c>
      <c r="G27" s="131"/>
      <c r="H27" s="149">
        <v>1.2794256058899878</v>
      </c>
      <c r="I27" s="149">
        <v>1.1778418828962562</v>
      </c>
      <c r="J27" s="149">
        <v>8.6299819244173556E-2</v>
      </c>
      <c r="K27" s="89">
        <v>6.7452002560275559E-2</v>
      </c>
      <c r="L27" s="97">
        <v>1</v>
      </c>
      <c r="M27" s="172">
        <v>1</v>
      </c>
      <c r="N27" s="91">
        <v>0</v>
      </c>
      <c r="O27" s="86">
        <v>0</v>
      </c>
      <c r="P27" s="86">
        <v>0</v>
      </c>
      <c r="Q27" s="149">
        <v>0</v>
      </c>
      <c r="R27" s="149">
        <v>1</v>
      </c>
      <c r="S27" s="92">
        <v>0</v>
      </c>
      <c r="T27" s="171">
        <v>4.1805232139792019E-4</v>
      </c>
      <c r="U27" s="89">
        <v>1.4908713598364831</v>
      </c>
      <c r="V27" s="89">
        <v>0.51115589480107992</v>
      </c>
      <c r="W27" s="89">
        <v>0.64556623569652272</v>
      </c>
      <c r="X27" s="149">
        <v>5.862977257783923</v>
      </c>
      <c r="Y27" s="149">
        <v>4.2770899667440094</v>
      </c>
      <c r="Z27" s="99">
        <v>0</v>
      </c>
    </row>
    <row r="28" spans="2:26" x14ac:dyDescent="0.25">
      <c r="B28" s="90">
        <v>9.2119264602661133</v>
      </c>
      <c r="C28" s="86">
        <v>1.4273989945650101E-3</v>
      </c>
      <c r="D28" s="84">
        <v>1.5174838714301586E-2</v>
      </c>
      <c r="E28" s="129">
        <v>55.5</v>
      </c>
      <c r="F28" s="85">
        <v>11.717307514191809</v>
      </c>
      <c r="G28" s="131"/>
      <c r="H28" s="149">
        <v>1.2794256058899878</v>
      </c>
      <c r="I28" s="149">
        <v>1.1778418828962562</v>
      </c>
      <c r="J28" s="149">
        <v>8.6299819244173556E-2</v>
      </c>
      <c r="K28" s="89">
        <v>6.7452002560275559E-2</v>
      </c>
      <c r="L28" s="97">
        <v>1</v>
      </c>
      <c r="M28" s="172">
        <v>1</v>
      </c>
      <c r="N28" s="91">
        <v>0</v>
      </c>
      <c r="O28" s="86">
        <v>0</v>
      </c>
      <c r="P28" s="86">
        <v>0</v>
      </c>
      <c r="Q28" s="149">
        <v>0</v>
      </c>
      <c r="R28" s="149">
        <v>1</v>
      </c>
      <c r="S28" s="92">
        <v>0</v>
      </c>
      <c r="T28" s="171">
        <v>4.8580130545464477E-4</v>
      </c>
      <c r="U28" s="89">
        <v>1.7324799212970194</v>
      </c>
      <c r="V28" s="89">
        <v>0.59399311587326376</v>
      </c>
      <c r="W28" s="89">
        <v>0.75018581169484189</v>
      </c>
      <c r="X28" s="149">
        <v>6.8131232859995148</v>
      </c>
      <c r="Y28" s="149">
        <v>4.9702292824094823</v>
      </c>
      <c r="Z28" s="99">
        <v>0</v>
      </c>
    </row>
    <row r="29" spans="2:26" x14ac:dyDescent="0.25">
      <c r="B29" s="90">
        <v>10.712015151977539</v>
      </c>
      <c r="C29" s="86">
        <v>1.3512717559933662E-3</v>
      </c>
      <c r="D29" s="84">
        <v>1.6526110470294952E-2</v>
      </c>
      <c r="E29" s="129">
        <v>56.116664886474609</v>
      </c>
      <c r="F29" s="85">
        <v>10.092139046155323</v>
      </c>
      <c r="G29" s="131"/>
      <c r="H29" s="149">
        <v>1.2794256058899878</v>
      </c>
      <c r="I29" s="149">
        <v>1.1778418828962562</v>
      </c>
      <c r="J29" s="149">
        <v>8.6299819244173556E-2</v>
      </c>
      <c r="K29" s="89">
        <v>6.7452002560275559E-2</v>
      </c>
      <c r="L29" s="97">
        <v>1</v>
      </c>
      <c r="M29" s="172">
        <v>1</v>
      </c>
      <c r="N29" s="91">
        <v>0</v>
      </c>
      <c r="O29" s="86">
        <v>0</v>
      </c>
      <c r="P29" s="86">
        <v>0</v>
      </c>
      <c r="Q29" s="149">
        <v>0</v>
      </c>
      <c r="R29" s="149">
        <v>1</v>
      </c>
      <c r="S29" s="92">
        <v>0</v>
      </c>
      <c r="T29" s="171">
        <v>5.6403139718694414E-4</v>
      </c>
      <c r="U29" s="89">
        <v>2.0114665391707458</v>
      </c>
      <c r="V29" s="89">
        <v>0.68964567057282711</v>
      </c>
      <c r="W29" s="89">
        <v>0.87099056089211635</v>
      </c>
      <c r="X29" s="149">
        <v>7.9102616708961913</v>
      </c>
      <c r="Y29" s="149">
        <v>5.7706007271291906</v>
      </c>
      <c r="Z29" s="99">
        <v>0</v>
      </c>
    </row>
    <row r="30" spans="2:26" x14ac:dyDescent="0.25">
      <c r="B30" s="90">
        <v>12.457297325134277</v>
      </c>
      <c r="C30" s="86">
        <v>1.3005193322896957E-3</v>
      </c>
      <c r="D30" s="84">
        <v>1.7826629802584648E-2</v>
      </c>
      <c r="E30" s="129">
        <v>56.716667175292969</v>
      </c>
      <c r="F30" s="85">
        <v>8.6984972247080012</v>
      </c>
      <c r="G30" s="131"/>
      <c r="H30" s="149">
        <v>1.2794256058899878</v>
      </c>
      <c r="I30" s="149">
        <v>1.1778418828962562</v>
      </c>
      <c r="J30" s="149">
        <v>8.6299819244173556E-2</v>
      </c>
      <c r="K30" s="89">
        <v>6.7452002560275559E-2</v>
      </c>
      <c r="L30" s="97">
        <v>1</v>
      </c>
      <c r="M30" s="172">
        <v>1</v>
      </c>
      <c r="N30" s="91">
        <v>0</v>
      </c>
      <c r="O30" s="86">
        <v>0</v>
      </c>
      <c r="P30" s="86">
        <v>0</v>
      </c>
      <c r="Q30" s="149">
        <v>0</v>
      </c>
      <c r="R30" s="149">
        <v>1</v>
      </c>
      <c r="S30" s="92">
        <v>0</v>
      </c>
      <c r="T30" s="171">
        <v>6.5439847134043114E-4</v>
      </c>
      <c r="U30" s="89">
        <v>2.3337364461458971</v>
      </c>
      <c r="V30" s="89">
        <v>0.80013821010716468</v>
      </c>
      <c r="W30" s="89">
        <v>1.0105375240499808</v>
      </c>
      <c r="X30" s="149">
        <v>9.1776152376524038</v>
      </c>
      <c r="Y30" s="149">
        <v>6.6951455422218373</v>
      </c>
      <c r="Z30" s="99">
        <v>0</v>
      </c>
    </row>
    <row r="31" spans="2:26" x14ac:dyDescent="0.25">
      <c r="B31" s="90">
        <v>14.499201774597168</v>
      </c>
      <c r="C31" s="86">
        <v>1.3512708246707916E-3</v>
      </c>
      <c r="D31" s="84">
        <v>1.917790062725544E-2</v>
      </c>
      <c r="E31" s="129">
        <v>57.333332061767578</v>
      </c>
      <c r="F31" s="85">
        <v>7.4978049982565755</v>
      </c>
      <c r="G31" s="131"/>
      <c r="H31" s="149">
        <v>1.2794256058899878</v>
      </c>
      <c r="I31" s="149">
        <v>1.1778418828962562</v>
      </c>
      <c r="J31" s="149">
        <v>8.6299819244173556E-2</v>
      </c>
      <c r="K31" s="89">
        <v>6.7452002560275559E-2</v>
      </c>
      <c r="L31" s="97">
        <v>1</v>
      </c>
      <c r="M31" s="172">
        <v>1</v>
      </c>
      <c r="N31" s="91">
        <v>0</v>
      </c>
      <c r="O31" s="86">
        <v>0</v>
      </c>
      <c r="P31" s="86">
        <v>0</v>
      </c>
      <c r="Q31" s="149">
        <v>0</v>
      </c>
      <c r="R31" s="149">
        <v>1</v>
      </c>
      <c r="S31" s="92">
        <v>0</v>
      </c>
      <c r="T31" s="171">
        <v>7.5919329565539461E-4</v>
      </c>
      <c r="U31" s="89">
        <v>2.7074590503114244</v>
      </c>
      <c r="V31" s="89">
        <v>0.92827167439248848</v>
      </c>
      <c r="W31" s="89">
        <v>1.1723641586378921</v>
      </c>
      <c r="X31" s="149">
        <v>10.64731087201122</v>
      </c>
      <c r="Y31" s="149">
        <v>7.7673005541721203</v>
      </c>
      <c r="Z31" s="99">
        <v>0</v>
      </c>
    </row>
    <row r="32" spans="2:26" x14ac:dyDescent="0.25">
      <c r="B32" s="90">
        <v>16.85795783996582</v>
      </c>
      <c r="C32" s="86">
        <v>1.3385843485593796E-3</v>
      </c>
      <c r="D32" s="84">
        <v>2.0516484975814819E-2</v>
      </c>
      <c r="E32" s="129">
        <v>57.95</v>
      </c>
      <c r="F32" s="85">
        <v>6.4755820076740314</v>
      </c>
      <c r="G32" s="131"/>
      <c r="H32" s="149">
        <v>1.2794256058899878</v>
      </c>
      <c r="I32" s="149">
        <v>1.1778418828962562</v>
      </c>
      <c r="J32" s="149">
        <v>8.6299819244173556E-2</v>
      </c>
      <c r="K32" s="89">
        <v>6.7452002560275559E-2</v>
      </c>
      <c r="L32" s="97">
        <v>1</v>
      </c>
      <c r="M32" s="172">
        <v>1</v>
      </c>
      <c r="N32" s="91">
        <v>0</v>
      </c>
      <c r="O32" s="86">
        <v>0</v>
      </c>
      <c r="P32" s="86">
        <v>0</v>
      </c>
      <c r="Q32" s="149">
        <v>0</v>
      </c>
      <c r="R32" s="149">
        <v>1</v>
      </c>
      <c r="S32" s="92">
        <v>0</v>
      </c>
      <c r="T32" s="171">
        <v>8.7903809728023428E-4</v>
      </c>
      <c r="U32" s="89">
        <v>3.134853357728006</v>
      </c>
      <c r="V32" s="89">
        <v>1.0748068655067449</v>
      </c>
      <c r="W32" s="89">
        <v>1.3574313224657</v>
      </c>
      <c r="X32" s="149">
        <v>12.328075002301146</v>
      </c>
      <c r="Y32" s="149">
        <v>8.9934317639737884</v>
      </c>
      <c r="Z32" s="99">
        <v>0</v>
      </c>
    </row>
    <row r="33" spans="2:26" x14ac:dyDescent="0.25">
      <c r="B33" s="90">
        <v>19.662092208862305</v>
      </c>
      <c r="C33" s="86">
        <v>1.4020204544067383E-3</v>
      </c>
      <c r="D33" s="84">
        <v>2.1918505430221558E-2</v>
      </c>
      <c r="E33" s="129">
        <v>58.75</v>
      </c>
      <c r="F33" s="85">
        <v>5.5807561996883992</v>
      </c>
      <c r="G33" s="131"/>
      <c r="H33" s="149">
        <v>1.2794256058899878</v>
      </c>
      <c r="I33" s="149">
        <v>1.1778418828962562</v>
      </c>
      <c r="J33" s="149">
        <v>8.6299819244173556E-2</v>
      </c>
      <c r="K33" s="89">
        <v>6.7452002560275559E-2</v>
      </c>
      <c r="L33" s="97">
        <v>1</v>
      </c>
      <c r="M33" s="172">
        <v>1</v>
      </c>
      <c r="N33" s="91">
        <v>0</v>
      </c>
      <c r="O33" s="86">
        <v>0</v>
      </c>
      <c r="P33" s="86">
        <v>0</v>
      </c>
      <c r="Q33" s="149">
        <v>0</v>
      </c>
      <c r="R33" s="149">
        <v>1</v>
      </c>
      <c r="S33" s="92">
        <v>0</v>
      </c>
      <c r="T33" s="171">
        <v>1.0199842249202227E-3</v>
      </c>
      <c r="U33" s="89">
        <v>3.6374998788037805</v>
      </c>
      <c r="V33" s="89">
        <v>1.2471428155898676</v>
      </c>
      <c r="W33" s="89">
        <v>1.5750836506534454</v>
      </c>
      <c r="X33" s="149">
        <v>14.304774804284529</v>
      </c>
      <c r="Y33" s="149">
        <v>10.43545047197806</v>
      </c>
      <c r="Z33" s="99">
        <v>0</v>
      </c>
    </row>
    <row r="34" spans="2:26" x14ac:dyDescent="0.25">
      <c r="B34" s="90">
        <v>22.857009887695313</v>
      </c>
      <c r="C34" s="86">
        <v>1.3512726873159409E-3</v>
      </c>
      <c r="D34" s="84">
        <v>2.3269778117537498E-2</v>
      </c>
      <c r="E34" s="129">
        <v>59.533332824707031</v>
      </c>
      <c r="F34" s="85">
        <v>4.8286671175828122</v>
      </c>
      <c r="G34" s="131"/>
      <c r="H34" s="149">
        <v>1.2794256058899878</v>
      </c>
      <c r="I34" s="149">
        <v>1.1778418828962562</v>
      </c>
      <c r="J34" s="149">
        <v>8.6299819244173556E-2</v>
      </c>
      <c r="K34" s="89">
        <v>6.7452002560275559E-2</v>
      </c>
      <c r="L34" s="97">
        <v>1</v>
      </c>
      <c r="M34" s="172">
        <v>1</v>
      </c>
      <c r="N34" s="91">
        <v>0</v>
      </c>
      <c r="O34" s="86">
        <v>0</v>
      </c>
      <c r="P34" s="86">
        <v>0</v>
      </c>
      <c r="Q34" s="149">
        <v>0</v>
      </c>
      <c r="R34" s="149">
        <v>1</v>
      </c>
      <c r="S34" s="92">
        <v>0</v>
      </c>
      <c r="T34" s="171">
        <v>1.1788518753095174E-3</v>
      </c>
      <c r="U34" s="89">
        <v>4.2040586989483755</v>
      </c>
      <c r="V34" s="89">
        <v>1.4413915539251574</v>
      </c>
      <c r="W34" s="89">
        <v>1.8204108161451245</v>
      </c>
      <c r="X34" s="149">
        <v>16.532815108223947</v>
      </c>
      <c r="Y34" s="149">
        <v>12.060824136327309</v>
      </c>
      <c r="Z34" s="99">
        <v>0</v>
      </c>
    </row>
    <row r="35" spans="2:26" x14ac:dyDescent="0.25">
      <c r="B35" s="90">
        <v>26.59033203125</v>
      </c>
      <c r="C35" s="86">
        <v>1.3512708246707916E-3</v>
      </c>
      <c r="D35" s="84">
        <v>2.462104894220829E-2</v>
      </c>
      <c r="E35" s="129">
        <v>60.283332824707031</v>
      </c>
      <c r="F35" s="85">
        <v>4.1774578253909427</v>
      </c>
      <c r="G35" s="131"/>
      <c r="H35" s="149">
        <v>1.2794256058899878</v>
      </c>
      <c r="I35" s="149">
        <v>1.1778418828962562</v>
      </c>
      <c r="J35" s="149">
        <v>8.6299819244173556E-2</v>
      </c>
      <c r="K35" s="89">
        <v>6.7452002560275559E-2</v>
      </c>
      <c r="L35" s="97">
        <v>1</v>
      </c>
      <c r="M35" s="172">
        <v>1</v>
      </c>
      <c r="N35" s="91">
        <v>0</v>
      </c>
      <c r="O35" s="86">
        <v>0</v>
      </c>
      <c r="P35" s="86">
        <v>0</v>
      </c>
      <c r="Q35" s="149">
        <v>0</v>
      </c>
      <c r="R35" s="149">
        <v>1</v>
      </c>
      <c r="S35" s="92">
        <v>0</v>
      </c>
      <c r="T35" s="171">
        <v>1.3626189718085767E-3</v>
      </c>
      <c r="U35" s="89">
        <v>4.8594147082981607</v>
      </c>
      <c r="V35" s="89">
        <v>1.6660850428450837</v>
      </c>
      <c r="W35" s="89">
        <v>2.1041882924549777</v>
      </c>
      <c r="X35" s="149">
        <v>19.11005784162198</v>
      </c>
      <c r="Y35" s="149">
        <v>13.940943835281612</v>
      </c>
      <c r="Z35" s="99">
        <v>0</v>
      </c>
    </row>
    <row r="36" spans="2:26" x14ac:dyDescent="0.25">
      <c r="B36" s="90">
        <v>30.922990798950195</v>
      </c>
      <c r="C36" s="86">
        <v>1.313207671046257E-3</v>
      </c>
      <c r="D36" s="84">
        <v>2.5934256613254547E-2</v>
      </c>
      <c r="E36" s="129">
        <v>61.033332824707031</v>
      </c>
      <c r="F36" s="85">
        <v>3.6165914437659286</v>
      </c>
      <c r="G36" s="131"/>
      <c r="H36" s="149">
        <v>1.2794256058899878</v>
      </c>
      <c r="I36" s="149">
        <v>1.1778418828962562</v>
      </c>
      <c r="J36" s="149">
        <v>8.6299819244173556E-2</v>
      </c>
      <c r="K36" s="89">
        <v>6.7452002560275559E-2</v>
      </c>
      <c r="L36" s="97">
        <v>1</v>
      </c>
      <c r="M36" s="172">
        <v>1</v>
      </c>
      <c r="N36" s="91">
        <v>0</v>
      </c>
      <c r="O36" s="86">
        <v>0</v>
      </c>
      <c r="P36" s="86">
        <v>0</v>
      </c>
      <c r="Q36" s="149">
        <v>0</v>
      </c>
      <c r="R36" s="149">
        <v>1</v>
      </c>
      <c r="S36" s="92">
        <v>0</v>
      </c>
      <c r="T36" s="171">
        <v>1.5739359491711261E-3</v>
      </c>
      <c r="U36" s="89">
        <v>5.6130199707771711</v>
      </c>
      <c r="V36" s="89">
        <v>1.9244639899807445</v>
      </c>
      <c r="W36" s="89">
        <v>2.4305089433212093</v>
      </c>
      <c r="X36" s="149">
        <v>22.07367404238213</v>
      </c>
      <c r="Y36" s="149">
        <v>16.102926145672217</v>
      </c>
      <c r="Z36" s="99">
        <v>0</v>
      </c>
    </row>
    <row r="37" spans="2:26" x14ac:dyDescent="0.25">
      <c r="B37" s="90">
        <v>36.135589599609375</v>
      </c>
      <c r="C37" s="86">
        <v>1.8524564802646637E-4</v>
      </c>
      <c r="D37" s="84">
        <v>2.6119502261281013E-2</v>
      </c>
      <c r="E37" s="129">
        <v>3.3833334445953369</v>
      </c>
      <c r="F37" s="85">
        <v>3.1171494038583885</v>
      </c>
      <c r="G37" s="131"/>
      <c r="H37" s="149">
        <v>1.2794256058899878</v>
      </c>
      <c r="I37" s="149">
        <v>1.1778418828962562</v>
      </c>
      <c r="J37" s="149">
        <v>8.6299819244173556E-2</v>
      </c>
      <c r="K37" s="89">
        <v>6.7452002560275559E-2</v>
      </c>
      <c r="L37" s="97">
        <v>1</v>
      </c>
      <c r="M37" s="172">
        <v>1</v>
      </c>
      <c r="N37" s="91">
        <v>0</v>
      </c>
      <c r="O37" s="86">
        <v>0</v>
      </c>
      <c r="P37" s="86">
        <v>0</v>
      </c>
      <c r="Q37" s="149">
        <v>0</v>
      </c>
      <c r="R37" s="149">
        <v>1</v>
      </c>
      <c r="S37" s="92">
        <v>0</v>
      </c>
      <c r="T37" s="171">
        <v>1.8261182090797529E-3</v>
      </c>
      <c r="U37" s="89">
        <v>6.5123602913844243</v>
      </c>
      <c r="V37" s="89">
        <v>2.2328092427603741</v>
      </c>
      <c r="W37" s="89">
        <v>2.8199347254679701</v>
      </c>
      <c r="X37" s="149">
        <v>25.610405640275829</v>
      </c>
      <c r="Y37" s="149">
        <v>18.683000835938923</v>
      </c>
      <c r="Z37" s="99">
        <v>0</v>
      </c>
    </row>
    <row r="38" spans="2:26" x14ac:dyDescent="0.25">
      <c r="B38" s="90">
        <v>45.764198303222656</v>
      </c>
      <c r="C38" s="86">
        <v>1.2547727674245834E-3</v>
      </c>
      <c r="D38" s="84">
        <v>2.7374275028705597E-2</v>
      </c>
      <c r="E38" s="129">
        <v>4.9333333969116211</v>
      </c>
      <c r="F38" s="85">
        <v>2.4878620973346663</v>
      </c>
      <c r="G38" s="131"/>
      <c r="H38" s="149">
        <v>1.2794256058899878</v>
      </c>
      <c r="I38" s="149">
        <v>1.1778418828962562</v>
      </c>
      <c r="J38" s="149">
        <v>8.6299819244173556E-2</v>
      </c>
      <c r="K38" s="89">
        <v>6.7452002560275559E-2</v>
      </c>
      <c r="L38" s="97">
        <v>1</v>
      </c>
      <c r="M38" s="172">
        <v>1</v>
      </c>
      <c r="N38" s="91">
        <v>0</v>
      </c>
      <c r="O38" s="86">
        <v>0</v>
      </c>
      <c r="P38" s="86">
        <v>0</v>
      </c>
      <c r="Q38" s="149">
        <v>0</v>
      </c>
      <c r="R38" s="149">
        <v>1</v>
      </c>
      <c r="S38" s="92">
        <v>0</v>
      </c>
      <c r="T38" s="171">
        <v>2.2880220302026553E-3</v>
      </c>
      <c r="U38" s="89">
        <v>8.1596162511371109</v>
      </c>
      <c r="V38" s="89">
        <v>2.7975827146755807</v>
      </c>
      <c r="W38" s="89">
        <v>3.5332174793085418</v>
      </c>
      <c r="X38" s="149">
        <v>32.088378515707738</v>
      </c>
      <c r="Y38" s="149">
        <v>23.408735146704828</v>
      </c>
      <c r="Z38" s="99">
        <v>0</v>
      </c>
    </row>
    <row r="39" spans="2:26" x14ac:dyDescent="0.25">
      <c r="B39" s="90">
        <v>52.426445007324219</v>
      </c>
      <c r="C39" s="86">
        <v>1.109560951590538E-3</v>
      </c>
      <c r="D39" s="84">
        <v>2.8483835980296135E-2</v>
      </c>
      <c r="E39" s="129">
        <v>6.4333333969116211</v>
      </c>
      <c r="F39" s="85">
        <v>2.1845605187579373</v>
      </c>
      <c r="G39" s="131"/>
      <c r="H39" s="149">
        <v>1.2794256058899878</v>
      </c>
      <c r="I39" s="149">
        <v>1.1778418828962562</v>
      </c>
      <c r="J39" s="149">
        <v>8.6299819244173556E-2</v>
      </c>
      <c r="K39" s="89">
        <v>6.7452002560275559E-2</v>
      </c>
      <c r="L39" s="97">
        <v>1</v>
      </c>
      <c r="M39" s="172">
        <v>1</v>
      </c>
      <c r="N39" s="91">
        <v>0</v>
      </c>
      <c r="O39" s="86">
        <v>0</v>
      </c>
      <c r="P39" s="86">
        <v>0</v>
      </c>
      <c r="Q39" s="149">
        <v>0</v>
      </c>
      <c r="R39" s="149">
        <v>1</v>
      </c>
      <c r="S39" s="92">
        <v>0</v>
      </c>
      <c r="T39" s="171">
        <v>2.6056880722372141E-3</v>
      </c>
      <c r="U39" s="89">
        <v>9.292486898711255</v>
      </c>
      <c r="V39" s="89">
        <v>3.1859955081295732</v>
      </c>
      <c r="W39" s="89">
        <v>4.0237648593090105</v>
      </c>
      <c r="X39" s="149">
        <v>36.543487803920669</v>
      </c>
      <c r="Y39" s="149">
        <v>26.658773889745405</v>
      </c>
      <c r="Z39" s="99">
        <v>0</v>
      </c>
    </row>
    <row r="40" spans="2:26" x14ac:dyDescent="0.25">
      <c r="B40" s="90">
        <v>62.493961334228516</v>
      </c>
      <c r="C40" s="86">
        <v>1.7231069505214691E-3</v>
      </c>
      <c r="D40" s="84">
        <v>3.0206942930817604E-2</v>
      </c>
      <c r="E40" s="129">
        <v>7.9499998092651367</v>
      </c>
      <c r="F40" s="85">
        <v>1.8458247026057486</v>
      </c>
      <c r="G40" s="131"/>
      <c r="H40" s="149">
        <v>1.2794256058899878</v>
      </c>
      <c r="I40" s="149">
        <v>1.1778418828962562</v>
      </c>
      <c r="J40" s="149">
        <v>8.6299819244173556E-2</v>
      </c>
      <c r="K40" s="89">
        <v>6.7452002560275559E-2</v>
      </c>
      <c r="L40" s="97">
        <v>1</v>
      </c>
      <c r="M40" s="172">
        <v>1</v>
      </c>
      <c r="N40" s="91">
        <v>0</v>
      </c>
      <c r="O40" s="86">
        <v>0</v>
      </c>
      <c r="P40" s="86">
        <v>0</v>
      </c>
      <c r="Q40" s="149">
        <v>0</v>
      </c>
      <c r="R40" s="149">
        <v>1</v>
      </c>
      <c r="S40" s="92">
        <v>0</v>
      </c>
      <c r="T40" s="171">
        <v>3.0838699247941097E-3</v>
      </c>
      <c r="U40" s="89">
        <v>10.997794087023816</v>
      </c>
      <c r="V40" s="89">
        <v>3.7706722584081658</v>
      </c>
      <c r="W40" s="89">
        <v>4.7621845324764562</v>
      </c>
      <c r="X40" s="149">
        <v>43.249752027621753</v>
      </c>
      <c r="Y40" s="149">
        <v>31.551048610314229</v>
      </c>
      <c r="Z40" s="99">
        <v>0</v>
      </c>
    </row>
    <row r="41" spans="2:26" x14ac:dyDescent="0.25">
      <c r="B41" s="90">
        <v>65.78314208984375</v>
      </c>
      <c r="C41" s="86">
        <v>3.3302605152130127E-4</v>
      </c>
      <c r="D41" s="84">
        <v>3.0539968982338905E-2</v>
      </c>
      <c r="E41" s="129">
        <v>9.4666662216186523</v>
      </c>
      <c r="F41" s="85">
        <v>1.7570110401376311</v>
      </c>
      <c r="G41" s="131"/>
      <c r="H41" s="149">
        <v>1.2794256058899878</v>
      </c>
      <c r="I41" s="149">
        <v>1.1778418828962562</v>
      </c>
      <c r="J41" s="149">
        <v>8.6299819244173556E-2</v>
      </c>
      <c r="K41" s="89">
        <v>6.7452002560275559E-2</v>
      </c>
      <c r="L41" s="97">
        <v>1</v>
      </c>
      <c r="M41" s="172">
        <v>1</v>
      </c>
      <c r="N41" s="91">
        <v>0</v>
      </c>
      <c r="O41" s="86">
        <v>0</v>
      </c>
      <c r="P41" s="86">
        <v>0</v>
      </c>
      <c r="Q41" s="149">
        <v>0</v>
      </c>
      <c r="R41" s="149">
        <v>1</v>
      </c>
      <c r="S41" s="92">
        <v>0</v>
      </c>
      <c r="T41" s="171">
        <v>3.2397538528625347E-3</v>
      </c>
      <c r="U41" s="89">
        <v>11.553712262621781</v>
      </c>
      <c r="V41" s="89">
        <v>3.9612727757560391</v>
      </c>
      <c r="W41" s="89">
        <v>5.0029041637231249</v>
      </c>
      <c r="X41" s="149">
        <v>45.435947100198014</v>
      </c>
      <c r="Y41" s="149">
        <v>33.145895835390363</v>
      </c>
      <c r="Z41" s="99">
        <v>0</v>
      </c>
    </row>
    <row r="42" spans="2:26" x14ac:dyDescent="0.25">
      <c r="B42" s="90">
        <v>81.099754333496094</v>
      </c>
      <c r="C42" s="86">
        <v>1.7422493547201157E-3</v>
      </c>
      <c r="D42" s="84">
        <v>3.2282218337059021E-2</v>
      </c>
      <c r="E42" s="129">
        <v>11.016666412353516</v>
      </c>
      <c r="F42" s="85">
        <v>1.4359200460787451</v>
      </c>
      <c r="G42" s="131"/>
      <c r="H42" s="149">
        <v>1.2794256058899878</v>
      </c>
      <c r="I42" s="149">
        <v>1.1778418828962562</v>
      </c>
      <c r="J42" s="149">
        <v>8.6299819244173556E-2</v>
      </c>
      <c r="K42" s="89">
        <v>6.7452002560275559E-2</v>
      </c>
      <c r="L42" s="97">
        <v>1</v>
      </c>
      <c r="M42" s="172">
        <v>1</v>
      </c>
      <c r="N42" s="91">
        <v>0</v>
      </c>
      <c r="O42" s="86">
        <v>0</v>
      </c>
      <c r="P42" s="86">
        <v>0</v>
      </c>
      <c r="Q42" s="149">
        <v>0</v>
      </c>
      <c r="R42" s="149">
        <v>1</v>
      </c>
      <c r="S42" s="92">
        <v>0</v>
      </c>
      <c r="T42" s="171">
        <v>3.9642062957144187E-3</v>
      </c>
      <c r="U42" s="89">
        <v>14.137277389110812</v>
      </c>
      <c r="V42" s="89">
        <v>4.8470665334094214</v>
      </c>
      <c r="W42" s="89">
        <v>6.1216206796586521</v>
      </c>
      <c r="X42" s="149">
        <v>55.596034676278471</v>
      </c>
      <c r="Y42" s="149">
        <v>40.557763001547407</v>
      </c>
      <c r="Z42" s="99">
        <v>0</v>
      </c>
    </row>
    <row r="43" spans="2:26" x14ac:dyDescent="0.25">
      <c r="B43" s="90">
        <v>88.886734008789063</v>
      </c>
      <c r="C43" s="86">
        <v>8.3106011152267456E-4</v>
      </c>
      <c r="D43" s="84">
        <v>3.3113278448581696E-2</v>
      </c>
      <c r="E43" s="129">
        <v>12.566666603088379</v>
      </c>
      <c r="F43" s="85">
        <v>1.3140420697880686</v>
      </c>
      <c r="G43" s="131"/>
      <c r="H43" s="149">
        <v>1.2794256058899878</v>
      </c>
      <c r="I43" s="149">
        <v>1.1778418828962562</v>
      </c>
      <c r="J43" s="149">
        <v>8.6299819244173556E-2</v>
      </c>
      <c r="K43" s="89">
        <v>6.7452002560275559E-2</v>
      </c>
      <c r="L43" s="97">
        <v>1</v>
      </c>
      <c r="M43" s="172">
        <v>1</v>
      </c>
      <c r="N43" s="91">
        <v>0</v>
      </c>
      <c r="O43" s="86">
        <v>0</v>
      </c>
      <c r="P43" s="86">
        <v>0</v>
      </c>
      <c r="Q43" s="149">
        <v>0</v>
      </c>
      <c r="R43" s="149">
        <v>1</v>
      </c>
      <c r="S43" s="92">
        <v>0</v>
      </c>
      <c r="T43" s="171">
        <v>4.3318881622457965E-3</v>
      </c>
      <c r="U43" s="89">
        <v>15.448516045817334</v>
      </c>
      <c r="V43" s="89">
        <v>5.2966340728516572</v>
      </c>
      <c r="W43" s="89">
        <v>6.6894036732246684</v>
      </c>
      <c r="X43" s="149">
        <v>60.752591191416478</v>
      </c>
      <c r="Y43" s="149">
        <v>44.319513246197282</v>
      </c>
      <c r="Z43" s="99">
        <v>0</v>
      </c>
    </row>
    <row r="44" spans="2:26" x14ac:dyDescent="0.25">
      <c r="B44" s="90">
        <v>103.95556640625</v>
      </c>
      <c r="C44" s="86">
        <v>1.2985467910766602E-3</v>
      </c>
      <c r="D44" s="84">
        <v>3.4411825239658356E-2</v>
      </c>
      <c r="E44" s="129">
        <v>14.116666793823242</v>
      </c>
      <c r="F44" s="85">
        <v>1.1288205009037622</v>
      </c>
      <c r="G44" s="131"/>
      <c r="H44" s="149">
        <v>1.2794256058899878</v>
      </c>
      <c r="I44" s="149">
        <v>1.1778418828962562</v>
      </c>
      <c r="J44" s="149">
        <v>8.6299819244173556E-2</v>
      </c>
      <c r="K44" s="89">
        <v>6.7452002560275559E-2</v>
      </c>
      <c r="L44" s="97">
        <v>1</v>
      </c>
      <c r="M44" s="172">
        <v>1</v>
      </c>
      <c r="N44" s="91">
        <v>0</v>
      </c>
      <c r="O44" s="86">
        <v>0</v>
      </c>
      <c r="P44" s="86">
        <v>0</v>
      </c>
      <c r="Q44" s="149">
        <v>0</v>
      </c>
      <c r="R44" s="149">
        <v>1</v>
      </c>
      <c r="S44" s="92">
        <v>0</v>
      </c>
      <c r="T44" s="171">
        <v>5.0426824125275136E-3</v>
      </c>
      <c r="U44" s="89">
        <v>17.983372895643999</v>
      </c>
      <c r="V44" s="89">
        <v>6.1657278499350863</v>
      </c>
      <c r="W44" s="89">
        <v>7.7870288866781134</v>
      </c>
      <c r="X44" s="149">
        <v>70.721129364892121</v>
      </c>
      <c r="Y44" s="149">
        <v>51.591643553077056</v>
      </c>
      <c r="Z44" s="99">
        <v>0</v>
      </c>
    </row>
    <row r="45" spans="2:26" x14ac:dyDescent="0.25">
      <c r="B45" s="90">
        <v>121.43738555908203</v>
      </c>
      <c r="C45" s="86">
        <v>1.4145933091640472E-3</v>
      </c>
      <c r="D45" s="84">
        <v>3.5826418548822403E-2</v>
      </c>
      <c r="E45" s="129">
        <v>15.633333206176758</v>
      </c>
      <c r="F45" s="85">
        <v>0.97028875346097088</v>
      </c>
      <c r="G45" s="131"/>
      <c r="H45" s="149">
        <v>1.2794256058899878</v>
      </c>
      <c r="I45" s="149">
        <v>1.1778418828962562</v>
      </c>
      <c r="J45" s="149">
        <v>8.6299819244173556E-2</v>
      </c>
      <c r="K45" s="89">
        <v>6.7452002560275559E-2</v>
      </c>
      <c r="L45" s="97">
        <v>1</v>
      </c>
      <c r="M45" s="172">
        <v>1</v>
      </c>
      <c r="N45" s="91">
        <v>0</v>
      </c>
      <c r="O45" s="86">
        <v>0</v>
      </c>
      <c r="P45" s="86">
        <v>0</v>
      </c>
      <c r="Q45" s="149">
        <v>0</v>
      </c>
      <c r="R45" s="149">
        <v>1</v>
      </c>
      <c r="S45" s="92">
        <v>0</v>
      </c>
      <c r="T45" s="171">
        <v>5.8665868964303805E-3</v>
      </c>
      <c r="U45" s="89">
        <v>20.921607024291404</v>
      </c>
      <c r="V45" s="89">
        <v>7.1731224083284815</v>
      </c>
      <c r="W45" s="89">
        <v>9.0593215855156544</v>
      </c>
      <c r="X45" s="149">
        <v>82.27598267979765</v>
      </c>
      <c r="Y45" s="149">
        <v>60.021003758213034</v>
      </c>
      <c r="Z45" s="99">
        <v>0</v>
      </c>
    </row>
    <row r="46" spans="2:26" x14ac:dyDescent="0.25">
      <c r="B46" s="90">
        <v>139.40859985351563</v>
      </c>
      <c r="C46" s="86">
        <v>1.1494569480419159E-3</v>
      </c>
      <c r="D46" s="84">
        <v>3.6975875496864319E-2</v>
      </c>
      <c r="E46" s="129">
        <v>17.216667175292969</v>
      </c>
      <c r="F46" s="85">
        <v>0.84792921812617683</v>
      </c>
      <c r="G46" s="131"/>
      <c r="H46" s="149">
        <v>1.2794256058899878</v>
      </c>
      <c r="I46" s="149">
        <v>1.1778418828962562</v>
      </c>
      <c r="J46" s="149">
        <v>8.6299819244173556E-2</v>
      </c>
      <c r="K46" s="89">
        <v>6.7452002560275559E-2</v>
      </c>
      <c r="L46" s="97">
        <v>1</v>
      </c>
      <c r="M46" s="172">
        <v>1</v>
      </c>
      <c r="N46" s="91">
        <v>0</v>
      </c>
      <c r="O46" s="86">
        <v>0</v>
      </c>
      <c r="P46" s="86">
        <v>0</v>
      </c>
      <c r="Q46" s="149">
        <v>0</v>
      </c>
      <c r="R46" s="149">
        <v>1</v>
      </c>
      <c r="S46" s="92">
        <v>0</v>
      </c>
      <c r="T46" s="171">
        <v>6.7131585574880543E-3</v>
      </c>
      <c r="U46" s="89">
        <v>23.940677554266376</v>
      </c>
      <c r="V46" s="89">
        <v>8.2082323043198997</v>
      </c>
      <c r="W46" s="89">
        <v>10.366617472903293</v>
      </c>
      <c r="X46" s="149">
        <v>94.148731954980136</v>
      </c>
      <c r="Y46" s="149">
        <v>68.682271672075672</v>
      </c>
      <c r="Z46" s="99">
        <v>0</v>
      </c>
    </row>
    <row r="47" spans="2:26" x14ac:dyDescent="0.25">
      <c r="B47" s="90">
        <v>162.08306884765625</v>
      </c>
      <c r="C47" s="86">
        <v>1.3125687837600708E-3</v>
      </c>
      <c r="D47" s="84">
        <v>3.828844428062439E-2</v>
      </c>
      <c r="E47" s="129">
        <v>18.766666412353516</v>
      </c>
      <c r="F47" s="85">
        <v>0.73155441145756606</v>
      </c>
      <c r="G47" s="131"/>
      <c r="H47" s="149">
        <v>1.2794256058899878</v>
      </c>
      <c r="I47" s="149">
        <v>1.1778418828962562</v>
      </c>
      <c r="J47" s="149">
        <v>8.6299819244173556E-2</v>
      </c>
      <c r="K47" s="89">
        <v>6.7452002560275559E-2</v>
      </c>
      <c r="L47" s="97">
        <v>1</v>
      </c>
      <c r="M47" s="172">
        <v>1</v>
      </c>
      <c r="N47" s="91">
        <v>0</v>
      </c>
      <c r="O47" s="86">
        <v>0</v>
      </c>
      <c r="P47" s="86">
        <v>0</v>
      </c>
      <c r="Q47" s="149">
        <v>0</v>
      </c>
      <c r="R47" s="149">
        <v>1</v>
      </c>
      <c r="S47" s="92">
        <v>0</v>
      </c>
      <c r="T47" s="171">
        <v>7.781079845402699E-3</v>
      </c>
      <c r="U47" s="89">
        <v>27.749132097438668</v>
      </c>
      <c r="V47" s="89">
        <v>9.513988147693258</v>
      </c>
      <c r="W47" s="89">
        <v>12.015726664676025</v>
      </c>
      <c r="X47" s="149">
        <v>109.12580038318578</v>
      </c>
      <c r="Y47" s="149">
        <v>79.608165853307668</v>
      </c>
      <c r="Z47" s="99">
        <v>0</v>
      </c>
    </row>
    <row r="48" spans="2:26" x14ac:dyDescent="0.25">
      <c r="B48" s="90">
        <v>191.33407592773438</v>
      </c>
      <c r="C48" s="86">
        <v>1.3634152710437775E-3</v>
      </c>
      <c r="D48" s="84">
        <v>3.9651859551668167E-2</v>
      </c>
      <c r="E48" s="129">
        <v>20.316667556762695</v>
      </c>
      <c r="F48" s="85">
        <v>0.6215096169813058</v>
      </c>
      <c r="G48" s="131"/>
      <c r="H48" s="149">
        <v>1.2794256058899878</v>
      </c>
      <c r="I48" s="149">
        <v>1.1778418828962562</v>
      </c>
      <c r="J48" s="149">
        <v>8.6299819244173556E-2</v>
      </c>
      <c r="K48" s="89">
        <v>6.7452002560275559E-2</v>
      </c>
      <c r="L48" s="97">
        <v>1</v>
      </c>
      <c r="M48" s="172">
        <v>1</v>
      </c>
      <c r="N48" s="91">
        <v>0</v>
      </c>
      <c r="O48" s="86">
        <v>0</v>
      </c>
      <c r="P48" s="86">
        <v>0</v>
      </c>
      <c r="Q48" s="149">
        <v>0</v>
      </c>
      <c r="R48" s="149">
        <v>1</v>
      </c>
      <c r="S48" s="92">
        <v>0</v>
      </c>
      <c r="T48" s="171">
        <v>9.1588016199258861E-3</v>
      </c>
      <c r="U48" s="89">
        <v>32.662406896610577</v>
      </c>
      <c r="V48" s="89">
        <v>11.198539507409341</v>
      </c>
      <c r="W48" s="89">
        <v>14.143237060604406</v>
      </c>
      <c r="X48" s="149">
        <v>128.44766757094047</v>
      </c>
      <c r="Y48" s="149">
        <v>93.703626342735291</v>
      </c>
      <c r="Z48" s="99">
        <v>0</v>
      </c>
    </row>
    <row r="49" spans="2:26" x14ac:dyDescent="0.25">
      <c r="B49" s="90">
        <v>220.59773254394531</v>
      </c>
      <c r="C49" s="86">
        <v>1.200500875711441E-3</v>
      </c>
      <c r="D49" s="84">
        <v>4.0852360427379608E-2</v>
      </c>
      <c r="E49" s="129">
        <v>21.866666793823242</v>
      </c>
      <c r="F49" s="85">
        <v>0.54019420999304057</v>
      </c>
      <c r="G49" s="131"/>
      <c r="H49" s="149">
        <v>1.2794256058899878</v>
      </c>
      <c r="I49" s="149">
        <v>1.1778418828962562</v>
      </c>
      <c r="J49" s="149">
        <v>8.6299819244173556E-2</v>
      </c>
      <c r="K49" s="89">
        <v>6.7452002560275559E-2</v>
      </c>
      <c r="L49" s="97">
        <v>1</v>
      </c>
      <c r="M49" s="172">
        <v>1</v>
      </c>
      <c r="N49" s="91">
        <v>0</v>
      </c>
      <c r="O49" s="86">
        <v>0</v>
      </c>
      <c r="P49" s="86">
        <v>0</v>
      </c>
      <c r="Q49" s="149">
        <v>0</v>
      </c>
      <c r="R49" s="149">
        <v>1</v>
      </c>
      <c r="S49" s="92">
        <v>0</v>
      </c>
      <c r="T49" s="171">
        <v>1.053747556250415E-2</v>
      </c>
      <c r="U49" s="89">
        <v>37.579077347499762</v>
      </c>
      <c r="V49" s="89">
        <v>12.884255090571347</v>
      </c>
      <c r="W49" s="89">
        <v>16.272217816857566</v>
      </c>
      <c r="X49" s="149">
        <v>147.78288844522379</v>
      </c>
      <c r="Y49" s="149">
        <v>107.80882845594195</v>
      </c>
      <c r="Z49" s="99">
        <v>0</v>
      </c>
    </row>
    <row r="50" spans="2:26" x14ac:dyDescent="0.25">
      <c r="B50" s="90">
        <v>257.11178588867188</v>
      </c>
      <c r="C50" s="86">
        <v>1.2891814112663269E-3</v>
      </c>
      <c r="D50" s="84">
        <v>4.2141541838645935E-2</v>
      </c>
      <c r="E50" s="129">
        <v>23.45</v>
      </c>
      <c r="F50" s="85">
        <v>0.46435436411579051</v>
      </c>
      <c r="G50" s="131"/>
      <c r="H50" s="149">
        <v>1.2794256058899878</v>
      </c>
      <c r="I50" s="149">
        <v>1.1778418828962562</v>
      </c>
      <c r="J50" s="149">
        <v>8.6299819244173556E-2</v>
      </c>
      <c r="K50" s="89">
        <v>6.7452002560275559E-2</v>
      </c>
      <c r="L50" s="97">
        <v>1</v>
      </c>
      <c r="M50" s="172">
        <v>1</v>
      </c>
      <c r="N50" s="91">
        <v>0</v>
      </c>
      <c r="O50" s="86">
        <v>0</v>
      </c>
      <c r="P50" s="86">
        <v>0</v>
      </c>
      <c r="Q50" s="149">
        <v>0</v>
      </c>
      <c r="R50" s="149">
        <v>1</v>
      </c>
      <c r="S50" s="92">
        <v>0</v>
      </c>
      <c r="T50" s="171">
        <v>1.2258489909203227E-2</v>
      </c>
      <c r="U50" s="89">
        <v>43.716612933432081</v>
      </c>
      <c r="V50" s="89">
        <v>14.988553005748143</v>
      </c>
      <c r="W50" s="89">
        <v>18.929848683881769</v>
      </c>
      <c r="X50" s="149">
        <v>171.91926434495761</v>
      </c>
      <c r="Y50" s="149">
        <v>125.41651251394453</v>
      </c>
      <c r="Z50" s="99">
        <v>0</v>
      </c>
    </row>
    <row r="51" spans="2:26" x14ac:dyDescent="0.25">
      <c r="B51" s="90">
        <v>300.526611328125</v>
      </c>
      <c r="C51" s="86">
        <v>1.2581534683704376E-3</v>
      </c>
      <c r="D51" s="84">
        <v>4.3399695307016373E-2</v>
      </c>
      <c r="E51" s="129">
        <v>25.033332824707031</v>
      </c>
      <c r="F51" s="85">
        <v>0.39789243432651217</v>
      </c>
      <c r="G51" s="131"/>
      <c r="H51" s="149">
        <v>1.2794256058899878</v>
      </c>
      <c r="I51" s="149">
        <v>1.1778418828962562</v>
      </c>
      <c r="J51" s="149">
        <v>8.6299819244173556E-2</v>
      </c>
      <c r="K51" s="89">
        <v>6.7452002560275559E-2</v>
      </c>
      <c r="L51" s="97">
        <v>1</v>
      </c>
      <c r="M51" s="172">
        <v>1</v>
      </c>
      <c r="N51" s="91">
        <v>0</v>
      </c>
      <c r="O51" s="86">
        <v>0</v>
      </c>
      <c r="P51" s="86">
        <v>0</v>
      </c>
      <c r="Q51" s="149">
        <v>0</v>
      </c>
      <c r="R51" s="149">
        <v>1</v>
      </c>
      <c r="S51" s="92">
        <v>0</v>
      </c>
      <c r="T51" s="171">
        <v>1.4306085755168665E-2</v>
      </c>
      <c r="U51" s="89">
        <v>51.018813751411358</v>
      </c>
      <c r="V51" s="89">
        <v>17.492164714769608</v>
      </c>
      <c r="W51" s="89">
        <v>22.091794389834547</v>
      </c>
      <c r="X51" s="149">
        <v>200.63578441566261</v>
      </c>
      <c r="Y51" s="149">
        <v>146.36544928683588</v>
      </c>
      <c r="Z51" s="99">
        <v>0</v>
      </c>
    </row>
    <row r="52" spans="2:26" x14ac:dyDescent="0.25">
      <c r="B52" s="90">
        <v>348.159423828125</v>
      </c>
      <c r="C52" s="86">
        <v>1.2478120625019073E-3</v>
      </c>
      <c r="D52" s="84">
        <v>4.464750736951828E-2</v>
      </c>
      <c r="E52" s="129">
        <v>26.649999618530273</v>
      </c>
      <c r="F52" s="85">
        <v>0.34385189312888614</v>
      </c>
      <c r="G52" s="131"/>
      <c r="H52" s="149">
        <v>1.2794256058899878</v>
      </c>
      <c r="I52" s="149">
        <v>1.1778418828962562</v>
      </c>
      <c r="J52" s="149">
        <v>8.6299819244173556E-2</v>
      </c>
      <c r="K52" s="89">
        <v>6.7452002560275559E-2</v>
      </c>
      <c r="L52" s="97">
        <v>1</v>
      </c>
      <c r="M52" s="172">
        <v>1</v>
      </c>
      <c r="N52" s="91">
        <v>0</v>
      </c>
      <c r="O52" s="86">
        <v>0</v>
      </c>
      <c r="P52" s="86">
        <v>0</v>
      </c>
      <c r="Q52" s="149">
        <v>0</v>
      </c>
      <c r="R52" s="149">
        <v>1</v>
      </c>
      <c r="S52" s="92">
        <v>0</v>
      </c>
      <c r="T52" s="171">
        <v>1.6554462547845442E-2</v>
      </c>
      <c r="U52" s="89">
        <v>59.037045907410324</v>
      </c>
      <c r="V52" s="89">
        <v>20.241272882540681</v>
      </c>
      <c r="W52" s="89">
        <v>25.563790760102737</v>
      </c>
      <c r="X52" s="149">
        <v>232.16815806284959</v>
      </c>
      <c r="Y52" s="149">
        <v>169.36857432453786</v>
      </c>
      <c r="Z52" s="99">
        <v>0</v>
      </c>
    </row>
    <row r="53" spans="2:26" x14ac:dyDescent="0.25">
      <c r="B53" s="90">
        <v>405.40435791015625</v>
      </c>
      <c r="C53" s="86">
        <v>1.2167133390903473E-3</v>
      </c>
      <c r="D53" s="84">
        <v>4.5864220708608627E-2</v>
      </c>
      <c r="E53" s="129">
        <v>28.283332824707031</v>
      </c>
      <c r="F53" s="85">
        <v>0.29556066389255897</v>
      </c>
      <c r="G53" s="131"/>
      <c r="H53" s="149">
        <v>1.2794256058899878</v>
      </c>
      <c r="I53" s="149">
        <v>1.1778418828962562</v>
      </c>
      <c r="J53" s="149">
        <v>8.6299819244173556E-2</v>
      </c>
      <c r="K53" s="89">
        <v>6.7452002560275559E-2</v>
      </c>
      <c r="L53" s="97">
        <v>1</v>
      </c>
      <c r="M53" s="172">
        <v>1</v>
      </c>
      <c r="N53" s="91">
        <v>0</v>
      </c>
      <c r="O53" s="86">
        <v>0</v>
      </c>
      <c r="P53" s="86">
        <v>0</v>
      </c>
      <c r="Q53" s="149">
        <v>0</v>
      </c>
      <c r="R53" s="149">
        <v>1</v>
      </c>
      <c r="S53" s="92">
        <v>0</v>
      </c>
      <c r="T53" s="171">
        <v>1.9259272231426355E-2</v>
      </c>
      <c r="U53" s="89">
        <v>68.683023419447224</v>
      </c>
      <c r="V53" s="89">
        <v>23.548465172381906</v>
      </c>
      <c r="W53" s="89">
        <v>29.740621544981419</v>
      </c>
      <c r="X53" s="149">
        <v>270.10177749220816</v>
      </c>
      <c r="Y53" s="149">
        <v>197.04146062956173</v>
      </c>
      <c r="Z53" s="99">
        <v>0</v>
      </c>
    </row>
    <row r="54" spans="2:26" x14ac:dyDescent="0.25">
      <c r="B54" s="90">
        <v>472.44549560546875</v>
      </c>
      <c r="C54" s="86">
        <v>1.1985711753368378E-3</v>
      </c>
      <c r="D54" s="84">
        <v>4.7062791883945465E-2</v>
      </c>
      <c r="E54" s="129">
        <v>29.816667556762695</v>
      </c>
      <c r="F54" s="85">
        <v>0.25377008268830592</v>
      </c>
      <c r="G54" s="131"/>
      <c r="H54" s="149">
        <v>1.2794256058899878</v>
      </c>
      <c r="I54" s="149">
        <v>1.1778418828962562</v>
      </c>
      <c r="J54" s="149">
        <v>8.6299819244173556E-2</v>
      </c>
      <c r="K54" s="89">
        <v>6.7452002560275559E-2</v>
      </c>
      <c r="L54" s="97">
        <v>1</v>
      </c>
      <c r="M54" s="172">
        <v>1</v>
      </c>
      <c r="N54" s="91">
        <v>0</v>
      </c>
      <c r="O54" s="86">
        <v>0</v>
      </c>
      <c r="P54" s="86">
        <v>0</v>
      </c>
      <c r="Q54" s="149">
        <v>0</v>
      </c>
      <c r="R54" s="149">
        <v>1</v>
      </c>
      <c r="S54" s="92">
        <v>0</v>
      </c>
      <c r="T54" s="171">
        <v>2.2430868235163357E-2</v>
      </c>
      <c r="U54" s="89">
        <v>79.993669013118279</v>
      </c>
      <c r="V54" s="89">
        <v>27.426400804497696</v>
      </c>
      <c r="W54" s="89">
        <v>34.63827475364225</v>
      </c>
      <c r="X54" s="149">
        <v>314.5818444336112</v>
      </c>
      <c r="Y54" s="149">
        <v>229.49003405402789</v>
      </c>
      <c r="Z54" s="99">
        <v>0</v>
      </c>
    </row>
    <row r="55" spans="2:26" x14ac:dyDescent="0.25">
      <c r="B55" s="90">
        <v>548.98333740234375</v>
      </c>
      <c r="C55" s="86">
        <v>1.1659786105155945E-3</v>
      </c>
      <c r="D55" s="84">
        <v>4.822877049446106E-2</v>
      </c>
      <c r="E55" s="129">
        <v>31.316667556762695</v>
      </c>
      <c r="F55" s="85">
        <v>0.2184548196670035</v>
      </c>
      <c r="G55" s="131"/>
      <c r="H55" s="149">
        <v>1.2794256058899878</v>
      </c>
      <c r="I55" s="149">
        <v>1.1778418828962562</v>
      </c>
      <c r="J55" s="149">
        <v>8.6299819244173556E-2</v>
      </c>
      <c r="K55" s="89">
        <v>6.7452002560275559E-2</v>
      </c>
      <c r="L55" s="97">
        <v>1</v>
      </c>
      <c r="M55" s="172">
        <v>1</v>
      </c>
      <c r="N55" s="91">
        <v>0</v>
      </c>
      <c r="O55" s="86">
        <v>0</v>
      </c>
      <c r="P55" s="86">
        <v>0</v>
      </c>
      <c r="Q55" s="149">
        <v>0</v>
      </c>
      <c r="R55" s="149">
        <v>1</v>
      </c>
      <c r="S55" s="92">
        <v>0</v>
      </c>
      <c r="T55" s="171">
        <v>2.605702769792307E-2</v>
      </c>
      <c r="U55" s="89">
        <v>92.925393135952902</v>
      </c>
      <c r="V55" s="89">
        <v>31.860134789469566</v>
      </c>
      <c r="W55" s="89">
        <v>40.237875556195661</v>
      </c>
      <c r="X55" s="149">
        <v>365.43693929869124</v>
      </c>
      <c r="Y55" s="149">
        <v>266.58924260314359</v>
      </c>
      <c r="Z55" s="99">
        <v>0</v>
      </c>
    </row>
    <row r="56" spans="2:26" x14ac:dyDescent="0.25">
      <c r="B56" s="90">
        <v>637.54852294921875</v>
      </c>
      <c r="C56" s="86">
        <v>1.1211484670639038E-3</v>
      </c>
      <c r="D56" s="84">
        <v>4.9349918961524963E-2</v>
      </c>
      <c r="E56" s="129">
        <v>32.700000000000003</v>
      </c>
      <c r="F56" s="85">
        <v>0.18811147655721097</v>
      </c>
      <c r="G56" s="131"/>
      <c r="H56" s="149">
        <v>1.2794256058899878</v>
      </c>
      <c r="I56" s="149">
        <v>1.1778418828962562</v>
      </c>
      <c r="J56" s="149">
        <v>8.6299819244173556E-2</v>
      </c>
      <c r="K56" s="89">
        <v>6.7452002560275559E-2</v>
      </c>
      <c r="L56" s="97">
        <v>1</v>
      </c>
      <c r="M56" s="172">
        <v>1</v>
      </c>
      <c r="N56" s="91">
        <v>0</v>
      </c>
      <c r="O56" s="86">
        <v>0</v>
      </c>
      <c r="P56" s="86">
        <v>0</v>
      </c>
      <c r="Q56" s="149">
        <v>0</v>
      </c>
      <c r="R56" s="149">
        <v>1</v>
      </c>
      <c r="S56" s="92">
        <v>0</v>
      </c>
      <c r="T56" s="171">
        <v>3.0260159512791276E-2</v>
      </c>
      <c r="U56" s="89">
        <v>107.91473423912066</v>
      </c>
      <c r="V56" s="89">
        <v>36.999337453412799</v>
      </c>
      <c r="W56" s="89">
        <v>46.728450646862434</v>
      </c>
      <c r="X56" s="149">
        <v>424.38378633362061</v>
      </c>
      <c r="Y56" s="149">
        <v>309.59145068600196</v>
      </c>
      <c r="Z56" s="99">
        <v>0</v>
      </c>
    </row>
    <row r="57" spans="2:26" x14ac:dyDescent="0.25">
      <c r="B57" s="90">
        <v>742.96124267578125</v>
      </c>
      <c r="C57" s="86">
        <v>1.0960102081298828E-3</v>
      </c>
      <c r="D57" s="84">
        <v>5.0445929169654846E-2</v>
      </c>
      <c r="E57" s="129">
        <v>34.099998474121094</v>
      </c>
      <c r="F57" s="85">
        <v>0.16137818378637789</v>
      </c>
      <c r="G57" s="131"/>
      <c r="H57" s="149">
        <v>1.2794256058899878</v>
      </c>
      <c r="I57" s="149">
        <v>1.1778418828962562</v>
      </c>
      <c r="J57" s="149">
        <v>8.6299819244173556E-2</v>
      </c>
      <c r="K57" s="89">
        <v>6.7452002560275559E-2</v>
      </c>
      <c r="L57" s="97">
        <v>1</v>
      </c>
      <c r="M57" s="172">
        <v>1</v>
      </c>
      <c r="N57" s="91">
        <v>0</v>
      </c>
      <c r="O57" s="86">
        <v>0</v>
      </c>
      <c r="P57" s="86">
        <v>0</v>
      </c>
      <c r="Q57" s="149">
        <v>0</v>
      </c>
      <c r="R57" s="149">
        <v>1</v>
      </c>
      <c r="S57" s="92">
        <v>0</v>
      </c>
      <c r="T57" s="171">
        <v>3.5272941814384152E-2</v>
      </c>
      <c r="U57" s="89">
        <v>125.79147641710877</v>
      </c>
      <c r="V57" s="89">
        <v>43.128506200151577</v>
      </c>
      <c r="W57" s="89">
        <v>54.469307078383657</v>
      </c>
      <c r="X57" s="149">
        <v>494.68558141559623</v>
      </c>
      <c r="Y57" s="149">
        <v>360.87718644252516</v>
      </c>
      <c r="Z57" s="99">
        <v>0</v>
      </c>
    </row>
    <row r="58" spans="2:26" x14ac:dyDescent="0.25">
      <c r="B58" s="90">
        <v>864.0452880859375</v>
      </c>
      <c r="C58" s="86">
        <v>1.0600872337818146E-3</v>
      </c>
      <c r="D58" s="84">
        <v>5.1506016403436661E-2</v>
      </c>
      <c r="E58" s="129">
        <v>35.466667175292969</v>
      </c>
      <c r="F58" s="85">
        <v>0.13868531693884409</v>
      </c>
      <c r="G58" s="131"/>
      <c r="H58" s="149">
        <v>1.2794256058899878</v>
      </c>
      <c r="I58" s="149">
        <v>1.1778418828962562</v>
      </c>
      <c r="J58" s="149">
        <v>8.6299819244173556E-2</v>
      </c>
      <c r="K58" s="89">
        <v>6.7452002560275559E-2</v>
      </c>
      <c r="L58" s="97">
        <v>1</v>
      </c>
      <c r="M58" s="172">
        <v>1</v>
      </c>
      <c r="N58" s="91">
        <v>0</v>
      </c>
      <c r="O58" s="86">
        <v>0</v>
      </c>
      <c r="P58" s="86">
        <v>0</v>
      </c>
      <c r="Q58" s="149">
        <v>0</v>
      </c>
      <c r="R58" s="149">
        <v>1</v>
      </c>
      <c r="S58" s="92">
        <v>0</v>
      </c>
      <c r="T58" s="171">
        <v>4.1044599474925086E-2</v>
      </c>
      <c r="U58" s="89">
        <v>146.37454380950558</v>
      </c>
      <c r="V58" s="89">
        <v>50.185557877544767</v>
      </c>
      <c r="W58" s="89">
        <v>63.382036703195034</v>
      </c>
      <c r="X58" s="149">
        <v>575.63022846434785</v>
      </c>
      <c r="Y58" s="149">
        <v>419.92696994530291</v>
      </c>
      <c r="Z58" s="99">
        <v>0</v>
      </c>
    </row>
    <row r="59" spans="2:26" x14ac:dyDescent="0.25">
      <c r="B59" s="90">
        <v>1006.7216186523438</v>
      </c>
      <c r="C59" s="86">
        <v>1.0285601019859314E-3</v>
      </c>
      <c r="D59" s="84">
        <v>5.2534576505422592E-2</v>
      </c>
      <c r="E59" s="129">
        <v>36.849998474121094</v>
      </c>
      <c r="F59" s="85">
        <v>0.11892542115395861</v>
      </c>
      <c r="G59" s="131"/>
      <c r="H59" s="149">
        <v>1.2794256058899878</v>
      </c>
      <c r="I59" s="149">
        <v>1.1778418828962562</v>
      </c>
      <c r="J59" s="149">
        <v>8.6299819244173556E-2</v>
      </c>
      <c r="K59" s="89">
        <v>6.7452002560275559E-2</v>
      </c>
      <c r="L59" s="97">
        <v>1</v>
      </c>
      <c r="M59" s="172">
        <v>1</v>
      </c>
      <c r="N59" s="91">
        <v>0</v>
      </c>
      <c r="O59" s="86">
        <v>0</v>
      </c>
      <c r="P59" s="86">
        <v>0</v>
      </c>
      <c r="Q59" s="149">
        <v>0</v>
      </c>
      <c r="R59" s="149">
        <v>1</v>
      </c>
      <c r="S59" s="92">
        <v>0</v>
      </c>
      <c r="T59" s="171">
        <v>4.7864310519773363E-2</v>
      </c>
      <c r="U59" s="89">
        <v>170.69521220126688</v>
      </c>
      <c r="V59" s="89">
        <v>58.524072754720073</v>
      </c>
      <c r="W59" s="89">
        <v>73.913195035336301</v>
      </c>
      <c r="X59" s="149">
        <v>671.2733064094765</v>
      </c>
      <c r="Y59" s="149">
        <v>489.69937926592962</v>
      </c>
      <c r="Z59" s="99">
        <v>0</v>
      </c>
    </row>
    <row r="60" spans="2:26" x14ac:dyDescent="0.25">
      <c r="B60" s="90">
        <v>1172.8773193359375</v>
      </c>
      <c r="C60" s="86">
        <v>9.8879262804985046E-4</v>
      </c>
      <c r="D60" s="84">
        <v>5.3523369133472443E-2</v>
      </c>
      <c r="E60" s="129">
        <v>38.166667938232422</v>
      </c>
      <c r="F60" s="85">
        <v>0.10195362521657107</v>
      </c>
      <c r="G60" s="131"/>
      <c r="H60" s="149">
        <v>1.2794256058899878</v>
      </c>
      <c r="I60" s="149">
        <v>1.1778418828962562</v>
      </c>
      <c r="J60" s="149">
        <v>8.6299819244173556E-2</v>
      </c>
      <c r="K60" s="89">
        <v>6.7452002560275559E-2</v>
      </c>
      <c r="L60" s="97">
        <v>1</v>
      </c>
      <c r="M60" s="172">
        <v>1</v>
      </c>
      <c r="N60" s="91">
        <v>0</v>
      </c>
      <c r="O60" s="86">
        <v>0</v>
      </c>
      <c r="P60" s="86">
        <v>0</v>
      </c>
      <c r="Q60" s="149">
        <v>0</v>
      </c>
      <c r="R60" s="149">
        <v>1</v>
      </c>
      <c r="S60" s="92">
        <v>0</v>
      </c>
      <c r="T60" s="171">
        <v>5.5832083211521763E-2</v>
      </c>
      <c r="U60" s="89">
        <v>199.11013420933787</v>
      </c>
      <c r="V60" s="89">
        <v>68.266331728915844</v>
      </c>
      <c r="W60" s="89">
        <v>86.217217188107796</v>
      </c>
      <c r="X60" s="149">
        <v>783.01738172211515</v>
      </c>
      <c r="Y60" s="149">
        <v>571.21759814154314</v>
      </c>
      <c r="Z60" s="99">
        <v>0</v>
      </c>
    </row>
    <row r="61" spans="2:26" x14ac:dyDescent="0.25">
      <c r="B61" s="90">
        <v>1361.0814208984375</v>
      </c>
      <c r="C61" s="86">
        <v>9.6397101879119873E-4</v>
      </c>
      <c r="D61" s="84">
        <v>5.4487340152263641E-2</v>
      </c>
      <c r="E61" s="129">
        <v>39.466667175292969</v>
      </c>
      <c r="F61" s="85">
        <v>8.7720955052774066E-2</v>
      </c>
      <c r="G61" s="131"/>
      <c r="H61" s="149">
        <v>1.2794256058899878</v>
      </c>
      <c r="I61" s="149">
        <v>1.1778418828962562</v>
      </c>
      <c r="J61" s="149">
        <v>8.6299819244173556E-2</v>
      </c>
      <c r="K61" s="89">
        <v>6.7452002560275559E-2</v>
      </c>
      <c r="L61" s="97">
        <v>1</v>
      </c>
      <c r="M61" s="172">
        <v>1</v>
      </c>
      <c r="N61" s="91">
        <v>0</v>
      </c>
      <c r="O61" s="86">
        <v>0</v>
      </c>
      <c r="P61" s="86">
        <v>0</v>
      </c>
      <c r="Q61" s="149">
        <v>0</v>
      </c>
      <c r="R61" s="149">
        <v>1</v>
      </c>
      <c r="S61" s="92">
        <v>0</v>
      </c>
      <c r="T61" s="171">
        <v>6.4890803837958075E-2</v>
      </c>
      <c r="U61" s="89">
        <v>231.41562911378762</v>
      </c>
      <c r="V61" s="89">
        <v>79.342501410441471</v>
      </c>
      <c r="W61" s="89">
        <v>100.20590682264891</v>
      </c>
      <c r="X61" s="149">
        <v>910.06146280703001</v>
      </c>
      <c r="Y61" s="149">
        <v>663.89729663791536</v>
      </c>
      <c r="Z61" s="99">
        <v>0</v>
      </c>
    </row>
    <row r="62" spans="2:26" x14ac:dyDescent="0.25">
      <c r="B62" s="90">
        <v>1585.281494140625</v>
      </c>
      <c r="C62" s="86">
        <v>9.1156363487243652E-4</v>
      </c>
      <c r="D62" s="84">
        <v>5.5398903787136078E-2</v>
      </c>
      <c r="E62" s="129">
        <v>40.733333587646484</v>
      </c>
      <c r="F62" s="85">
        <v>7.5166559790210419E-2</v>
      </c>
      <c r="G62" s="131">
        <v>0.78291126617044027</v>
      </c>
      <c r="H62" s="149">
        <v>1.2772256578801671</v>
      </c>
      <c r="I62" s="149">
        <v>1.1777736607197726</v>
      </c>
      <c r="J62" s="149">
        <v>8.3390013958637946E-2</v>
      </c>
      <c r="K62" s="89">
        <v>6.52899614442774E-2</v>
      </c>
      <c r="L62" s="97">
        <v>0.96794696919389245</v>
      </c>
      <c r="M62" s="172">
        <v>1</v>
      </c>
      <c r="N62" s="91">
        <v>0</v>
      </c>
      <c r="O62" s="86">
        <v>0</v>
      </c>
      <c r="P62" s="86">
        <v>0</v>
      </c>
      <c r="Q62" s="149">
        <v>0</v>
      </c>
      <c r="R62" s="149">
        <v>1</v>
      </c>
      <c r="S62" s="92">
        <v>0</v>
      </c>
      <c r="T62" s="171">
        <v>7.5728931890657769E-2</v>
      </c>
      <c r="U62" s="89">
        <v>270.06690284425974</v>
      </c>
      <c r="V62" s="89">
        <v>92.594366689460486</v>
      </c>
      <c r="W62" s="89">
        <v>116.94239929225641</v>
      </c>
      <c r="X62" s="149">
        <v>1062.0608538819204</v>
      </c>
      <c r="Y62" s="149">
        <v>774.782098323696</v>
      </c>
      <c r="Z62" s="99">
        <v>0</v>
      </c>
    </row>
    <row r="63" spans="2:26" x14ac:dyDescent="0.25">
      <c r="B63" s="90">
        <v>1843.3577880859375</v>
      </c>
      <c r="C63" s="86">
        <v>8.9744478464126587E-4</v>
      </c>
      <c r="D63" s="84">
        <v>5.6296348571777344E-2</v>
      </c>
      <c r="E63" s="129">
        <v>42</v>
      </c>
      <c r="F63" s="85">
        <v>6.4488648330969178E-2</v>
      </c>
      <c r="G63" s="131">
        <v>0.90568164826124764</v>
      </c>
      <c r="H63" s="149">
        <v>1.2750418862446409</v>
      </c>
      <c r="I63" s="149">
        <v>1.1776951298982394</v>
      </c>
      <c r="J63" s="149">
        <v>8.0575546310067844E-2</v>
      </c>
      <c r="K63" s="89">
        <v>6.3194430849158711E-2</v>
      </c>
      <c r="L63" s="97">
        <v>0.93687998058601374</v>
      </c>
      <c r="M63" s="172">
        <v>0.95573713846109221</v>
      </c>
      <c r="N63" s="91">
        <v>0</v>
      </c>
      <c r="O63" s="86">
        <v>0</v>
      </c>
      <c r="P63" s="86">
        <v>0</v>
      </c>
      <c r="Q63" s="149">
        <v>0</v>
      </c>
      <c r="R63" s="149">
        <v>1</v>
      </c>
      <c r="S63" s="92">
        <v>0</v>
      </c>
      <c r="T63" s="171">
        <v>8.8267988772131115E-2</v>
      </c>
      <c r="U63" s="89">
        <v>314.78408255381891</v>
      </c>
      <c r="V63" s="89">
        <v>107.92597116130933</v>
      </c>
      <c r="W63" s="89">
        <v>136.30550609929256</v>
      </c>
      <c r="X63" s="149">
        <v>1237.9149313914227</v>
      </c>
      <c r="Y63" s="149">
        <v>903.06908929374288</v>
      </c>
      <c r="Z63" s="99">
        <v>0</v>
      </c>
    </row>
    <row r="64" spans="2:26" x14ac:dyDescent="0.25">
      <c r="B64" s="90">
        <v>2145.02587890625</v>
      </c>
      <c r="C64" s="86">
        <v>8.9062005281448364E-4</v>
      </c>
      <c r="D64" s="84">
        <v>5.7186968624591827E-2</v>
      </c>
      <c r="E64" s="129">
        <v>43.216667175292969</v>
      </c>
      <c r="F64" s="85">
        <v>5.5258820667208587E-2</v>
      </c>
      <c r="G64" s="131">
        <v>1.0475973961082876</v>
      </c>
      <c r="H64" s="149">
        <v>1.2728403430746442</v>
      </c>
      <c r="I64" s="149">
        <v>1.1776033337958234</v>
      </c>
      <c r="J64" s="149">
        <v>7.7811697703572019E-2</v>
      </c>
      <c r="K64" s="89">
        <v>6.113233142470316E-2</v>
      </c>
      <c r="L64" s="97">
        <v>0.90630862100906351</v>
      </c>
      <c r="M64" s="172">
        <v>0.91323169991885189</v>
      </c>
      <c r="N64" s="91">
        <v>0</v>
      </c>
      <c r="O64" s="86">
        <v>0</v>
      </c>
      <c r="P64" s="86">
        <v>0</v>
      </c>
      <c r="Q64" s="149">
        <v>0</v>
      </c>
      <c r="R64" s="149">
        <v>1</v>
      </c>
      <c r="S64" s="92">
        <v>0</v>
      </c>
      <c r="T64" s="171">
        <v>0.10301130603364081</v>
      </c>
      <c r="U64" s="89">
        <v>367.36216507867533</v>
      </c>
      <c r="V64" s="89">
        <v>125.9527423126887</v>
      </c>
      <c r="W64" s="89">
        <v>159.07248367369274</v>
      </c>
      <c r="X64" s="149">
        <v>1444.682671657712</v>
      </c>
      <c r="Y64" s="149">
        <v>1053.9078506355443</v>
      </c>
      <c r="Z64" s="99">
        <v>0</v>
      </c>
    </row>
    <row r="65" spans="2:26" x14ac:dyDescent="0.25">
      <c r="B65" s="90">
        <v>2495.3369140625</v>
      </c>
      <c r="C65" s="86">
        <v>8.9360401034355164E-4</v>
      </c>
      <c r="D65" s="84">
        <v>5.8080572634935379E-2</v>
      </c>
      <c r="E65" s="129">
        <v>44.433334350585938</v>
      </c>
      <c r="F65" s="85">
        <v>4.7337375165965152E-2</v>
      </c>
      <c r="G65" s="131">
        <v>1.2102820141910196</v>
      </c>
      <c r="H65" s="149">
        <v>1.2706328024122377</v>
      </c>
      <c r="I65" s="149">
        <v>1.1774967351091312</v>
      </c>
      <c r="J65" s="149">
        <v>7.5114402816653172E-2</v>
      </c>
      <c r="K65" s="89">
        <v>5.9115743489426643E-2</v>
      </c>
      <c r="L65" s="97">
        <v>0.87641198549443244</v>
      </c>
      <c r="M65" s="172">
        <v>0.87269278877702483</v>
      </c>
      <c r="N65" s="91">
        <v>0</v>
      </c>
      <c r="O65" s="86">
        <v>0</v>
      </c>
      <c r="P65" s="86">
        <v>0</v>
      </c>
      <c r="Q65" s="149">
        <v>0</v>
      </c>
      <c r="R65" s="149">
        <v>1</v>
      </c>
      <c r="S65" s="92">
        <v>0</v>
      </c>
      <c r="T65" s="171">
        <v>0.1202492378770626</v>
      </c>
      <c r="U65" s="89">
        <v>428.83662072153481</v>
      </c>
      <c r="V65" s="89">
        <v>147.02969853309767</v>
      </c>
      <c r="W65" s="89">
        <v>185.69170380896071</v>
      </c>
      <c r="X65" s="149">
        <v>1686.4361489049122</v>
      </c>
      <c r="Y65" s="149">
        <v>1230.268993873256</v>
      </c>
      <c r="Z65" s="99">
        <v>0</v>
      </c>
    </row>
    <row r="66" spans="2:26" x14ac:dyDescent="0.25">
      <c r="B66" s="90">
        <v>2904.056396484375</v>
      </c>
      <c r="C66" s="86">
        <v>8.5039809346199036E-4</v>
      </c>
      <c r="D66" s="84">
        <v>5.8930970728397369E-2</v>
      </c>
      <c r="E66" s="129">
        <v>45.599998474121094</v>
      </c>
      <c r="F66" s="85">
        <v>4.0508250844004681E-2</v>
      </c>
      <c r="G66" s="131">
        <v>1.3972788106687013</v>
      </c>
      <c r="H66" s="149">
        <v>1.2684070140092127</v>
      </c>
      <c r="I66" s="149">
        <v>1.1773723618025338</v>
      </c>
      <c r="J66" s="149">
        <v>7.2465724438533885E-2</v>
      </c>
      <c r="K66" s="89">
        <v>5.7131286438950227E-2</v>
      </c>
      <c r="L66" s="97">
        <v>0.84699170180896155</v>
      </c>
      <c r="M66" s="172">
        <v>0.8338501430892088</v>
      </c>
      <c r="N66" s="91">
        <v>0</v>
      </c>
      <c r="O66" s="86">
        <v>0</v>
      </c>
      <c r="P66" s="86">
        <v>0</v>
      </c>
      <c r="Q66" s="149">
        <v>0</v>
      </c>
      <c r="R66" s="149">
        <v>1</v>
      </c>
      <c r="S66" s="92">
        <v>0</v>
      </c>
      <c r="T66" s="171">
        <v>0.14052157691845563</v>
      </c>
      <c r="U66" s="89">
        <v>501.13247491663657</v>
      </c>
      <c r="V66" s="89">
        <v>171.81684854284683</v>
      </c>
      <c r="W66" s="89">
        <v>216.99672696958763</v>
      </c>
      <c r="X66" s="149">
        <v>1970.7456878744133</v>
      </c>
      <c r="Y66" s="149">
        <v>1437.6751329575638</v>
      </c>
      <c r="Z66" s="99">
        <v>0</v>
      </c>
    </row>
    <row r="67" spans="2:26" x14ac:dyDescent="0.25">
      <c r="B67" s="90">
        <v>3378.076171875</v>
      </c>
      <c r="C67" s="86">
        <v>8.8065117597579956E-4</v>
      </c>
      <c r="D67" s="84">
        <v>5.9811621904373169E-2</v>
      </c>
      <c r="E67" s="129">
        <v>46.783332824707031</v>
      </c>
      <c r="F67" s="85">
        <v>3.4656125440207484E-2</v>
      </c>
      <c r="G67" s="131">
        <v>1.6104484149247045</v>
      </c>
      <c r="H67" s="149">
        <v>1.2661726632744825</v>
      </c>
      <c r="I67" s="149">
        <v>1.1772281162089671</v>
      </c>
      <c r="J67" s="149">
        <v>6.9880183692378486E-2</v>
      </c>
      <c r="K67" s="89">
        <v>5.5190090355970486E-2</v>
      </c>
      <c r="L67" s="97">
        <v>0.81821277739904397</v>
      </c>
      <c r="M67" s="172">
        <v>0.79685279596805414</v>
      </c>
      <c r="N67" s="91">
        <v>0</v>
      </c>
      <c r="O67" s="86">
        <v>0</v>
      </c>
      <c r="P67" s="86">
        <v>0</v>
      </c>
      <c r="Q67" s="149">
        <v>0</v>
      </c>
      <c r="R67" s="149">
        <v>1</v>
      </c>
      <c r="S67" s="92">
        <v>0</v>
      </c>
      <c r="T67" s="171">
        <v>0.16425042368422993</v>
      </c>
      <c r="U67" s="89">
        <v>585.75503586007517</v>
      </c>
      <c r="V67" s="89">
        <v>200.83029800916862</v>
      </c>
      <c r="W67" s="89">
        <v>253.63937072474499</v>
      </c>
      <c r="X67" s="149">
        <v>2303.5310398991719</v>
      </c>
      <c r="Y67" s="149">
        <v>1680.4447750084128</v>
      </c>
      <c r="Z67" s="99">
        <v>0</v>
      </c>
    </row>
    <row r="68" spans="2:26" x14ac:dyDescent="0.25">
      <c r="B68" s="90">
        <v>3930.93212890625</v>
      </c>
      <c r="C68" s="86">
        <v>8.8438764214515686E-4</v>
      </c>
      <c r="D68" s="84">
        <v>6.0696009546518326E-2</v>
      </c>
      <c r="E68" s="129">
        <v>47.966667175292969</v>
      </c>
      <c r="F68" s="85">
        <v>2.9612867983672096E-2</v>
      </c>
      <c r="G68" s="131">
        <v>1.8541847293299085</v>
      </c>
      <c r="H68" s="149">
        <v>1.2639147001907678</v>
      </c>
      <c r="I68" s="149">
        <v>1.1770598785469712</v>
      </c>
      <c r="J68" s="149">
        <v>6.7340896920058027E-2</v>
      </c>
      <c r="K68" s="89">
        <v>5.3279621567732374E-2</v>
      </c>
      <c r="L68" s="97">
        <v>0.78988939609496911</v>
      </c>
      <c r="M68" s="172">
        <v>0.76141188835209672</v>
      </c>
      <c r="N68" s="91">
        <v>0</v>
      </c>
      <c r="O68" s="86">
        <v>0</v>
      </c>
      <c r="P68" s="86">
        <v>0</v>
      </c>
      <c r="Q68" s="149">
        <v>0</v>
      </c>
      <c r="R68" s="149">
        <v>1</v>
      </c>
      <c r="S68" s="92">
        <v>0</v>
      </c>
      <c r="T68" s="171">
        <v>0.19222330271915922</v>
      </c>
      <c r="U68" s="89">
        <v>685.51279839537949</v>
      </c>
      <c r="V68" s="89">
        <v>235.03295944984441</v>
      </c>
      <c r="W68" s="89">
        <v>296.83574901487953</v>
      </c>
      <c r="X68" s="149">
        <v>2695.8368476222786</v>
      </c>
      <c r="Y68" s="149">
        <v>1966.6350773637939</v>
      </c>
      <c r="Z68" s="99">
        <v>0</v>
      </c>
    </row>
    <row r="69" spans="2:26" x14ac:dyDescent="0.25">
      <c r="B69" s="90">
        <v>4575.04150390625</v>
      </c>
      <c r="C69" s="86">
        <v>8.6888670921325684E-4</v>
      </c>
      <c r="D69" s="84">
        <v>6.1564896255731583E-2</v>
      </c>
      <c r="E69" s="129">
        <v>49.183334350585938</v>
      </c>
      <c r="F69" s="85">
        <v>2.527419602494542E-2</v>
      </c>
      <c r="G69" s="131">
        <v>2.1317254549902533</v>
      </c>
      <c r="H69" s="149">
        <v>1.2616319494467967</v>
      </c>
      <c r="I69" s="149">
        <v>1.1768638691935835</v>
      </c>
      <c r="J69" s="149">
        <v>6.4845996833368197E-2</v>
      </c>
      <c r="K69" s="89">
        <v>5.1398505611562881E-2</v>
      </c>
      <c r="L69" s="97">
        <v>0.76200118099730008</v>
      </c>
      <c r="M69" s="172">
        <v>0.72751035376148132</v>
      </c>
      <c r="N69" s="91">
        <v>0</v>
      </c>
      <c r="O69" s="86">
        <v>0</v>
      </c>
      <c r="P69" s="86">
        <v>0</v>
      </c>
      <c r="Q69" s="149">
        <v>0</v>
      </c>
      <c r="R69" s="149">
        <v>1</v>
      </c>
      <c r="S69" s="92">
        <v>0</v>
      </c>
      <c r="T69" s="171">
        <v>0.22522114179971001</v>
      </c>
      <c r="U69" s="89">
        <v>803.19073176310212</v>
      </c>
      <c r="V69" s="89">
        <v>275.37967946163502</v>
      </c>
      <c r="W69" s="89">
        <v>347.79178889552969</v>
      </c>
      <c r="X69" s="149">
        <v>3158.6152372706265</v>
      </c>
      <c r="Y69" s="149">
        <v>2304.2357058777525</v>
      </c>
      <c r="Z69" s="99">
        <v>0</v>
      </c>
    </row>
    <row r="70" spans="2:26" x14ac:dyDescent="0.25">
      <c r="B70" s="90">
        <v>5321.41650390625</v>
      </c>
      <c r="C70" s="86">
        <v>1.0193027555942535E-3</v>
      </c>
      <c r="D70" s="84">
        <v>6.2584199011325836E-2</v>
      </c>
      <c r="E70" s="129">
        <v>50.416667938232422</v>
      </c>
      <c r="F70" s="85">
        <v>2.1560633285642387E-2</v>
      </c>
      <c r="G70" s="131">
        <v>2.4449944006073818</v>
      </c>
      <c r="H70" s="149">
        <v>1.2593321060636335</v>
      </c>
      <c r="I70" s="149">
        <v>1.176636735835378</v>
      </c>
      <c r="J70" s="149">
        <v>6.2415960474485527E-2</v>
      </c>
      <c r="K70" s="89">
        <v>4.9562748518802296E-2</v>
      </c>
      <c r="L70" s="97">
        <v>0.73478542723046203</v>
      </c>
      <c r="M70" s="172">
        <v>0.6952466906627518</v>
      </c>
      <c r="N70" s="91">
        <v>0</v>
      </c>
      <c r="O70" s="86">
        <v>0</v>
      </c>
      <c r="P70" s="86">
        <v>0</v>
      </c>
      <c r="Q70" s="149">
        <v>0</v>
      </c>
      <c r="R70" s="149">
        <v>1</v>
      </c>
      <c r="S70" s="92">
        <v>0</v>
      </c>
      <c r="T70" s="171">
        <v>0.26401280571839664</v>
      </c>
      <c r="U70" s="89">
        <v>941.53078581036539</v>
      </c>
      <c r="V70" s="89">
        <v>322.81055513498239</v>
      </c>
      <c r="W70" s="89">
        <v>407.69478947845073</v>
      </c>
      <c r="X70" s="149">
        <v>3702.6491576812123</v>
      </c>
      <c r="Y70" s="149">
        <v>2701.112910111704</v>
      </c>
      <c r="Z70" s="99">
        <v>0</v>
      </c>
    </row>
    <row r="71" spans="2:26" x14ac:dyDescent="0.25">
      <c r="B71" s="90">
        <v>6192.61572265625</v>
      </c>
      <c r="C71" s="86">
        <v>1.0487809777259827E-3</v>
      </c>
      <c r="D71" s="84">
        <v>6.3632979989051819E-2</v>
      </c>
      <c r="E71" s="129">
        <v>51.666667938232422</v>
      </c>
      <c r="F71" s="85">
        <v>1.8358976433833187E-2</v>
      </c>
      <c r="G71" s="131">
        <v>2.7998036659864707</v>
      </c>
      <c r="H71" s="149">
        <v>1.2569945432041318</v>
      </c>
      <c r="I71" s="149">
        <v>1.1763716115889766</v>
      </c>
      <c r="J71" s="149">
        <v>6.0031193042937331E-2</v>
      </c>
      <c r="K71" s="89">
        <v>4.7757719687402382E-2</v>
      </c>
      <c r="L71" s="97">
        <v>0.70802523089993907</v>
      </c>
      <c r="M71" s="172">
        <v>0.66431528956156072</v>
      </c>
      <c r="N71" s="91">
        <v>0</v>
      </c>
      <c r="O71" s="86">
        <v>0</v>
      </c>
      <c r="P71" s="86">
        <v>0</v>
      </c>
      <c r="Q71" s="149">
        <v>0</v>
      </c>
      <c r="R71" s="149">
        <v>1</v>
      </c>
      <c r="S71" s="92">
        <v>0</v>
      </c>
      <c r="T71" s="171">
        <v>0.31005450153080255</v>
      </c>
      <c r="U71" s="89">
        <v>1105.7261320184364</v>
      </c>
      <c r="V71" s="89">
        <v>379.1061024063211</v>
      </c>
      <c r="W71" s="89">
        <v>478.79345997813607</v>
      </c>
      <c r="X71" s="149">
        <v>4348.3611933309294</v>
      </c>
      <c r="Y71" s="149">
        <v>3172.1651328397775</v>
      </c>
      <c r="Z71" s="99">
        <v>0</v>
      </c>
    </row>
    <row r="72" spans="2:26" x14ac:dyDescent="0.25">
      <c r="B72" s="90">
        <v>7203.85498046875</v>
      </c>
      <c r="C72" s="86">
        <v>1.0520890355110168E-3</v>
      </c>
      <c r="D72" s="84">
        <v>6.4685069024562836E-2</v>
      </c>
      <c r="E72" s="129">
        <v>52.933334350585938</v>
      </c>
      <c r="F72" s="85">
        <v>1.5614900750272115E-2</v>
      </c>
      <c r="G72" s="131">
        <v>3.1976828365908982</v>
      </c>
      <c r="H72" s="149">
        <v>1.2546256938184612</v>
      </c>
      <c r="I72" s="149">
        <v>1.1760638637484047</v>
      </c>
      <c r="J72" s="149">
        <v>5.7698630644146598E-2</v>
      </c>
      <c r="K72" s="89">
        <v>4.5988720722385697E-2</v>
      </c>
      <c r="L72" s="97">
        <v>0.68179919019142343</v>
      </c>
      <c r="M72" s="172">
        <v>0.63482848503997702</v>
      </c>
      <c r="N72" s="91">
        <v>0</v>
      </c>
      <c r="O72" s="86">
        <v>0</v>
      </c>
      <c r="P72" s="86">
        <v>6.0623717356397669E-2</v>
      </c>
      <c r="Q72" s="149">
        <v>0</v>
      </c>
      <c r="R72" s="149">
        <v>1</v>
      </c>
      <c r="S72" s="92">
        <v>0</v>
      </c>
      <c r="T72" s="171">
        <v>0.36454175264025951</v>
      </c>
      <c r="U72" s="89">
        <v>1300.0402836147541</v>
      </c>
      <c r="V72" s="89">
        <v>445.72809723934427</v>
      </c>
      <c r="W72" s="89">
        <v>562.93395577675187</v>
      </c>
      <c r="X72" s="149">
        <v>5112.5179692715046</v>
      </c>
      <c r="Y72" s="149">
        <v>3729.6237644685575</v>
      </c>
      <c r="Z72" s="99">
        <v>0</v>
      </c>
    </row>
    <row r="73" spans="2:26" x14ac:dyDescent="0.25">
      <c r="B73" s="90">
        <v>8381.9375</v>
      </c>
      <c r="C73" s="86">
        <v>1.0404884815216064E-3</v>
      </c>
      <c r="D73" s="84">
        <v>6.5725557506084442E-2</v>
      </c>
      <c r="E73" s="129">
        <v>54.216667175292969</v>
      </c>
      <c r="F73" s="85">
        <v>1.3254587181307164E-2</v>
      </c>
      <c r="G73" s="131">
        <v>3.6433095323234705</v>
      </c>
      <c r="H73" s="149">
        <v>1.252210469801323</v>
      </c>
      <c r="I73" s="149">
        <v>1.1757053319542494</v>
      </c>
      <c r="J73" s="149">
        <v>5.5401947698813084E-2</v>
      </c>
      <c r="K73" s="89">
        <v>4.4243319341997843E-2</v>
      </c>
      <c r="L73" s="97">
        <v>0.65592299209295857</v>
      </c>
      <c r="M73" s="172">
        <v>0.60661334582129656</v>
      </c>
      <c r="N73" s="91">
        <v>2.7543753370897622E-4</v>
      </c>
      <c r="O73" s="86">
        <v>2.7543753370897622E-4</v>
      </c>
      <c r="P73" s="86">
        <v>0.1756363224522357</v>
      </c>
      <c r="Q73" s="149">
        <v>1.8348553631911083E-2</v>
      </c>
      <c r="R73" s="149">
        <v>0.98165144636808888</v>
      </c>
      <c r="S73" s="92">
        <v>6.4627710465366822E-4</v>
      </c>
      <c r="T73" s="171">
        <v>0.42945760655870752</v>
      </c>
      <c r="U73" s="89">
        <v>1531.5452471148194</v>
      </c>
      <c r="V73" s="89">
        <v>525.10122758222383</v>
      </c>
      <c r="W73" s="89">
        <v>663.17854552337474</v>
      </c>
      <c r="X73" s="149">
        <v>6022.9307470807498</v>
      </c>
      <c r="Y73" s="149">
        <v>4393.7773482802204</v>
      </c>
      <c r="Z73" s="99">
        <v>2.1890587506660699E-4</v>
      </c>
    </row>
    <row r="74" spans="2:26" x14ac:dyDescent="0.25">
      <c r="B74" s="90">
        <v>9752.134765625</v>
      </c>
      <c r="C74" s="86">
        <v>1.2702122330665588E-3</v>
      </c>
      <c r="D74" s="84">
        <v>6.6995769739151001E-2</v>
      </c>
      <c r="E74" s="129">
        <v>55.516666412353516</v>
      </c>
      <c r="F74" s="85">
        <v>1.1228604359667931E-2</v>
      </c>
      <c r="G74" s="131">
        <v>4.1388617004054353</v>
      </c>
      <c r="H74" s="149">
        <v>1.249746369288022</v>
      </c>
      <c r="I74" s="149">
        <v>1.1752883208929055</v>
      </c>
      <c r="J74" s="149">
        <v>5.3156346864605603E-2</v>
      </c>
      <c r="K74" s="89">
        <v>4.2533707775353383E-2</v>
      </c>
      <c r="L74" s="97">
        <v>0.6305773907504818</v>
      </c>
      <c r="M74" s="172">
        <v>0.579661924231335</v>
      </c>
      <c r="N74" s="91">
        <v>5.2217731161170039E-4</v>
      </c>
      <c r="O74" s="86">
        <v>7.9761484532067661E-4</v>
      </c>
      <c r="P74" s="86">
        <v>0.35411408862406524</v>
      </c>
      <c r="Q74" s="149">
        <v>5.3133930477456764E-2</v>
      </c>
      <c r="R74" s="149">
        <v>0.94686606952254326</v>
      </c>
      <c r="S74" s="92">
        <v>1.8714958920859352E-3</v>
      </c>
      <c r="T74" s="171">
        <v>0.50694486193262234</v>
      </c>
      <c r="U74" s="89">
        <v>1807.8827385632762</v>
      </c>
      <c r="V74" s="89">
        <v>619.84551036455184</v>
      </c>
      <c r="W74" s="89">
        <v>782.83618932958905</v>
      </c>
      <c r="X74" s="149">
        <v>7109.6512190690637</v>
      </c>
      <c r="Y74" s="149">
        <v>5186.5488401405473</v>
      </c>
      <c r="Z74" s="99">
        <v>5.4484409572298895E-4</v>
      </c>
    </row>
    <row r="75" spans="2:26" x14ac:dyDescent="0.25">
      <c r="B75" s="90">
        <v>11346.65625</v>
      </c>
      <c r="C75" s="86">
        <v>1.5381127595901489E-3</v>
      </c>
      <c r="D75" s="84">
        <v>6.853388249874115E-2</v>
      </c>
      <c r="E75" s="129">
        <v>56.849998474121094</v>
      </c>
      <c r="F75" s="85">
        <v>9.4892556419471259E-3</v>
      </c>
      <c r="G75" s="131">
        <v>4.6868884062927147</v>
      </c>
      <c r="H75" s="149">
        <v>1.247224909659548</v>
      </c>
      <c r="I75" s="149">
        <v>1.1748030218127357</v>
      </c>
      <c r="J75" s="149">
        <v>5.097400327981589E-2</v>
      </c>
      <c r="K75" s="89">
        <v>4.0869936837398591E-2</v>
      </c>
      <c r="L75" s="97">
        <v>0.60591139308098296</v>
      </c>
      <c r="M75" s="172">
        <v>0.55390298697627671</v>
      </c>
      <c r="N75" s="91">
        <v>8.1114954013987786E-4</v>
      </c>
      <c r="O75" s="86">
        <v>1.6087643854605545E-3</v>
      </c>
      <c r="P75" s="86">
        <v>0.59878107307233297</v>
      </c>
      <c r="Q75" s="149">
        <v>0.10716948852337722</v>
      </c>
      <c r="R75" s="149">
        <v>0.89283051147662273</v>
      </c>
      <c r="S75" s="92">
        <v>3.7747491240751772E-3</v>
      </c>
      <c r="T75" s="171">
        <v>0.59986615405798938</v>
      </c>
      <c r="U75" s="89">
        <v>2139.2615781436134</v>
      </c>
      <c r="V75" s="89">
        <v>733.46111250638182</v>
      </c>
      <c r="W75" s="89">
        <v>926.32743600617937</v>
      </c>
      <c r="X75" s="149">
        <v>8412.8264309018505</v>
      </c>
      <c r="Y75" s="149">
        <v>6137.225838936597</v>
      </c>
      <c r="Z75" s="99">
        <v>9.4450282234801309E-4</v>
      </c>
    </row>
    <row r="76" spans="2:26" x14ac:dyDescent="0.25">
      <c r="B76" s="90">
        <v>13200.9697265625</v>
      </c>
      <c r="C76" s="86">
        <v>2.080082893371582E-3</v>
      </c>
      <c r="D76" s="84">
        <v>7.0613965392112732E-2</v>
      </c>
      <c r="E76" s="129">
        <v>58.216667175292969</v>
      </c>
      <c r="F76" s="85">
        <v>7.9976848689117478E-3</v>
      </c>
      <c r="G76" s="131">
        <v>5.2884746132228608</v>
      </c>
      <c r="H76" s="149">
        <v>1.2446412135419522</v>
      </c>
      <c r="I76" s="149">
        <v>1.1742386319911255</v>
      </c>
      <c r="J76" s="149">
        <v>4.8891578742644999E-2</v>
      </c>
      <c r="K76" s="89">
        <v>3.9281664636117278E-2</v>
      </c>
      <c r="L76" s="97">
        <v>0.58236469111521072</v>
      </c>
      <c r="M76" s="172">
        <v>0.52929979400818861</v>
      </c>
      <c r="N76" s="91">
        <v>1.3864038336877417E-3</v>
      </c>
      <c r="O76" s="86">
        <v>2.9951682191482962E-3</v>
      </c>
      <c r="P76" s="86">
        <v>0.82020647786138567</v>
      </c>
      <c r="Q76" s="149">
        <v>0.19952620097050747</v>
      </c>
      <c r="R76" s="149">
        <v>0.80047379902949256</v>
      </c>
      <c r="S76" s="92">
        <v>7.0277591385460546E-3</v>
      </c>
      <c r="T76" s="171">
        <v>0.71174138267621612</v>
      </c>
      <c r="U76" s="89">
        <v>2538.234543212533</v>
      </c>
      <c r="V76" s="89">
        <v>870.25184338715417</v>
      </c>
      <c r="W76" s="89">
        <v>1099.0877975926223</v>
      </c>
      <c r="X76" s="149">
        <v>9981.8212373526585</v>
      </c>
      <c r="Y76" s="149">
        <v>7281.8204108556292</v>
      </c>
      <c r="Z76" s="99">
        <v>1.5114510911196795E-3</v>
      </c>
    </row>
    <row r="77" spans="2:26" x14ac:dyDescent="0.25">
      <c r="B77" s="90">
        <v>15358.9736328125</v>
      </c>
      <c r="C77" s="86">
        <v>2.1900087594985962E-3</v>
      </c>
      <c r="D77" s="84">
        <v>7.2803974151611328E-2</v>
      </c>
      <c r="E77" s="129">
        <v>59.599998474121094</v>
      </c>
      <c r="F77" s="85">
        <v>6.7184620892646379E-3</v>
      </c>
      <c r="G77" s="131">
        <v>5.9444706561449649</v>
      </c>
      <c r="H77" s="149">
        <v>1.2419825510885489</v>
      </c>
      <c r="I77" s="149">
        <v>1.1735817792291099</v>
      </c>
      <c r="J77" s="149">
        <v>4.690403860705384E-2</v>
      </c>
      <c r="K77" s="89">
        <v>3.7765456983227579E-2</v>
      </c>
      <c r="L77" s="97">
        <v>0.55988637178681411</v>
      </c>
      <c r="M77" s="172">
        <v>0.5057829825181126</v>
      </c>
      <c r="N77" s="91">
        <v>1.5279367622996753E-3</v>
      </c>
      <c r="O77" s="86">
        <v>4.5231049814479715E-3</v>
      </c>
      <c r="P77" s="86">
        <v>1.0397480364117424</v>
      </c>
      <c r="Q77" s="149">
        <v>0.30131127452858703</v>
      </c>
      <c r="R77" s="149">
        <v>0.69868872547141292</v>
      </c>
      <c r="S77" s="92">
        <v>1.0612857122600338E-2</v>
      </c>
      <c r="T77" s="171">
        <v>0.84725986560280531</v>
      </c>
      <c r="U77" s="89">
        <v>3021.5248267065704</v>
      </c>
      <c r="V77" s="89">
        <v>1035.9513691565385</v>
      </c>
      <c r="W77" s="89">
        <v>1308.3586290466321</v>
      </c>
      <c r="X77" s="149">
        <v>11882.401003902241</v>
      </c>
      <c r="Y77" s="149">
        <v>8668.3089290762291</v>
      </c>
      <c r="Z77" s="99">
        <v>1.9617930320869467E-3</v>
      </c>
    </row>
    <row r="78" spans="2:26" x14ac:dyDescent="0.25">
      <c r="B78" s="90">
        <v>17869.818359375</v>
      </c>
      <c r="C78" s="86">
        <v>2.4363845586776733E-3</v>
      </c>
      <c r="D78" s="84">
        <v>7.5240358710289001E-2</v>
      </c>
      <c r="E78" s="129">
        <v>61.016666412353516</v>
      </c>
      <c r="F78" s="85">
        <v>5.6225987176641038E-3</v>
      </c>
      <c r="G78" s="131">
        <v>6.6538839904494536</v>
      </c>
      <c r="H78" s="149">
        <v>1.2392379091919994</v>
      </c>
      <c r="I78" s="149">
        <v>1.1728174883999571</v>
      </c>
      <c r="J78" s="149">
        <v>4.5017903484592656E-2</v>
      </c>
      <c r="K78" s="89">
        <v>3.6327087115939641E-2</v>
      </c>
      <c r="L78" s="97">
        <v>0.53856202539691111</v>
      </c>
      <c r="M78" s="172">
        <v>0.48331049496885498</v>
      </c>
      <c r="N78" s="91">
        <v>1.8080917130876718E-3</v>
      </c>
      <c r="O78" s="86">
        <v>6.3311966945356433E-3</v>
      </c>
      <c r="P78" s="86">
        <v>1.1220495319764314</v>
      </c>
      <c r="Q78" s="149">
        <v>0.42175915729265628</v>
      </c>
      <c r="R78" s="149">
        <v>0.57824084270734377</v>
      </c>
      <c r="S78" s="92">
        <v>1.4855300995617453E-2</v>
      </c>
      <c r="T78" s="171">
        <v>1.0123936586341957</v>
      </c>
      <c r="U78" s="89">
        <v>3610.4301621641584</v>
      </c>
      <c r="V78" s="89">
        <v>1237.8617698848543</v>
      </c>
      <c r="W78" s="89">
        <v>1563.3621195118658</v>
      </c>
      <c r="X78" s="149">
        <v>14198.320862443321</v>
      </c>
      <c r="Y78" s="149">
        <v>10357.791448831602</v>
      </c>
      <c r="Z78" s="99">
        <v>2.3601759615614099E-3</v>
      </c>
    </row>
    <row r="79" spans="2:26" x14ac:dyDescent="0.25">
      <c r="B79" s="90">
        <v>20790.466796875</v>
      </c>
      <c r="C79" s="86">
        <v>2.3626983165740967E-3</v>
      </c>
      <c r="D79" s="84">
        <v>7.7603057026863098E-2</v>
      </c>
      <c r="E79" s="129">
        <v>62.45</v>
      </c>
      <c r="F79" s="85">
        <v>4.6850658803841705E-3</v>
      </c>
      <c r="G79" s="131">
        <v>7.414226731747676</v>
      </c>
      <c r="H79" s="149">
        <v>1.2363918388767414</v>
      </c>
      <c r="I79" s="149">
        <v>1.1719284003447314</v>
      </c>
      <c r="J79" s="149">
        <v>4.3209708888638107E-2</v>
      </c>
      <c r="K79" s="89">
        <v>3.4948232049067884E-2</v>
      </c>
      <c r="L79" s="97">
        <v>0.51812000715379669</v>
      </c>
      <c r="M79" s="172">
        <v>0.46184090245484727</v>
      </c>
      <c r="N79" s="91">
        <v>1.7603683379083575E-3</v>
      </c>
      <c r="O79" s="86">
        <v>8.0915650324440008E-3</v>
      </c>
      <c r="P79" s="86">
        <v>1.1430240840126993</v>
      </c>
      <c r="Q79" s="149">
        <v>0.53902789850262389</v>
      </c>
      <c r="R79" s="149">
        <v>0.46097210149737611</v>
      </c>
      <c r="S79" s="92">
        <v>1.898576839135542E-2</v>
      </c>
      <c r="T79" s="171">
        <v>1.2149846837033462</v>
      </c>
      <c r="U79" s="89">
        <v>4332.9166586522833</v>
      </c>
      <c r="V79" s="89">
        <v>1485.5714258236401</v>
      </c>
      <c r="W79" s="89">
        <v>1876.2079494368325</v>
      </c>
      <c r="X79" s="149">
        <v>17039.559893576396</v>
      </c>
      <c r="Y79" s="149">
        <v>12430.4986108877</v>
      </c>
      <c r="Z79" s="99">
        <v>2.5926685714610541E-3</v>
      </c>
    </row>
    <row r="80" spans="2:26" x14ac:dyDescent="0.25">
      <c r="B80" s="90">
        <v>24190.396484375</v>
      </c>
      <c r="C80" s="86">
        <v>2.2117197513580322E-3</v>
      </c>
      <c r="D80" s="84">
        <v>7.981477677822113E-2</v>
      </c>
      <c r="E80" s="129">
        <v>63.783332824707031</v>
      </c>
      <c r="F80" s="85">
        <v>3.883582209282021E-3</v>
      </c>
      <c r="G80" s="131">
        <v>8.2221856143208534</v>
      </c>
      <c r="H80" s="149">
        <v>1.2334230459491826</v>
      </c>
      <c r="I80" s="149">
        <v>1.1708933376526736</v>
      </c>
      <c r="J80" s="149">
        <v>4.1444753569639746E-2</v>
      </c>
      <c r="K80" s="89">
        <v>3.3601410080469081E-2</v>
      </c>
      <c r="L80" s="97">
        <v>0.49815289101969412</v>
      </c>
      <c r="M80" s="172">
        <v>0.44131446406708758</v>
      </c>
      <c r="N80" s="91">
        <v>1.6237932626843622E-3</v>
      </c>
      <c r="O80" s="86">
        <v>9.715358295128363E-3</v>
      </c>
      <c r="P80" s="86">
        <v>1.0794786645079837</v>
      </c>
      <c r="Q80" s="149">
        <v>0.64719855108688695</v>
      </c>
      <c r="R80" s="149">
        <v>0.35280144891311305</v>
      </c>
      <c r="S80" s="92">
        <v>2.2795780753260272E-2</v>
      </c>
      <c r="T80" s="171">
        <v>1.465730086311283</v>
      </c>
      <c r="U80" s="89">
        <v>5227.1328134838086</v>
      </c>
      <c r="V80" s="89">
        <v>1792.1598217658773</v>
      </c>
      <c r="W80" s="89">
        <v>2263.4149027161025</v>
      </c>
      <c r="X80" s="149">
        <v>20556.140277745315</v>
      </c>
      <c r="Y80" s="149">
        <v>14995.872825568307</v>
      </c>
      <c r="Z80" s="99">
        <v>2.6754358966580966E-3</v>
      </c>
    </row>
    <row r="81" spans="2:26" x14ac:dyDescent="0.25">
      <c r="B81" s="90">
        <v>28144.60546875</v>
      </c>
      <c r="C81" s="86">
        <v>2.1033063530921936E-3</v>
      </c>
      <c r="D81" s="84">
        <v>8.1918083131313324E-2</v>
      </c>
      <c r="E81" s="129">
        <v>65.05</v>
      </c>
      <c r="F81" s="85">
        <v>3.2003449238740211E-3</v>
      </c>
      <c r="G81" s="131">
        <v>9.0714844217567787</v>
      </c>
      <c r="H81" s="149">
        <v>1.230312283635552</v>
      </c>
      <c r="I81" s="149">
        <v>1.1696894320025826</v>
      </c>
      <c r="J81" s="149">
        <v>3.9691535473341533E-2</v>
      </c>
      <c r="K81" s="89">
        <v>3.2261350228946523E-2</v>
      </c>
      <c r="L81" s="97">
        <v>0.47828602568348605</v>
      </c>
      <c r="M81" s="172">
        <v>0.42170806304568981</v>
      </c>
      <c r="N81" s="91">
        <v>1.519289665451215E-3</v>
      </c>
      <c r="O81" s="86">
        <v>1.1234647960579578E-2</v>
      </c>
      <c r="P81" s="86">
        <v>0.9572534673077312</v>
      </c>
      <c r="Q81" s="149">
        <v>0.74840758942511898</v>
      </c>
      <c r="R81" s="149">
        <v>0.25159241057488102</v>
      </c>
      <c r="S81" s="92">
        <v>2.6360589488280007E-2</v>
      </c>
      <c r="T81" s="171">
        <v>1.7786468090812486</v>
      </c>
      <c r="U81" s="89">
        <v>6343.0662890632502</v>
      </c>
      <c r="V81" s="89">
        <v>2174.7655848216859</v>
      </c>
      <c r="W81" s="89">
        <v>2746.6282721087314</v>
      </c>
      <c r="X81" s="149">
        <v>24944.6427097993</v>
      </c>
      <c r="Y81" s="149">
        <v>18197.321321083098</v>
      </c>
      <c r="Z81" s="99">
        <v>2.6591511124790992E-3</v>
      </c>
    </row>
    <row r="82" spans="2:26" x14ac:dyDescent="0.25">
      <c r="B82" s="90">
        <v>32745.197265625</v>
      </c>
      <c r="C82" s="86">
        <v>1.803472638130188E-3</v>
      </c>
      <c r="D82" s="84">
        <v>8.3721555769443512E-2</v>
      </c>
      <c r="E82" s="129">
        <v>66.3</v>
      </c>
      <c r="F82" s="85">
        <v>2.6190786598005501E-3</v>
      </c>
      <c r="G82" s="131">
        <v>9.9553343827586076</v>
      </c>
      <c r="H82" s="149">
        <v>1.2270313180250976</v>
      </c>
      <c r="I82" s="149">
        <v>1.1682885916229291</v>
      </c>
      <c r="J82" s="149">
        <v>3.7895981547131481E-2</v>
      </c>
      <c r="K82" s="89">
        <v>3.0884282243198915E-2</v>
      </c>
      <c r="L82" s="97">
        <v>0.45787050155553966</v>
      </c>
      <c r="M82" s="172">
        <v>0.40297264659082854</v>
      </c>
      <c r="N82" s="91">
        <v>1.2053534088796725E-3</v>
      </c>
      <c r="O82" s="86">
        <v>1.2440001369459251E-2</v>
      </c>
      <c r="P82" s="86">
        <v>0.82965317755719337</v>
      </c>
      <c r="Q82" s="149">
        <v>0.82870344224670112</v>
      </c>
      <c r="R82" s="149">
        <v>0.17129655775329888</v>
      </c>
      <c r="S82" s="92">
        <v>2.9188789046580791E-2</v>
      </c>
      <c r="T82" s="171">
        <v>2.173391496092516</v>
      </c>
      <c r="U82" s="89">
        <v>7750.8172288135465</v>
      </c>
      <c r="V82" s="89">
        <v>2657.4230498789302</v>
      </c>
      <c r="W82" s="89">
        <v>3356.2023101213176</v>
      </c>
      <c r="X82" s="149">
        <v>30480.741911064506</v>
      </c>
      <c r="Y82" s="149">
        <v>22235.951066268372</v>
      </c>
      <c r="Z82" s="99">
        <v>2.5307633224022474E-3</v>
      </c>
    </row>
    <row r="83" spans="2:26" x14ac:dyDescent="0.25">
      <c r="B83" s="90">
        <v>38096.671875</v>
      </c>
      <c r="C83" s="86">
        <v>1.6700401902198792E-3</v>
      </c>
      <c r="D83" s="84">
        <v>8.5391595959663391E-2</v>
      </c>
      <c r="E83" s="129">
        <v>67.55</v>
      </c>
      <c r="F83" s="85">
        <v>2.1262170996635132E-3</v>
      </c>
      <c r="G83" s="131">
        <v>10.865036656247611</v>
      </c>
      <c r="H83" s="149">
        <v>1.2235510822549198</v>
      </c>
      <c r="I83" s="149">
        <v>1.16665893033845</v>
      </c>
      <c r="J83" s="149">
        <v>3.6014816130613615E-2</v>
      </c>
      <c r="K83" s="89">
        <v>2.9434664929755779E-2</v>
      </c>
      <c r="L83" s="97">
        <v>0.43637940776410256</v>
      </c>
      <c r="M83" s="172">
        <v>0.38507306209809888</v>
      </c>
      <c r="N83" s="91">
        <v>1.0434028096343128E-3</v>
      </c>
      <c r="O83" s="86">
        <v>1.3483404179093564E-2</v>
      </c>
      <c r="P83" s="86">
        <v>0.68208166094268008</v>
      </c>
      <c r="Q83" s="149">
        <v>0.89821078989994507</v>
      </c>
      <c r="R83" s="149">
        <v>0.10178921010005493</v>
      </c>
      <c r="S83" s="92">
        <v>3.163699331895295E-2</v>
      </c>
      <c r="T83" s="171">
        <v>2.6771881797530162</v>
      </c>
      <c r="U83" s="89">
        <v>9547.472834835442</v>
      </c>
      <c r="V83" s="89">
        <v>3273.4192576578662</v>
      </c>
      <c r="W83" s="89">
        <v>4134.1770084546624</v>
      </c>
      <c r="X83" s="149">
        <v>37546.241485307917</v>
      </c>
      <c r="Y83" s="149">
        <v>27390.290919609884</v>
      </c>
      <c r="Z83" s="99">
        <v>2.3577145868465578E-3</v>
      </c>
    </row>
    <row r="84" spans="2:26" x14ac:dyDescent="0.25">
      <c r="B84" s="90">
        <v>44324.63671875</v>
      </c>
      <c r="C84" s="86">
        <v>1.5213638544082642E-3</v>
      </c>
      <c r="D84" s="84">
        <v>8.6912959814071655E-2</v>
      </c>
      <c r="E84" s="129">
        <v>68.8</v>
      </c>
      <c r="F84" s="85">
        <v>1.7098074342189933E-3</v>
      </c>
      <c r="G84" s="131">
        <v>11.791405898759155</v>
      </c>
      <c r="H84" s="149">
        <v>1.2198352400135839</v>
      </c>
      <c r="I84" s="149">
        <v>1.1647621058575204</v>
      </c>
      <c r="J84" s="149">
        <v>3.3996848352028819E-2</v>
      </c>
      <c r="K84" s="89">
        <v>2.7870032965804658E-2</v>
      </c>
      <c r="L84" s="97">
        <v>0.41318318074989413</v>
      </c>
      <c r="M84" s="172">
        <v>0.36796379554939618</v>
      </c>
      <c r="N84" s="91">
        <v>8.4915606673844528E-4</v>
      </c>
      <c r="O84" s="86">
        <v>1.4332560245832009E-2</v>
      </c>
      <c r="P84" s="86">
        <v>0.56638875477124107</v>
      </c>
      <c r="Q84" s="149">
        <v>0.95477819167197608</v>
      </c>
      <c r="R84" s="149">
        <v>4.5221808328023916E-2</v>
      </c>
      <c r="S84" s="92">
        <v>3.3629423750713441E-2</v>
      </c>
      <c r="T84" s="171">
        <v>3.3291955414897485</v>
      </c>
      <c r="U84" s="89">
        <v>11872.682030577696</v>
      </c>
      <c r="V84" s="89">
        <v>4070.63383905521</v>
      </c>
      <c r="W84" s="89">
        <v>5141.02212476765</v>
      </c>
      <c r="X84" s="149">
        <v>46690.322592159486</v>
      </c>
      <c r="Y84" s="149">
        <v>34060.973038542579</v>
      </c>
      <c r="Z84" s="99">
        <v>2.1540575678719331E-3</v>
      </c>
    </row>
    <row r="85" spans="2:26" x14ac:dyDescent="0.25">
      <c r="B85" s="90">
        <v>51560.4921875</v>
      </c>
      <c r="C85" s="86">
        <v>1.4130622148513794E-3</v>
      </c>
      <c r="D85" s="84">
        <v>8.8326022028923035E-2</v>
      </c>
      <c r="E85" s="129">
        <v>70.033332824707031</v>
      </c>
      <c r="F85" s="85">
        <v>1.3603340249574499E-3</v>
      </c>
      <c r="G85" s="131">
        <v>12.722605326295472</v>
      </c>
      <c r="H85" s="149">
        <v>1.2158501445843342</v>
      </c>
      <c r="I85" s="149">
        <v>1.1625579791466982</v>
      </c>
      <c r="J85" s="149">
        <v>3.1792721641206702E-2</v>
      </c>
      <c r="K85" s="89">
        <v>2.614855274954609E-2</v>
      </c>
      <c r="L85" s="97">
        <v>0.38766162244300412</v>
      </c>
      <c r="M85" s="172">
        <v>0.35163568227433473</v>
      </c>
      <c r="N85" s="91">
        <v>6.7884279086000143E-4</v>
      </c>
      <c r="O85" s="86">
        <v>1.501140303669201E-2</v>
      </c>
      <c r="P85" s="86">
        <v>0</v>
      </c>
      <c r="Q85" s="149">
        <v>1</v>
      </c>
      <c r="R85" s="149">
        <v>0</v>
      </c>
      <c r="S85" s="92">
        <v>3.5222237001269058E-2</v>
      </c>
      <c r="T85" s="171">
        <v>4.1844746822281014</v>
      </c>
      <c r="U85" s="89">
        <v>14922.805448930063</v>
      </c>
      <c r="V85" s="89">
        <v>5116.3904396331645</v>
      </c>
      <c r="W85" s="89">
        <v>6461.76430725314</v>
      </c>
      <c r="X85" s="149">
        <v>58685.189967702492</v>
      </c>
      <c r="Y85" s="149">
        <v>42811.327107586258</v>
      </c>
      <c r="Z85" s="99">
        <v>1.9394694611593209E-3</v>
      </c>
    </row>
  </sheetData>
  <mergeCells count="6">
    <mergeCell ref="B1:Z1"/>
    <mergeCell ref="V11:Y11"/>
    <mergeCell ref="B13:D13"/>
    <mergeCell ref="G13:M13"/>
    <mergeCell ref="N13:S13"/>
    <mergeCell ref="T13:Z13"/>
  </mergeCells>
  <dataValidations count="1">
    <dataValidation type="list" allowBlank="1" showInputMessage="1" showErrorMessage="1" sqref="D11:E12" xr:uid="{D4B1586E-2638-43D6-B4A6-F25D03EE6409}">
      <formula1>$R$2:$R$2</formula1>
    </dataValidation>
  </dataValidations>
  <pageMargins left="0.25" right="0.25" top="0.25" bottom="0.25" header="0.3" footer="0.3"/>
  <pageSetup scale="41" fitToHeight="0" orientation="landscape" r:id="rId1"/>
  <drawing r:id="rId2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31EF917-2468-4012-B4C8-8EDEEE1BD2CE}">
  <sheetPr>
    <pageSetUpPr fitToPage="1"/>
  </sheetPr>
  <dimension ref="B1:L50"/>
  <sheetViews>
    <sheetView showGridLines="0" view="pageBreakPreview" zoomScale="80" zoomScaleNormal="100" zoomScaleSheetLayoutView="80" workbookViewId="0">
      <selection activeCell="C7" sqref="C7"/>
    </sheetView>
  </sheetViews>
  <sheetFormatPr defaultRowHeight="15" x14ac:dyDescent="0.25"/>
  <cols>
    <col min="1" max="1" width="1.7109375" style="145" customWidth="1"/>
    <col min="2" max="2" width="22.85546875" style="145" bestFit="1" customWidth="1"/>
    <col min="3" max="3" width="26.28515625" style="145" customWidth="1"/>
    <col min="4" max="4" width="43" style="145" customWidth="1"/>
    <col min="5" max="5" width="28.42578125" style="145" customWidth="1"/>
    <col min="6" max="6" width="12.140625" style="145" customWidth="1"/>
    <col min="7" max="7" width="6" style="145" customWidth="1"/>
    <col min="8" max="8" width="28.42578125" style="145" bestFit="1" customWidth="1"/>
    <col min="9" max="9" width="12.140625" style="145" customWidth="1"/>
    <col min="10" max="10" width="6" style="145" customWidth="1"/>
    <col min="11" max="11" width="1.7109375" style="145" customWidth="1"/>
    <col min="12" max="16384" width="9.140625" style="145"/>
  </cols>
  <sheetData>
    <row r="1" spans="2:12" ht="7.5" customHeight="1" thickBot="1" x14ac:dyDescent="0.3"/>
    <row r="2" spans="2:12" ht="15" customHeight="1" thickBot="1" x14ac:dyDescent="0.3">
      <c r="B2" s="195"/>
      <c r="C2" s="196"/>
      <c r="D2" s="201" t="s">
        <v>130</v>
      </c>
      <c r="E2" s="188" t="s">
        <v>48</v>
      </c>
      <c r="F2" s="189"/>
      <c r="G2" s="190"/>
      <c r="H2" s="188" t="s">
        <v>8</v>
      </c>
      <c r="I2" s="189"/>
      <c r="J2" s="190"/>
    </row>
    <row r="3" spans="2:12" ht="15" customHeight="1" x14ac:dyDescent="0.25">
      <c r="B3" s="197"/>
      <c r="C3" s="198"/>
      <c r="D3" s="202"/>
      <c r="E3" s="100" t="s">
        <v>103</v>
      </c>
      <c r="F3" s="123">
        <v>3.0019999999999998</v>
      </c>
      <c r="G3" s="101" t="s">
        <v>104</v>
      </c>
      <c r="H3" s="94" t="s">
        <v>93</v>
      </c>
      <c r="I3" s="113">
        <v>4.0098521861301402</v>
      </c>
      <c r="J3" s="95" t="s">
        <v>9</v>
      </c>
    </row>
    <row r="4" spans="2:12" ht="15" customHeight="1" x14ac:dyDescent="0.25">
      <c r="B4" s="197"/>
      <c r="C4" s="198"/>
      <c r="D4" s="202"/>
      <c r="E4" s="102" t="s">
        <v>105</v>
      </c>
      <c r="F4" s="103">
        <v>8381</v>
      </c>
      <c r="G4" s="104" t="s">
        <v>90</v>
      </c>
      <c r="H4" s="94" t="s">
        <v>94</v>
      </c>
      <c r="I4" s="158">
        <v>2.7353480698974155</v>
      </c>
      <c r="J4" s="95" t="s">
        <v>9</v>
      </c>
    </row>
    <row r="5" spans="2:12" ht="15" customHeight="1" x14ac:dyDescent="0.25">
      <c r="B5" s="199"/>
      <c r="C5" s="200"/>
      <c r="D5" s="202"/>
      <c r="E5" s="102" t="s">
        <v>150</v>
      </c>
      <c r="F5" s="157">
        <v>3.5222237001269057</v>
      </c>
      <c r="G5" s="104" t="s">
        <v>9</v>
      </c>
      <c r="H5" s="94" t="s">
        <v>95</v>
      </c>
      <c r="I5" s="158">
        <v>0</v>
      </c>
      <c r="J5" s="95" t="s">
        <v>9</v>
      </c>
    </row>
    <row r="6" spans="2:12" ht="15" customHeight="1" x14ac:dyDescent="0.25">
      <c r="B6" s="96" t="s">
        <v>3</v>
      </c>
      <c r="C6" s="132" t="s">
        <v>171</v>
      </c>
      <c r="D6" s="202"/>
      <c r="E6" s="102" t="s">
        <v>122</v>
      </c>
      <c r="F6" s="157">
        <v>6.7452002560275561</v>
      </c>
      <c r="G6" s="104" t="s">
        <v>9</v>
      </c>
      <c r="H6" s="94" t="s">
        <v>96</v>
      </c>
      <c r="I6" s="158">
        <v>0</v>
      </c>
      <c r="J6" s="95" t="s">
        <v>9</v>
      </c>
    </row>
    <row r="7" spans="2:12" ht="15" customHeight="1" x14ac:dyDescent="0.25">
      <c r="B7" s="96" t="s">
        <v>4</v>
      </c>
      <c r="C7" s="133" t="s">
        <v>181</v>
      </c>
      <c r="D7" s="202"/>
      <c r="E7" s="102" t="s">
        <v>25</v>
      </c>
      <c r="F7" s="157">
        <v>2.3463654206856077</v>
      </c>
      <c r="G7" s="104" t="s">
        <v>35</v>
      </c>
      <c r="H7" s="94" t="s">
        <v>97</v>
      </c>
      <c r="I7" s="158">
        <v>0</v>
      </c>
      <c r="J7" s="95" t="s">
        <v>9</v>
      </c>
    </row>
    <row r="8" spans="2:12" ht="15" customHeight="1" x14ac:dyDescent="0.25">
      <c r="B8" s="96" t="s">
        <v>63</v>
      </c>
      <c r="C8" s="132">
        <v>4100</v>
      </c>
      <c r="D8" s="202"/>
      <c r="E8" s="102" t="s">
        <v>26</v>
      </c>
      <c r="F8" s="157">
        <v>2.5487292000673527</v>
      </c>
      <c r="G8" s="104" t="s">
        <v>35</v>
      </c>
      <c r="H8" s="94" t="s">
        <v>98</v>
      </c>
      <c r="I8" s="158">
        <v>2.7353480698974155</v>
      </c>
      <c r="J8" s="95" t="s">
        <v>9</v>
      </c>
    </row>
    <row r="9" spans="2:12" ht="15" customHeight="1" x14ac:dyDescent="0.25">
      <c r="B9" s="96" t="s">
        <v>70</v>
      </c>
      <c r="C9" s="103" t="s">
        <v>143</v>
      </c>
      <c r="D9" s="202"/>
      <c r="E9" s="173" t="s">
        <v>151</v>
      </c>
      <c r="F9" s="168">
        <v>1.8643496562403423E-4</v>
      </c>
      <c r="G9" s="104" t="s">
        <v>36</v>
      </c>
      <c r="H9" s="94" t="s">
        <v>99</v>
      </c>
      <c r="I9" s="158">
        <v>1.8056245808803069</v>
      </c>
      <c r="J9" s="95" t="s">
        <v>9</v>
      </c>
    </row>
    <row r="10" spans="2:12" ht="15" customHeight="1" x14ac:dyDescent="0.25">
      <c r="B10" s="96" t="s">
        <v>73</v>
      </c>
      <c r="C10" s="134" t="s">
        <v>167</v>
      </c>
      <c r="D10" s="202"/>
      <c r="E10" s="102" t="s">
        <v>152</v>
      </c>
      <c r="F10" s="60">
        <v>1.8643496562403423E-4</v>
      </c>
      <c r="G10" s="104" t="s">
        <v>36</v>
      </c>
      <c r="H10" s="94" t="s">
        <v>101</v>
      </c>
      <c r="I10" s="158">
        <v>1.005940309196663</v>
      </c>
      <c r="J10" s="95" t="s">
        <v>9</v>
      </c>
      <c r="L10" s="160"/>
    </row>
    <row r="11" spans="2:12" ht="15" customHeight="1" thickBot="1" x14ac:dyDescent="0.3">
      <c r="B11" s="96" t="s">
        <v>77</v>
      </c>
      <c r="C11" s="134" t="s">
        <v>110</v>
      </c>
      <c r="D11" s="203"/>
      <c r="E11" s="115" t="s">
        <v>131</v>
      </c>
      <c r="F11" s="61">
        <v>1.8643496562403423E-4</v>
      </c>
      <c r="G11" s="117" t="s">
        <v>36</v>
      </c>
      <c r="H11" s="135" t="s">
        <v>100</v>
      </c>
      <c r="I11" s="174">
        <v>5.6225987176641038E-3</v>
      </c>
      <c r="J11" s="136" t="s">
        <v>139</v>
      </c>
    </row>
    <row r="12" spans="2:12" ht="15.75" customHeight="1" x14ac:dyDescent="0.25">
      <c r="B12" s="137"/>
      <c r="C12" s="138"/>
      <c r="D12" s="138"/>
      <c r="E12" s="139"/>
      <c r="F12" s="139"/>
      <c r="G12" s="139"/>
      <c r="H12" s="139"/>
      <c r="I12" s="139"/>
      <c r="J12" s="139"/>
    </row>
    <row r="13" spans="2:12" ht="15.75" customHeight="1" x14ac:dyDescent="0.25">
      <c r="B13" s="140"/>
      <c r="C13" s="141"/>
      <c r="D13" s="141"/>
      <c r="E13" s="93"/>
      <c r="F13" s="93"/>
      <c r="G13" s="93"/>
      <c r="H13" s="93"/>
      <c r="I13" s="93"/>
      <c r="J13" s="93"/>
    </row>
    <row r="14" spans="2:12" ht="15" customHeight="1" x14ac:dyDescent="0.25">
      <c r="B14" s="140"/>
      <c r="C14" s="141"/>
      <c r="D14" s="141"/>
      <c r="E14" s="93"/>
      <c r="F14" s="93"/>
      <c r="G14" s="93"/>
      <c r="H14" s="93"/>
      <c r="I14" s="93"/>
      <c r="J14" s="93"/>
    </row>
    <row r="15" spans="2:12" ht="15" customHeight="1" x14ac:dyDescent="0.25">
      <c r="B15" s="140"/>
      <c r="C15" s="141"/>
      <c r="D15" s="141"/>
      <c r="E15" s="93"/>
      <c r="F15" s="93"/>
      <c r="G15" s="93"/>
      <c r="H15" s="93"/>
      <c r="I15" s="93"/>
      <c r="J15" s="93"/>
    </row>
    <row r="16" spans="2:12" ht="15" customHeight="1" x14ac:dyDescent="0.25">
      <c r="B16" s="140"/>
      <c r="C16" s="141"/>
      <c r="D16" s="141"/>
      <c r="E16" s="93"/>
      <c r="F16" s="93"/>
      <c r="G16" s="93"/>
      <c r="H16" s="93"/>
      <c r="I16" s="93"/>
      <c r="J16" s="93"/>
    </row>
    <row r="17" spans="2:10" ht="15" customHeight="1" x14ac:dyDescent="0.25">
      <c r="B17" s="140"/>
      <c r="C17" s="141"/>
      <c r="D17" s="141"/>
      <c r="E17" s="93"/>
      <c r="F17" s="93"/>
      <c r="G17" s="93"/>
      <c r="H17" s="93"/>
      <c r="I17" s="93"/>
      <c r="J17" s="93"/>
    </row>
    <row r="18" spans="2:10" ht="15" customHeight="1" x14ac:dyDescent="0.25">
      <c r="B18" s="140"/>
      <c r="C18" s="141"/>
      <c r="D18" s="141"/>
      <c r="E18" s="93"/>
      <c r="F18" s="93"/>
      <c r="G18" s="93"/>
      <c r="H18" s="93"/>
      <c r="I18" s="93"/>
      <c r="J18" s="93"/>
    </row>
    <row r="19" spans="2:10" ht="15" customHeight="1" x14ac:dyDescent="0.25">
      <c r="B19" s="140"/>
      <c r="C19" s="141"/>
      <c r="D19" s="141"/>
      <c r="E19" s="93"/>
      <c r="F19" s="93"/>
      <c r="G19" s="93"/>
      <c r="H19" s="93"/>
      <c r="I19" s="93"/>
      <c r="J19" s="93"/>
    </row>
    <row r="20" spans="2:10" ht="15" customHeight="1" x14ac:dyDescent="0.25">
      <c r="B20" s="140"/>
      <c r="C20" s="141"/>
      <c r="D20" s="141"/>
      <c r="E20" s="93"/>
      <c r="F20" s="93"/>
      <c r="G20" s="93"/>
      <c r="H20" s="93"/>
      <c r="I20" s="93"/>
      <c r="J20" s="93"/>
    </row>
    <row r="21" spans="2:10" ht="15" customHeight="1" x14ac:dyDescent="0.25">
      <c r="B21" s="140"/>
      <c r="C21" s="141"/>
      <c r="D21" s="141"/>
      <c r="E21" s="93"/>
      <c r="F21" s="93"/>
      <c r="G21" s="93"/>
      <c r="H21" s="93"/>
      <c r="I21" s="93"/>
      <c r="J21" s="93"/>
    </row>
    <row r="22" spans="2:10" ht="15" customHeight="1" x14ac:dyDescent="0.25">
      <c r="B22" s="140"/>
      <c r="C22" s="141"/>
      <c r="D22" s="141"/>
      <c r="E22" s="93"/>
      <c r="F22" s="93"/>
      <c r="G22" s="93"/>
      <c r="H22" s="93"/>
      <c r="I22" s="93"/>
      <c r="J22" s="93"/>
    </row>
    <row r="23" spans="2:10" ht="15" customHeight="1" x14ac:dyDescent="0.25">
      <c r="B23" s="140"/>
      <c r="C23" s="141"/>
      <c r="D23" s="141"/>
      <c r="E23" s="93"/>
      <c r="F23" s="93"/>
      <c r="G23" s="93"/>
      <c r="H23" s="93"/>
      <c r="I23" s="93"/>
      <c r="J23" s="93"/>
    </row>
    <row r="24" spans="2:10" ht="15" customHeight="1" x14ac:dyDescent="0.25">
      <c r="B24" s="140"/>
      <c r="C24" s="141"/>
      <c r="D24" s="141"/>
      <c r="E24" s="93"/>
      <c r="F24" s="93"/>
      <c r="G24" s="93"/>
      <c r="H24" s="93"/>
      <c r="I24" s="93"/>
      <c r="J24" s="93"/>
    </row>
    <row r="25" spans="2:10" ht="15" customHeight="1" x14ac:dyDescent="0.25">
      <c r="B25" s="140"/>
      <c r="C25" s="141"/>
      <c r="D25" s="141"/>
      <c r="E25" s="93"/>
      <c r="F25" s="93"/>
      <c r="G25" s="93"/>
      <c r="H25" s="93"/>
      <c r="I25" s="93"/>
      <c r="J25" s="93"/>
    </row>
    <row r="26" spans="2:10" ht="15" customHeight="1" x14ac:dyDescent="0.25">
      <c r="B26" s="140"/>
      <c r="C26" s="141"/>
      <c r="D26" s="141"/>
      <c r="E26" s="93"/>
      <c r="F26" s="93"/>
      <c r="G26" s="93"/>
      <c r="H26" s="93"/>
      <c r="I26" s="93"/>
      <c r="J26" s="93"/>
    </row>
    <row r="27" spans="2:10" ht="15" customHeight="1" x14ac:dyDescent="0.25">
      <c r="B27" s="140"/>
      <c r="C27" s="141"/>
      <c r="D27" s="141"/>
      <c r="E27" s="93"/>
      <c r="F27" s="93"/>
      <c r="G27" s="93"/>
      <c r="H27" s="93"/>
      <c r="I27" s="93"/>
      <c r="J27" s="93"/>
    </row>
    <row r="28" spans="2:10" ht="15" customHeight="1" x14ac:dyDescent="0.25">
      <c r="B28" s="140"/>
      <c r="C28" s="141"/>
      <c r="D28" s="141"/>
      <c r="E28" s="93"/>
      <c r="F28" s="93"/>
      <c r="G28" s="93"/>
      <c r="H28" s="93"/>
      <c r="I28" s="93"/>
      <c r="J28" s="93"/>
    </row>
    <row r="29" spans="2:10" ht="15" customHeight="1" x14ac:dyDescent="0.25">
      <c r="B29" s="140"/>
      <c r="C29" s="141"/>
      <c r="D29" s="141"/>
    </row>
    <row r="30" spans="2:10" ht="15" customHeight="1" x14ac:dyDescent="0.25">
      <c r="B30" s="140"/>
      <c r="C30" s="141"/>
      <c r="D30" s="141"/>
    </row>
    <row r="31" spans="2:10" ht="15" customHeight="1" x14ac:dyDescent="0.25">
      <c r="B31" s="140"/>
      <c r="C31" s="141"/>
      <c r="D31" s="141"/>
    </row>
    <row r="32" spans="2:10" ht="15" customHeight="1" x14ac:dyDescent="0.25">
      <c r="B32" s="140"/>
      <c r="C32" s="141"/>
      <c r="D32" s="141"/>
    </row>
    <row r="33" spans="2:4" ht="15" customHeight="1" x14ac:dyDescent="0.25">
      <c r="B33" s="140"/>
      <c r="C33" s="141"/>
      <c r="D33" s="141"/>
    </row>
    <row r="34" spans="2:4" ht="15" customHeight="1" x14ac:dyDescent="0.25">
      <c r="B34" s="140"/>
      <c r="C34" s="141"/>
      <c r="D34" s="141"/>
    </row>
    <row r="35" spans="2:4" ht="15" customHeight="1" x14ac:dyDescent="0.25">
      <c r="B35" s="140"/>
      <c r="C35" s="141"/>
      <c r="D35" s="141"/>
    </row>
    <row r="36" spans="2:4" ht="15" customHeight="1" x14ac:dyDescent="0.25">
      <c r="B36" s="140"/>
      <c r="C36" s="141"/>
      <c r="D36" s="141"/>
    </row>
    <row r="37" spans="2:4" ht="15" customHeight="1" x14ac:dyDescent="0.25">
      <c r="B37" s="140"/>
      <c r="C37" s="141"/>
      <c r="D37" s="141"/>
    </row>
    <row r="38" spans="2:4" ht="15.75" customHeight="1" x14ac:dyDescent="0.25">
      <c r="B38" s="140"/>
      <c r="C38" s="141"/>
      <c r="D38" s="141"/>
    </row>
    <row r="39" spans="2:4" ht="15" customHeight="1" x14ac:dyDescent="0.25">
      <c r="B39" s="140"/>
      <c r="C39" s="141"/>
      <c r="D39" s="141"/>
    </row>
    <row r="40" spans="2:4" ht="15" customHeight="1" x14ac:dyDescent="0.25">
      <c r="B40" s="140"/>
      <c r="C40" s="141"/>
      <c r="D40" s="141"/>
    </row>
    <row r="41" spans="2:4" ht="15" customHeight="1" x14ac:dyDescent="0.25">
      <c r="B41" s="140"/>
      <c r="C41" s="141"/>
      <c r="D41" s="141"/>
    </row>
    <row r="42" spans="2:4" ht="15" customHeight="1" x14ac:dyDescent="0.25">
      <c r="B42" s="140"/>
      <c r="C42" s="141"/>
      <c r="D42" s="141"/>
    </row>
    <row r="43" spans="2:4" ht="15" customHeight="1" x14ac:dyDescent="0.25">
      <c r="B43" s="140"/>
      <c r="C43" s="141"/>
      <c r="D43" s="141"/>
    </row>
    <row r="44" spans="2:4" ht="15.75" customHeight="1" x14ac:dyDescent="0.25">
      <c r="B44" s="140"/>
      <c r="C44" s="141"/>
      <c r="D44" s="141"/>
    </row>
    <row r="45" spans="2:4" ht="9.9499999999999993" customHeight="1" x14ac:dyDescent="0.25">
      <c r="B45" s="69"/>
    </row>
    <row r="46" spans="2:4" x14ac:dyDescent="0.25">
      <c r="B46" s="69"/>
    </row>
    <row r="47" spans="2:4" x14ac:dyDescent="0.25">
      <c r="B47" s="69"/>
    </row>
    <row r="48" spans="2:4" x14ac:dyDescent="0.25">
      <c r="B48" s="69"/>
    </row>
    <row r="49" spans="2:10" x14ac:dyDescent="0.25">
      <c r="B49" s="69"/>
    </row>
    <row r="50" spans="2:10" ht="15.75" thickBot="1" x14ac:dyDescent="0.3">
      <c r="B50" s="67"/>
      <c r="C50" s="68"/>
      <c r="D50" s="68"/>
      <c r="E50" s="68"/>
      <c r="F50" s="68"/>
      <c r="G50" s="68"/>
      <c r="H50" s="68"/>
      <c r="I50" s="68"/>
      <c r="J50" s="68"/>
    </row>
  </sheetData>
  <mergeCells count="4">
    <mergeCell ref="B2:C5"/>
    <mergeCell ref="D2:D11"/>
    <mergeCell ref="E2:G2"/>
    <mergeCell ref="H2:J2"/>
  </mergeCells>
  <pageMargins left="0.25" right="0.25" top="0.75" bottom="0.75" header="0.3" footer="0.3"/>
  <pageSetup scale="69" orientation="landscape" r:id="rId1"/>
  <drawing r:id="rId2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F6D3A7A-B17F-4044-A980-312C4F613ABF}">
  <sheetPr>
    <pageSetUpPr fitToPage="1"/>
  </sheetPr>
  <dimension ref="B1:AI85"/>
  <sheetViews>
    <sheetView showGridLines="0" view="pageBreakPreview" zoomScale="70" zoomScaleNormal="90" zoomScaleSheetLayoutView="70" workbookViewId="0">
      <pane ySplit="15" topLeftCell="A16" activePane="bottomLeft" state="frozen"/>
      <selection pane="bottomLeft" activeCell="D5" sqref="D5"/>
    </sheetView>
  </sheetViews>
  <sheetFormatPr defaultRowHeight="15" x14ac:dyDescent="0.25"/>
  <cols>
    <col min="1" max="1" width="2.7109375" style="145" customWidth="1"/>
    <col min="2" max="26" width="12.7109375" style="145" customWidth="1"/>
    <col min="27" max="27" width="2.7109375" style="145" customWidth="1"/>
    <col min="28" max="34" width="12.7109375" style="145" customWidth="1"/>
    <col min="35" max="35" width="12.7109375" style="145" hidden="1" customWidth="1"/>
    <col min="36" max="37" width="12.7109375" style="145" customWidth="1"/>
    <col min="38" max="16384" width="9.140625" style="145"/>
  </cols>
  <sheetData>
    <row r="1" spans="2:26" ht="55.5" customHeight="1" x14ac:dyDescent="0.25">
      <c r="B1" s="191" t="s">
        <v>0</v>
      </c>
      <c r="C1" s="191"/>
      <c r="D1" s="191"/>
      <c r="E1" s="191"/>
      <c r="F1" s="191"/>
      <c r="G1" s="191"/>
      <c r="H1" s="191"/>
      <c r="I1" s="191"/>
      <c r="J1" s="191"/>
      <c r="K1" s="191"/>
      <c r="L1" s="191"/>
      <c r="M1" s="191"/>
      <c r="N1" s="191"/>
      <c r="O1" s="191"/>
      <c r="P1" s="191"/>
      <c r="Q1" s="191"/>
      <c r="R1" s="191"/>
      <c r="S1" s="191"/>
      <c r="T1" s="191"/>
      <c r="U1" s="191"/>
      <c r="V1" s="191"/>
      <c r="W1" s="191"/>
      <c r="X1" s="191"/>
      <c r="Y1" s="191"/>
      <c r="Z1" s="191"/>
    </row>
    <row r="2" spans="2:26" ht="15.75" thickBot="1" x14ac:dyDescent="0.3">
      <c r="B2" s="3" t="s">
        <v>1</v>
      </c>
      <c r="F2" s="3" t="s">
        <v>48</v>
      </c>
      <c r="G2" s="3"/>
      <c r="K2" s="3" t="s">
        <v>53</v>
      </c>
      <c r="O2" s="3" t="s">
        <v>108</v>
      </c>
      <c r="T2" s="70" t="s">
        <v>111</v>
      </c>
      <c r="V2" s="155" t="s">
        <v>49</v>
      </c>
      <c r="W2" s="155" t="s">
        <v>50</v>
      </c>
      <c r="X2" s="155" t="s">
        <v>51</v>
      </c>
      <c r="Y2" s="155" t="s">
        <v>52</v>
      </c>
    </row>
    <row r="3" spans="2:26" x14ac:dyDescent="0.25">
      <c r="B3" s="145" t="s">
        <v>2</v>
      </c>
      <c r="D3" s="32" t="s">
        <v>140</v>
      </c>
      <c r="E3" s="32"/>
      <c r="F3" s="145" t="s">
        <v>141</v>
      </c>
      <c r="I3" s="64">
        <v>0.16343522639254099</v>
      </c>
      <c r="J3" s="64"/>
      <c r="K3" s="145" t="s">
        <v>55</v>
      </c>
      <c r="M3" s="64">
        <v>14.257</v>
      </c>
      <c r="O3" s="6" t="s">
        <v>56</v>
      </c>
      <c r="R3" s="64">
        <v>0.47</v>
      </c>
      <c r="T3" s="65" t="s">
        <v>54</v>
      </c>
      <c r="U3" s="66"/>
      <c r="V3" s="72">
        <v>140</v>
      </c>
      <c r="W3" s="105">
        <v>0</v>
      </c>
      <c r="X3" s="105">
        <v>0</v>
      </c>
      <c r="Y3" s="106">
        <v>0</v>
      </c>
    </row>
    <row r="4" spans="2:26" ht="15.75" thickBot="1" x14ac:dyDescent="0.3">
      <c r="B4" s="145" t="s">
        <v>3</v>
      </c>
      <c r="D4" s="32" t="s">
        <v>171</v>
      </c>
      <c r="E4" s="32"/>
      <c r="F4" s="145" t="s">
        <v>112</v>
      </c>
      <c r="I4" s="64">
        <v>0.24567557457033865</v>
      </c>
      <c r="J4" s="64"/>
      <c r="K4" s="145" t="s">
        <v>58</v>
      </c>
      <c r="M4" s="64">
        <v>85.486999999999995</v>
      </c>
      <c r="O4" s="6" t="s">
        <v>59</v>
      </c>
      <c r="R4" s="64">
        <v>0.28699999999999998</v>
      </c>
      <c r="T4" s="67" t="s">
        <v>57</v>
      </c>
      <c r="U4" s="68"/>
      <c r="V4" s="47">
        <v>485</v>
      </c>
      <c r="W4" s="48">
        <v>0</v>
      </c>
      <c r="X4" s="48">
        <v>0</v>
      </c>
      <c r="Y4" s="107">
        <v>0</v>
      </c>
    </row>
    <row r="5" spans="2:26" x14ac:dyDescent="0.25">
      <c r="B5" s="145" t="s">
        <v>4</v>
      </c>
      <c r="D5" s="108" t="s">
        <v>182</v>
      </c>
      <c r="E5" s="108"/>
      <c r="F5" s="145" t="s">
        <v>64</v>
      </c>
      <c r="I5" s="158">
        <v>1.8746921794059612</v>
      </c>
      <c r="J5" s="64"/>
      <c r="K5" s="145" t="s">
        <v>61</v>
      </c>
      <c r="M5" s="64">
        <v>2.008</v>
      </c>
      <c r="O5" s="6" t="s">
        <v>62</v>
      </c>
      <c r="R5" s="64">
        <v>0.114</v>
      </c>
      <c r="T5" s="69" t="s">
        <v>60</v>
      </c>
      <c r="V5" s="146">
        <v>0</v>
      </c>
      <c r="W5" s="147">
        <v>0</v>
      </c>
      <c r="X5" s="147">
        <v>0</v>
      </c>
      <c r="Y5" s="99">
        <v>30</v>
      </c>
    </row>
    <row r="6" spans="2:26" x14ac:dyDescent="0.25">
      <c r="B6" s="145" t="s">
        <v>63</v>
      </c>
      <c r="D6" s="109">
        <v>4300</v>
      </c>
      <c r="E6" s="109"/>
      <c r="F6" s="145" t="s">
        <v>67</v>
      </c>
      <c r="I6" s="158">
        <v>2.5197745432825438</v>
      </c>
      <c r="J6" s="64"/>
      <c r="K6" s="145" t="s">
        <v>66</v>
      </c>
      <c r="M6" s="64">
        <v>265.916</v>
      </c>
      <c r="T6" s="69" t="s">
        <v>65</v>
      </c>
      <c r="V6" s="146">
        <v>0</v>
      </c>
      <c r="W6" s="147">
        <v>70</v>
      </c>
      <c r="X6" s="147">
        <v>24</v>
      </c>
      <c r="Y6" s="99">
        <v>35</v>
      </c>
    </row>
    <row r="7" spans="2:26" x14ac:dyDescent="0.25">
      <c r="B7" s="145" t="s">
        <v>61</v>
      </c>
      <c r="D7" s="110">
        <v>2.008</v>
      </c>
      <c r="E7" s="110"/>
      <c r="F7" s="145" t="s">
        <v>142</v>
      </c>
      <c r="I7" s="168">
        <v>4.940298837866103</v>
      </c>
      <c r="J7" s="64"/>
      <c r="K7" s="145" t="s">
        <v>113</v>
      </c>
      <c r="M7" s="64">
        <v>0.26314536282620998</v>
      </c>
      <c r="O7" s="70" t="s">
        <v>114</v>
      </c>
      <c r="T7" s="69" t="s">
        <v>68</v>
      </c>
      <c r="V7" s="146">
        <v>0</v>
      </c>
      <c r="W7" s="147">
        <v>0</v>
      </c>
      <c r="X7" s="147">
        <v>0</v>
      </c>
      <c r="Y7" s="99">
        <v>30</v>
      </c>
    </row>
    <row r="8" spans="2:26" ht="15.75" thickBot="1" x14ac:dyDescent="0.3">
      <c r="B8" s="145" t="s">
        <v>70</v>
      </c>
      <c r="D8" s="32" t="s">
        <v>143</v>
      </c>
      <c r="E8" s="32"/>
      <c r="F8" s="145" t="s">
        <v>144</v>
      </c>
      <c r="I8" s="168">
        <v>3.4576385904280764</v>
      </c>
      <c r="J8" s="64"/>
      <c r="K8" s="145" t="s">
        <v>69</v>
      </c>
      <c r="M8" s="64">
        <v>0.17505697105975709</v>
      </c>
      <c r="O8" s="6" t="s">
        <v>72</v>
      </c>
      <c r="R8" s="71">
        <v>2</v>
      </c>
      <c r="T8" s="67" t="s">
        <v>71</v>
      </c>
      <c r="U8" s="68"/>
      <c r="V8" s="47">
        <v>0</v>
      </c>
      <c r="W8" s="48">
        <v>50</v>
      </c>
      <c r="X8" s="48">
        <v>0</v>
      </c>
      <c r="Y8" s="107">
        <v>25</v>
      </c>
    </row>
    <row r="9" spans="2:26" x14ac:dyDescent="0.25">
      <c r="B9" s="145" t="s">
        <v>73</v>
      </c>
      <c r="D9" s="32" t="s">
        <v>167</v>
      </c>
      <c r="E9" s="32"/>
      <c r="F9" s="145" t="s">
        <v>115</v>
      </c>
      <c r="I9" s="168">
        <v>3.2253616463916956</v>
      </c>
      <c r="J9" s="111"/>
      <c r="K9" s="145" t="s">
        <v>75</v>
      </c>
      <c r="M9" s="64">
        <v>1.0711091783805704</v>
      </c>
      <c r="O9" s="6" t="s">
        <v>76</v>
      </c>
      <c r="R9" s="71">
        <v>9</v>
      </c>
      <c r="T9" s="65" t="s">
        <v>74</v>
      </c>
      <c r="U9" s="66"/>
      <c r="V9" s="72"/>
      <c r="W9" s="73">
        <v>70</v>
      </c>
      <c r="X9" s="73">
        <v>24</v>
      </c>
      <c r="Y9" s="74">
        <v>30.310889132455355</v>
      </c>
    </row>
    <row r="10" spans="2:26" ht="15.75" thickBot="1" x14ac:dyDescent="0.3">
      <c r="B10" s="145" t="s">
        <v>77</v>
      </c>
      <c r="D10" s="32" t="s">
        <v>110</v>
      </c>
      <c r="E10" s="32"/>
      <c r="F10" s="145" t="s">
        <v>109</v>
      </c>
      <c r="I10" s="168">
        <v>0.40019815462814429</v>
      </c>
      <c r="J10" s="155"/>
      <c r="K10" s="145" t="s">
        <v>168</v>
      </c>
      <c r="M10" s="158">
        <v>12.665256875427538</v>
      </c>
      <c r="O10" s="6"/>
      <c r="R10" s="71"/>
      <c r="T10" s="69" t="s">
        <v>78</v>
      </c>
      <c r="V10" s="146"/>
      <c r="W10" s="156">
        <v>50</v>
      </c>
      <c r="X10" s="147"/>
      <c r="Y10" s="148">
        <v>21.650635094610969</v>
      </c>
    </row>
    <row r="11" spans="2:26" ht="15.75" thickBot="1" x14ac:dyDescent="0.3">
      <c r="D11" s="6"/>
      <c r="E11" s="6"/>
      <c r="T11" s="76" t="s">
        <v>79</v>
      </c>
      <c r="U11" s="77"/>
      <c r="V11" s="192">
        <v>371.53155491270428</v>
      </c>
      <c r="W11" s="193"/>
      <c r="X11" s="193"/>
      <c r="Y11" s="194"/>
    </row>
    <row r="12" spans="2:26" ht="15.75" thickBot="1" x14ac:dyDescent="0.3">
      <c r="D12" s="6"/>
      <c r="E12" s="6"/>
      <c r="F12" s="112"/>
      <c r="G12" s="112"/>
      <c r="K12" s="64"/>
    </row>
    <row r="13" spans="2:26" ht="15.75" thickBot="1" x14ac:dyDescent="0.3">
      <c r="B13" s="184" t="s">
        <v>80</v>
      </c>
      <c r="C13" s="185"/>
      <c r="D13" s="186"/>
      <c r="E13" s="177"/>
      <c r="F13" s="78" t="s">
        <v>102</v>
      </c>
      <c r="G13" s="184" t="s">
        <v>116</v>
      </c>
      <c r="H13" s="185"/>
      <c r="I13" s="185"/>
      <c r="J13" s="185"/>
      <c r="K13" s="185"/>
      <c r="L13" s="185"/>
      <c r="M13" s="187"/>
      <c r="N13" s="189" t="s">
        <v>145</v>
      </c>
      <c r="O13" s="189"/>
      <c r="P13" s="189"/>
      <c r="Q13" s="189"/>
      <c r="R13" s="189"/>
      <c r="S13" s="190"/>
      <c r="T13" s="188" t="s">
        <v>146</v>
      </c>
      <c r="U13" s="189"/>
      <c r="V13" s="189"/>
      <c r="W13" s="189"/>
      <c r="X13" s="189"/>
      <c r="Y13" s="189"/>
      <c r="Z13" s="190"/>
    </row>
    <row r="14" spans="2:26" ht="69.75" customHeight="1" x14ac:dyDescent="0.25">
      <c r="B14" s="9" t="s">
        <v>81</v>
      </c>
      <c r="C14" s="10" t="s">
        <v>82</v>
      </c>
      <c r="D14" s="79" t="s">
        <v>83</v>
      </c>
      <c r="E14" s="41" t="s">
        <v>117</v>
      </c>
      <c r="F14" s="178" t="s">
        <v>47</v>
      </c>
      <c r="G14" s="9" t="s">
        <v>118</v>
      </c>
      <c r="H14" s="40" t="s">
        <v>119</v>
      </c>
      <c r="I14" s="40" t="s">
        <v>120</v>
      </c>
      <c r="J14" s="40" t="s">
        <v>121</v>
      </c>
      <c r="K14" s="40" t="s">
        <v>122</v>
      </c>
      <c r="L14" s="10" t="s">
        <v>123</v>
      </c>
      <c r="M14" s="11" t="s">
        <v>124</v>
      </c>
      <c r="N14" s="80" t="s">
        <v>82</v>
      </c>
      <c r="O14" s="10" t="s">
        <v>83</v>
      </c>
      <c r="P14" s="10" t="s">
        <v>147</v>
      </c>
      <c r="Q14" s="10" t="s">
        <v>125</v>
      </c>
      <c r="R14" s="10" t="s">
        <v>126</v>
      </c>
      <c r="S14" s="11" t="s">
        <v>148</v>
      </c>
      <c r="T14" s="9" t="s">
        <v>84</v>
      </c>
      <c r="U14" s="10" t="s">
        <v>85</v>
      </c>
      <c r="V14" s="10" t="s">
        <v>86</v>
      </c>
      <c r="W14" s="10" t="s">
        <v>87</v>
      </c>
      <c r="X14" s="10" t="s">
        <v>88</v>
      </c>
      <c r="Y14" s="10" t="s">
        <v>89</v>
      </c>
      <c r="Z14" s="11" t="s">
        <v>149</v>
      </c>
    </row>
    <row r="15" spans="2:26" ht="15.75" thickBot="1" x14ac:dyDescent="0.3">
      <c r="B15" s="13" t="s">
        <v>90</v>
      </c>
      <c r="C15" s="14" t="s">
        <v>91</v>
      </c>
      <c r="D15" s="81" t="s">
        <v>91</v>
      </c>
      <c r="E15" s="15" t="s">
        <v>127</v>
      </c>
      <c r="F15" s="82" t="s">
        <v>5</v>
      </c>
      <c r="G15" s="13" t="s">
        <v>128</v>
      </c>
      <c r="H15" s="14" t="s">
        <v>129</v>
      </c>
      <c r="I15" s="14" t="s">
        <v>129</v>
      </c>
      <c r="J15" s="14" t="s">
        <v>129</v>
      </c>
      <c r="K15" s="14" t="s">
        <v>92</v>
      </c>
      <c r="L15" s="127" t="s">
        <v>92</v>
      </c>
      <c r="M15" s="128" t="s">
        <v>92</v>
      </c>
      <c r="N15" s="83" t="s">
        <v>91</v>
      </c>
      <c r="O15" s="16" t="s">
        <v>91</v>
      </c>
      <c r="P15" s="14" t="s">
        <v>92</v>
      </c>
      <c r="Q15" s="14" t="s">
        <v>92</v>
      </c>
      <c r="R15" s="14" t="s">
        <v>92</v>
      </c>
      <c r="S15" s="15" t="s">
        <v>92</v>
      </c>
      <c r="T15" s="169"/>
      <c r="U15" s="14" t="s">
        <v>90</v>
      </c>
      <c r="V15" s="14" t="s">
        <v>90</v>
      </c>
      <c r="W15" s="14" t="s">
        <v>90</v>
      </c>
      <c r="X15" s="14" t="s">
        <v>6</v>
      </c>
      <c r="Y15" s="14" t="s">
        <v>6</v>
      </c>
      <c r="Z15" s="170"/>
    </row>
    <row r="16" spans="2:26" x14ac:dyDescent="0.25">
      <c r="B16" s="90">
        <v>1.5097270011901855</v>
      </c>
      <c r="C16" s="86">
        <v>0</v>
      </c>
      <c r="D16" s="84">
        <v>0</v>
      </c>
      <c r="E16" s="129">
        <v>40.549999237060547</v>
      </c>
      <c r="F16" s="85">
        <v>71.365504346677582</v>
      </c>
      <c r="G16" s="130"/>
      <c r="H16" s="153"/>
      <c r="I16" s="153"/>
      <c r="J16" s="153"/>
      <c r="K16" s="153"/>
      <c r="L16" s="153"/>
      <c r="M16" s="154"/>
      <c r="N16" s="87"/>
      <c r="O16" s="86"/>
      <c r="P16" s="86"/>
      <c r="Q16" s="149"/>
      <c r="R16" s="149"/>
      <c r="S16" s="88"/>
      <c r="T16" s="171"/>
      <c r="U16" s="89"/>
      <c r="V16" s="89"/>
      <c r="W16" s="89"/>
      <c r="X16" s="149"/>
      <c r="Y16" s="149"/>
      <c r="Z16" s="88"/>
    </row>
    <row r="17" spans="2:26" x14ac:dyDescent="0.25">
      <c r="B17" s="90">
        <v>1.7452636957168579</v>
      </c>
      <c r="C17" s="86">
        <v>1.1132708750665188E-3</v>
      </c>
      <c r="D17" s="84">
        <v>1.1132708750665188E-3</v>
      </c>
      <c r="E17" s="129">
        <v>41.15</v>
      </c>
      <c r="F17" s="85">
        <v>61.734029345427118</v>
      </c>
      <c r="G17" s="131"/>
      <c r="H17" s="149">
        <v>1.0711091783805704</v>
      </c>
      <c r="I17" s="149">
        <v>0.79689669274305464</v>
      </c>
      <c r="J17" s="149">
        <v>0.26314536282620998</v>
      </c>
      <c r="K17" s="89">
        <v>0.24567557457033865</v>
      </c>
      <c r="L17" s="97">
        <v>1</v>
      </c>
      <c r="M17" s="172">
        <v>1</v>
      </c>
      <c r="N17" s="91">
        <v>0</v>
      </c>
      <c r="O17" s="86">
        <v>0</v>
      </c>
      <c r="P17" s="86">
        <v>0</v>
      </c>
      <c r="Q17" s="149">
        <v>0</v>
      </c>
      <c r="R17" s="149">
        <v>1</v>
      </c>
      <c r="S17" s="92">
        <v>0</v>
      </c>
      <c r="T17" s="171">
        <v>1.6641720873752455E-2</v>
      </c>
      <c r="U17" s="89">
        <v>0.32882998591284562</v>
      </c>
      <c r="V17" s="89">
        <v>0.11274170945583278</v>
      </c>
      <c r="W17" s="89">
        <v>0.14238756066330172</v>
      </c>
      <c r="X17" s="149">
        <v>1.2931516299943369</v>
      </c>
      <c r="Y17" s="149">
        <v>0.94336471368439334</v>
      </c>
      <c r="Z17" s="99">
        <v>0</v>
      </c>
    </row>
    <row r="18" spans="2:26" x14ac:dyDescent="0.25">
      <c r="B18" s="90">
        <v>2.022834300994873</v>
      </c>
      <c r="C18" s="86">
        <v>1.2584798969328403E-3</v>
      </c>
      <c r="D18" s="84">
        <v>2.3717507719993591E-3</v>
      </c>
      <c r="E18" s="129">
        <v>41.75</v>
      </c>
      <c r="F18" s="85">
        <v>53.262812278792296</v>
      </c>
      <c r="G18" s="131">
        <v>7.9396481111565303E-4</v>
      </c>
      <c r="H18" s="149">
        <v>1.0685357426823596</v>
      </c>
      <c r="I18" s="149">
        <v>0.7968966331879096</v>
      </c>
      <c r="J18" s="149">
        <v>0.2604666419860292</v>
      </c>
      <c r="K18" s="89">
        <v>0.24376034565973084</v>
      </c>
      <c r="L18" s="97">
        <v>0.99220423554943404</v>
      </c>
      <c r="M18" s="172">
        <v>1</v>
      </c>
      <c r="N18" s="91">
        <v>0</v>
      </c>
      <c r="O18" s="86">
        <v>0</v>
      </c>
      <c r="P18" s="86">
        <v>0</v>
      </c>
      <c r="Q18" s="149">
        <v>0</v>
      </c>
      <c r="R18" s="149">
        <v>1</v>
      </c>
      <c r="S18" s="92">
        <v>0</v>
      </c>
      <c r="T18" s="171">
        <v>1.9288513708235158E-2</v>
      </c>
      <c r="U18" s="89">
        <v>0.38112895529706881</v>
      </c>
      <c r="V18" s="89">
        <v>0.13067278467328072</v>
      </c>
      <c r="W18" s="89">
        <v>0.16503367870254265</v>
      </c>
      <c r="X18" s="149">
        <v>1.4988217343143155</v>
      </c>
      <c r="Y18" s="149">
        <v>1.0934027406063451</v>
      </c>
      <c r="Z18" s="99">
        <v>0</v>
      </c>
    </row>
    <row r="19" spans="2:26" x14ac:dyDescent="0.25">
      <c r="B19" s="90">
        <v>2.3591873645782471</v>
      </c>
      <c r="C19" s="86">
        <v>1.2778411619365215E-3</v>
      </c>
      <c r="D19" s="84">
        <v>3.6495919339358807E-3</v>
      </c>
      <c r="E19" s="129">
        <v>42.366664886474609</v>
      </c>
      <c r="F19" s="85">
        <v>45.668886799377177</v>
      </c>
      <c r="G19" s="131">
        <v>9.2598016787831831E-4</v>
      </c>
      <c r="H19" s="149">
        <v>1.0658682149021981</v>
      </c>
      <c r="I19" s="149">
        <v>0.79689656102048545</v>
      </c>
      <c r="J19" s="149">
        <v>0.2577091702753998</v>
      </c>
      <c r="K19" s="89">
        <v>0.24178333369200494</v>
      </c>
      <c r="L19" s="97">
        <v>0.9841569888046835</v>
      </c>
      <c r="M19" s="172">
        <v>0.98998041762322453</v>
      </c>
      <c r="N19" s="91">
        <v>0</v>
      </c>
      <c r="O19" s="86">
        <v>0</v>
      </c>
      <c r="P19" s="86">
        <v>0</v>
      </c>
      <c r="Q19" s="149">
        <v>0</v>
      </c>
      <c r="R19" s="149">
        <v>1</v>
      </c>
      <c r="S19" s="92">
        <v>0</v>
      </c>
      <c r="T19" s="171">
        <v>2.2495851262848209E-2</v>
      </c>
      <c r="U19" s="89">
        <v>0.44450393742193961</v>
      </c>
      <c r="V19" s="89">
        <v>0.15240134997323646</v>
      </c>
      <c r="W19" s="89">
        <v>0.19247585094480407</v>
      </c>
      <c r="X19" s="149">
        <v>1.7480491921087513</v>
      </c>
      <c r="Y19" s="149">
        <v>1.2752162139154009</v>
      </c>
      <c r="Z19" s="99">
        <v>0</v>
      </c>
    </row>
    <row r="20" spans="2:26" x14ac:dyDescent="0.25">
      <c r="B20" s="90">
        <v>2.7457859516143799</v>
      </c>
      <c r="C20" s="86">
        <v>1.2778420932590961E-3</v>
      </c>
      <c r="D20" s="84">
        <v>4.9274340271949768E-3</v>
      </c>
      <c r="E20" s="129">
        <v>42.966667175292969</v>
      </c>
      <c r="F20" s="85">
        <v>39.238683881022304</v>
      </c>
      <c r="G20" s="131">
        <v>1.0777151396202658E-3</v>
      </c>
      <c r="H20" s="149">
        <v>1.0632402718693026</v>
      </c>
      <c r="I20" s="149">
        <v>0.79689647807245423</v>
      </c>
      <c r="J20" s="149">
        <v>0.25501214222787938</v>
      </c>
      <c r="K20" s="89">
        <v>0.23984432209244461</v>
      </c>
      <c r="L20" s="97">
        <v>0.97626441908971906</v>
      </c>
      <c r="M20" s="172">
        <v>0.98019388870349522</v>
      </c>
      <c r="N20" s="91">
        <v>0</v>
      </c>
      <c r="O20" s="86">
        <v>0</v>
      </c>
      <c r="P20" s="86">
        <v>0</v>
      </c>
      <c r="Q20" s="149">
        <v>0</v>
      </c>
      <c r="R20" s="149">
        <v>1</v>
      </c>
      <c r="S20" s="92">
        <v>0</v>
      </c>
      <c r="T20" s="171">
        <v>2.618233801861845E-2</v>
      </c>
      <c r="U20" s="89">
        <v>0.51734660779022834</v>
      </c>
      <c r="V20" s="89">
        <v>0.17737597981379258</v>
      </c>
      <c r="W20" s="89">
        <v>0.22401765245402105</v>
      </c>
      <c r="X20" s="149">
        <v>2.0345091317593251</v>
      </c>
      <c r="Y20" s="149">
        <v>1.4841910879227862</v>
      </c>
      <c r="Z20" s="99">
        <v>0</v>
      </c>
    </row>
    <row r="21" spans="2:26" x14ac:dyDescent="0.25">
      <c r="B21" s="90">
        <v>3.1942567825317383</v>
      </c>
      <c r="C21" s="86">
        <v>1.2100762687623501E-3</v>
      </c>
      <c r="D21" s="84">
        <v>6.1375102959573269E-3</v>
      </c>
      <c r="E21" s="129">
        <v>43.566665649414063</v>
      </c>
      <c r="F21" s="85">
        <v>33.729463727494405</v>
      </c>
      <c r="G21" s="131">
        <v>1.2537324668886135E-3</v>
      </c>
      <c r="H21" s="149">
        <v>1.0606257519846736</v>
      </c>
      <c r="I21" s="149">
        <v>0.79689638184920342</v>
      </c>
      <c r="J21" s="149">
        <v>0.25234727656156419</v>
      </c>
      <c r="K21" s="89">
        <v>0.23792301487057491</v>
      </c>
      <c r="L21" s="97">
        <v>0.96844391342801506</v>
      </c>
      <c r="M21" s="172">
        <v>0.97053352621132616</v>
      </c>
      <c r="N21" s="91">
        <v>0</v>
      </c>
      <c r="O21" s="86">
        <v>0</v>
      </c>
      <c r="P21" s="86">
        <v>0</v>
      </c>
      <c r="Q21" s="149">
        <v>0</v>
      </c>
      <c r="R21" s="149">
        <v>1</v>
      </c>
      <c r="S21" s="92">
        <v>0</v>
      </c>
      <c r="T21" s="171">
        <v>3.045884432313679E-2</v>
      </c>
      <c r="U21" s="89">
        <v>0.6018476950599293</v>
      </c>
      <c r="V21" s="89">
        <v>0.20634778116340433</v>
      </c>
      <c r="W21" s="89">
        <v>0.26060769656550453</v>
      </c>
      <c r="X21" s="149">
        <v>2.3668167783255645</v>
      </c>
      <c r="Y21" s="149">
        <v>1.7266122399260271</v>
      </c>
      <c r="Z21" s="99">
        <v>0</v>
      </c>
    </row>
    <row r="22" spans="2:26" x14ac:dyDescent="0.25">
      <c r="B22" s="90">
        <v>3.7132992744445801</v>
      </c>
      <c r="C22" s="86">
        <v>1.2681605294346809E-3</v>
      </c>
      <c r="D22" s="84">
        <v>7.4056708253920078E-3</v>
      </c>
      <c r="E22" s="129">
        <v>44.183334350585938</v>
      </c>
      <c r="F22" s="85">
        <v>29.01469921763923</v>
      </c>
      <c r="G22" s="131">
        <v>1.457445709846805E-3</v>
      </c>
      <c r="H22" s="149">
        <v>1.0580290326411501</v>
      </c>
      <c r="I22" s="149">
        <v>0.79689627048419831</v>
      </c>
      <c r="J22" s="149">
        <v>0.24971979567574656</v>
      </c>
      <c r="K22" s="89">
        <v>0.23602357588654527</v>
      </c>
      <c r="L22" s="97">
        <v>0.96071242043221539</v>
      </c>
      <c r="M22" s="172">
        <v>0.96101371765545052</v>
      </c>
      <c r="N22" s="91">
        <v>0</v>
      </c>
      <c r="O22" s="86">
        <v>0</v>
      </c>
      <c r="P22" s="86">
        <v>0</v>
      </c>
      <c r="Q22" s="149">
        <v>0</v>
      </c>
      <c r="R22" s="149">
        <v>1</v>
      </c>
      <c r="S22" s="92">
        <v>0</v>
      </c>
      <c r="T22" s="171">
        <v>3.540827623517346E-2</v>
      </c>
      <c r="U22" s="89">
        <v>0.69964537104898861</v>
      </c>
      <c r="V22" s="89">
        <v>0.23987841293108181</v>
      </c>
      <c r="W22" s="89">
        <v>0.30295533248430689</v>
      </c>
      <c r="X22" s="149">
        <v>2.7514143805297304</v>
      </c>
      <c r="Y22" s="149">
        <v>2.0071793431733282</v>
      </c>
      <c r="Z22" s="99">
        <v>0</v>
      </c>
    </row>
    <row r="23" spans="2:26" x14ac:dyDescent="0.25">
      <c r="B23" s="90">
        <v>4.3236455917358398</v>
      </c>
      <c r="C23" s="86">
        <v>1.2778411619365215E-3</v>
      </c>
      <c r="D23" s="84">
        <v>8.6835119873285294E-3</v>
      </c>
      <c r="E23" s="129">
        <v>44.783332824707031</v>
      </c>
      <c r="F23" s="85">
        <v>24.91896816022539</v>
      </c>
      <c r="G23" s="131">
        <v>1.6969906440231128E-3</v>
      </c>
      <c r="H23" s="149">
        <v>1.0554128964522738</v>
      </c>
      <c r="I23" s="149">
        <v>0.79689613952917504</v>
      </c>
      <c r="J23" s="149">
        <v>0.24709215214919467</v>
      </c>
      <c r="K23" s="89">
        <v>0.23411894338204942</v>
      </c>
      <c r="L23" s="97">
        <v>0.95295978768544409</v>
      </c>
      <c r="M23" s="172">
        <v>0.95148687833222312</v>
      </c>
      <c r="N23" s="91">
        <v>0</v>
      </c>
      <c r="O23" s="86">
        <v>0</v>
      </c>
      <c r="P23" s="86">
        <v>0</v>
      </c>
      <c r="Q23" s="149">
        <v>0</v>
      </c>
      <c r="R23" s="149">
        <v>1</v>
      </c>
      <c r="S23" s="92">
        <v>0</v>
      </c>
      <c r="T23" s="171">
        <v>4.1228050783357506E-2</v>
      </c>
      <c r="U23" s="89">
        <v>0.81464047265014794</v>
      </c>
      <c r="V23" s="89">
        <v>0.27930530490862215</v>
      </c>
      <c r="W23" s="89">
        <v>0.35274967213299524</v>
      </c>
      <c r="X23" s="149">
        <v>3.2036423081747389</v>
      </c>
      <c r="Y23" s="149">
        <v>2.3370833231766546</v>
      </c>
      <c r="Z23" s="99">
        <v>0</v>
      </c>
    </row>
    <row r="24" spans="2:26" x14ac:dyDescent="0.25">
      <c r="B24" s="90">
        <v>5.0291986465454102</v>
      </c>
      <c r="C24" s="86">
        <v>1.2778406962752342E-3</v>
      </c>
      <c r="D24" s="84">
        <v>9.9613526836037636E-3</v>
      </c>
      <c r="E24" s="129">
        <v>45.4</v>
      </c>
      <c r="F24" s="85">
        <v>21.423712246896969</v>
      </c>
      <c r="G24" s="131">
        <v>1.9738975029316222E-3</v>
      </c>
      <c r="H24" s="149">
        <v>1.0528192765249871</v>
      </c>
      <c r="I24" s="149">
        <v>0.79689598814673013</v>
      </c>
      <c r="J24" s="149">
        <v>0.24450669412229095</v>
      </c>
      <c r="K24" s="89">
        <v>0.23223994808427878</v>
      </c>
      <c r="L24" s="97">
        <v>0.945311508848377</v>
      </c>
      <c r="M24" s="172">
        <v>0.94211717177595622</v>
      </c>
      <c r="N24" s="91">
        <v>0</v>
      </c>
      <c r="O24" s="86">
        <v>0</v>
      </c>
      <c r="P24" s="86">
        <v>0</v>
      </c>
      <c r="Q24" s="149">
        <v>0</v>
      </c>
      <c r="R24" s="149">
        <v>1</v>
      </c>
      <c r="S24" s="92">
        <v>0</v>
      </c>
      <c r="T24" s="171">
        <v>4.7954363508007108E-2</v>
      </c>
      <c r="U24" s="89">
        <v>0.94754820107986981</v>
      </c>
      <c r="V24" s="89">
        <v>0.32487366894166964</v>
      </c>
      <c r="W24" s="89">
        <v>0.41030040672270635</v>
      </c>
      <c r="X24" s="149">
        <v>3.7263131503140947</v>
      </c>
      <c r="Y24" s="149">
        <v>2.7183759867045447</v>
      </c>
      <c r="Z24" s="99">
        <v>0</v>
      </c>
    </row>
    <row r="25" spans="2:26" x14ac:dyDescent="0.25">
      <c r="B25" s="90">
        <v>5.8506088256835938</v>
      </c>
      <c r="C25" s="86">
        <v>1.2778416275978088E-3</v>
      </c>
      <c r="D25" s="84">
        <v>1.1239194311201572E-2</v>
      </c>
      <c r="E25" s="129">
        <v>46</v>
      </c>
      <c r="F25" s="85">
        <v>18.417694900808627</v>
      </c>
      <c r="G25" s="131">
        <v>2.2962688460260302E-3</v>
      </c>
      <c r="H25" s="149">
        <v>1.0502300053346141</v>
      </c>
      <c r="I25" s="149">
        <v>0.796895811906145</v>
      </c>
      <c r="J25" s="149">
        <v>0.24194513468256565</v>
      </c>
      <c r="K25" s="89">
        <v>0.23037347386154658</v>
      </c>
      <c r="L25" s="97">
        <v>0.93771419590427796</v>
      </c>
      <c r="M25" s="172">
        <v>0.93283219980109988</v>
      </c>
      <c r="N25" s="91">
        <v>0</v>
      </c>
      <c r="O25" s="86">
        <v>0</v>
      </c>
      <c r="P25" s="86">
        <v>0</v>
      </c>
      <c r="Q25" s="149">
        <v>0</v>
      </c>
      <c r="R25" s="149">
        <v>1</v>
      </c>
      <c r="S25" s="92">
        <v>0</v>
      </c>
      <c r="T25" s="171">
        <v>5.5781165358186856E-2</v>
      </c>
      <c r="U25" s="89">
        <v>1.1022009056686419</v>
      </c>
      <c r="V25" s="89">
        <v>0.37789745337210584</v>
      </c>
      <c r="W25" s="89">
        <v>0.47726699219162982</v>
      </c>
      <c r="X25" s="149">
        <v>4.3344979436407263</v>
      </c>
      <c r="Y25" s="149">
        <v>3.1620517785575792</v>
      </c>
      <c r="Z25" s="99">
        <v>0</v>
      </c>
    </row>
    <row r="26" spans="2:26" x14ac:dyDescent="0.25">
      <c r="B26" s="90">
        <v>6.809016227722168</v>
      </c>
      <c r="C26" s="86">
        <v>1.2875217944383621E-3</v>
      </c>
      <c r="D26" s="84">
        <v>1.2526716105639935E-2</v>
      </c>
      <c r="E26" s="129">
        <v>46.616664886474609</v>
      </c>
      <c r="F26" s="85">
        <v>15.829194992134646</v>
      </c>
      <c r="G26" s="131">
        <v>2.6723984752388954E-3</v>
      </c>
      <c r="H26" s="149">
        <v>1.0476404907269499</v>
      </c>
      <c r="I26" s="149">
        <v>0.79689560627162925</v>
      </c>
      <c r="J26" s="149">
        <v>0.23940312740033617</v>
      </c>
      <c r="K26" s="89">
        <v>0.22851648969219979</v>
      </c>
      <c r="L26" s="97">
        <v>0.93015551135619268</v>
      </c>
      <c r="M26" s="172">
        <v>0.92361352925170537</v>
      </c>
      <c r="N26" s="91">
        <v>0</v>
      </c>
      <c r="O26" s="86">
        <v>0</v>
      </c>
      <c r="P26" s="86">
        <v>0</v>
      </c>
      <c r="Q26" s="149">
        <v>0</v>
      </c>
      <c r="R26" s="149">
        <v>1</v>
      </c>
      <c r="S26" s="92">
        <v>0</v>
      </c>
      <c r="T26" s="171">
        <v>6.4902888952288809E-2</v>
      </c>
      <c r="U26" s="89">
        <v>1.2824404532313141</v>
      </c>
      <c r="V26" s="89">
        <v>0.43969386967930763</v>
      </c>
      <c r="W26" s="89">
        <v>0.55531300566957364</v>
      </c>
      <c r="X26" s="149">
        <v>5.0433051531568527</v>
      </c>
      <c r="Y26" s="149">
        <v>3.6791324477947538</v>
      </c>
      <c r="Z26" s="99">
        <v>0</v>
      </c>
    </row>
    <row r="27" spans="2:26" x14ac:dyDescent="0.25">
      <c r="B27" s="90">
        <v>7.9153957366943359</v>
      </c>
      <c r="C27" s="86">
        <v>1.4520920813083649E-3</v>
      </c>
      <c r="D27" s="84">
        <v>1.3978808186948299E-2</v>
      </c>
      <c r="E27" s="129">
        <v>47.216667175292969</v>
      </c>
      <c r="F27" s="85">
        <v>13.62363945366501</v>
      </c>
      <c r="G27" s="131">
        <v>3.1065897721242099E-3</v>
      </c>
      <c r="H27" s="149">
        <v>1.045076162963563</v>
      </c>
      <c r="I27" s="149">
        <v>0.79689536888842594</v>
      </c>
      <c r="J27" s="149">
        <v>0.23690816043174084</v>
      </c>
      <c r="K27" s="89">
        <v>0.22668985173284517</v>
      </c>
      <c r="L27" s="97">
        <v>0.92272034828575222</v>
      </c>
      <c r="M27" s="172">
        <v>0.91455420839707213</v>
      </c>
      <c r="N27" s="91">
        <v>0</v>
      </c>
      <c r="O27" s="86">
        <v>0</v>
      </c>
      <c r="P27" s="86">
        <v>8.8217803128907424E-2</v>
      </c>
      <c r="Q27" s="149">
        <v>0</v>
      </c>
      <c r="R27" s="149">
        <v>1</v>
      </c>
      <c r="S27" s="92">
        <v>0</v>
      </c>
      <c r="T27" s="171">
        <v>7.5410134587954189E-2</v>
      </c>
      <c r="U27" s="89">
        <v>1.4900570489289426</v>
      </c>
      <c r="V27" s="89">
        <v>0.51087670248992323</v>
      </c>
      <c r="W27" s="89">
        <v>0.64521362873026833</v>
      </c>
      <c r="X27" s="149">
        <v>5.859774911518314</v>
      </c>
      <c r="Y27" s="149">
        <v>4.2747538288945082</v>
      </c>
      <c r="Z27" s="99">
        <v>0</v>
      </c>
    </row>
    <row r="28" spans="2:26" x14ac:dyDescent="0.25">
      <c r="B28" s="90">
        <v>9.2129201889038086</v>
      </c>
      <c r="C28" s="86">
        <v>1.6360245645046234E-3</v>
      </c>
      <c r="D28" s="84">
        <v>1.5614832751452923E-2</v>
      </c>
      <c r="E28" s="129">
        <v>47.833332061767578</v>
      </c>
      <c r="F28" s="85">
        <v>11.716053889958134</v>
      </c>
      <c r="G28" s="131">
        <v>3.6157804424990971E-3</v>
      </c>
      <c r="H28" s="149">
        <v>1.0425004297695566</v>
      </c>
      <c r="I28" s="149">
        <v>0.7968950904934301</v>
      </c>
      <c r="J28" s="149">
        <v>0.23442735313100488</v>
      </c>
      <c r="K28" s="89">
        <v>0.22487027001305385</v>
      </c>
      <c r="L28" s="97">
        <v>0.91531390699433124</v>
      </c>
      <c r="M28" s="172">
        <v>0.90551052229095619</v>
      </c>
      <c r="N28" s="91">
        <v>4.0056276134926849E-4</v>
      </c>
      <c r="O28" s="86">
        <v>4.0056276134926849E-4</v>
      </c>
      <c r="P28" s="86">
        <v>0.22882622757492899</v>
      </c>
      <c r="Q28" s="149">
        <v>4.5946757785199355E-3</v>
      </c>
      <c r="R28" s="149">
        <v>0.99540532422148009</v>
      </c>
      <c r="S28" s="92">
        <v>7.509318760627301E-4</v>
      </c>
      <c r="T28" s="171">
        <v>8.7688268970766259E-2</v>
      </c>
      <c r="U28" s="89">
        <v>1.7326652976049548</v>
      </c>
      <c r="V28" s="89">
        <v>0.59405667346455593</v>
      </c>
      <c r="W28" s="89">
        <v>0.75026608199080791</v>
      </c>
      <c r="X28" s="149">
        <v>6.8138522939520687</v>
      </c>
      <c r="Y28" s="149">
        <v>4.9707610996863467</v>
      </c>
      <c r="Z28" s="99">
        <v>4.9872089243254682E-2</v>
      </c>
    </row>
    <row r="29" spans="2:26" x14ac:dyDescent="0.25">
      <c r="B29" s="90">
        <v>10.716061592102051</v>
      </c>
      <c r="C29" s="86">
        <v>1.8489984795451164E-3</v>
      </c>
      <c r="D29" s="84">
        <v>1.7463831230998039E-2</v>
      </c>
      <c r="E29" s="129">
        <v>48.433334350585938</v>
      </c>
      <c r="F29" s="85">
        <v>10.088376723456237</v>
      </c>
      <c r="G29" s="131">
        <v>4.2056427195401817E-3</v>
      </c>
      <c r="H29" s="149">
        <v>1.0399442045660658</v>
      </c>
      <c r="I29" s="149">
        <v>0.79689476798154568</v>
      </c>
      <c r="J29" s="149">
        <v>0.23199397170736866</v>
      </c>
      <c r="K29" s="89">
        <v>0.22308309492832074</v>
      </c>
      <c r="L29" s="97">
        <v>0.90803937395270229</v>
      </c>
      <c r="M29" s="172">
        <v>0.89659502604183472</v>
      </c>
      <c r="N29" s="91">
        <v>6.3715514108085569E-4</v>
      </c>
      <c r="O29" s="86">
        <v>1.0377179024301242E-3</v>
      </c>
      <c r="P29" s="86">
        <v>0.37827708175707447</v>
      </c>
      <c r="Q29" s="149">
        <v>1.1903196630589415E-2</v>
      </c>
      <c r="R29" s="149">
        <v>0.98809680336941064</v>
      </c>
      <c r="S29" s="92">
        <v>1.9454016361153121E-3</v>
      </c>
      <c r="T29" s="171">
        <v>0.1018360547926358</v>
      </c>
      <c r="U29" s="89">
        <v>2.0122166882211054</v>
      </c>
      <c r="V29" s="89">
        <v>0.68990286453295047</v>
      </c>
      <c r="W29" s="89">
        <v>0.87131538495923444</v>
      </c>
      <c r="X29" s="149">
        <v>7.9132116952515377</v>
      </c>
      <c r="Y29" s="149">
        <v>5.7727527940769425</v>
      </c>
      <c r="Z29" s="99">
        <v>0.11107809084787554</v>
      </c>
    </row>
    <row r="30" spans="2:26" x14ac:dyDescent="0.25">
      <c r="B30" s="90">
        <v>12.459292411804199</v>
      </c>
      <c r="C30" s="86">
        <v>1.8683578819036484E-3</v>
      </c>
      <c r="D30" s="84">
        <v>1.9332189112901688E-2</v>
      </c>
      <c r="E30" s="129">
        <v>49.049999237060547</v>
      </c>
      <c r="F30" s="85">
        <v>8.697129880474975</v>
      </c>
      <c r="G30" s="131">
        <v>4.889695064816256E-3</v>
      </c>
      <c r="H30" s="149">
        <v>1.0374036535338198</v>
      </c>
      <c r="I30" s="149">
        <v>0.79689439395640482</v>
      </c>
      <c r="J30" s="149">
        <v>0.22960446134504325</v>
      </c>
      <c r="K30" s="89">
        <v>0.22132605814806691</v>
      </c>
      <c r="L30" s="97">
        <v>0.90088751612830642</v>
      </c>
      <c r="M30" s="172">
        <v>0.88779136118053237</v>
      </c>
      <c r="N30" s="91">
        <v>6.7836268154239376E-4</v>
      </c>
      <c r="O30" s="86">
        <v>1.7160805839725179E-3</v>
      </c>
      <c r="P30" s="86">
        <v>0.44955190107071824</v>
      </c>
      <c r="Q30" s="149">
        <v>1.9684390697246409E-2</v>
      </c>
      <c r="R30" s="149">
        <v>0.98031560930275363</v>
      </c>
      <c r="S30" s="92">
        <v>3.2171228500036944E-3</v>
      </c>
      <c r="T30" s="171">
        <v>0.11812638179464946</v>
      </c>
      <c r="U30" s="89">
        <v>2.3341033512185927</v>
      </c>
      <c r="V30" s="89">
        <v>0.80026400613208892</v>
      </c>
      <c r="W30" s="89">
        <v>1.0106963986068467</v>
      </c>
      <c r="X30" s="149">
        <v>9.1790581227697476</v>
      </c>
      <c r="Y30" s="149">
        <v>6.6961981387418659</v>
      </c>
      <c r="Z30" s="99">
        <v>0.15798963574044542</v>
      </c>
    </row>
    <row r="31" spans="2:26" x14ac:dyDescent="0.25">
      <c r="B31" s="90">
        <v>14.495216369628906</v>
      </c>
      <c r="C31" s="86">
        <v>1.8974021077156067E-3</v>
      </c>
      <c r="D31" s="84">
        <v>2.1229591220617294E-2</v>
      </c>
      <c r="E31" s="129">
        <v>49.666667938232422</v>
      </c>
      <c r="F31" s="85">
        <v>7.4998159878104769</v>
      </c>
      <c r="G31" s="131">
        <v>5.6885666364038046E-3</v>
      </c>
      <c r="H31" s="149">
        <v>1.0348626239515144</v>
      </c>
      <c r="I31" s="149">
        <v>0.79689395713142075</v>
      </c>
      <c r="J31" s="149">
        <v>0.22724406222935498</v>
      </c>
      <c r="K31" s="89">
        <v>0.21958862651899375</v>
      </c>
      <c r="L31" s="97">
        <v>0.89381545928215167</v>
      </c>
      <c r="M31" s="172">
        <v>0.87903794384641842</v>
      </c>
      <c r="N31" s="91">
        <v>7.2190454014176009E-4</v>
      </c>
      <c r="O31" s="86">
        <v>2.437985124114278E-3</v>
      </c>
      <c r="P31" s="86">
        <v>0.50143464888736811</v>
      </c>
      <c r="Q31" s="149">
        <v>2.7965033894881922E-2</v>
      </c>
      <c r="R31" s="149">
        <v>0.97203496610511808</v>
      </c>
      <c r="S31" s="92">
        <v>4.5704716456851091E-3</v>
      </c>
      <c r="T31" s="171">
        <v>0.13698475888587397</v>
      </c>
      <c r="U31" s="89">
        <v>2.7067330762506416</v>
      </c>
      <c r="V31" s="89">
        <v>0.92802276900021996</v>
      </c>
      <c r="W31" s="89">
        <v>1.1720498026483288</v>
      </c>
      <c r="X31" s="149">
        <v>10.644455917839602</v>
      </c>
      <c r="Y31" s="149">
        <v>7.7652178417026612</v>
      </c>
      <c r="Z31" s="99">
        <v>0.19292595006360611</v>
      </c>
    </row>
    <row r="32" spans="2:26" x14ac:dyDescent="0.25">
      <c r="B32" s="90">
        <v>16.911073684692383</v>
      </c>
      <c r="C32" s="86">
        <v>2.0619705319404602E-3</v>
      </c>
      <c r="D32" s="84">
        <v>2.3291561752557755E-2</v>
      </c>
      <c r="E32" s="129">
        <v>50.549999237060547</v>
      </c>
      <c r="F32" s="85">
        <v>6.4558658277210821</v>
      </c>
      <c r="G32" s="131">
        <v>6.6364704736517023E-3</v>
      </c>
      <c r="H32" s="149">
        <v>1.0322884232186718</v>
      </c>
      <c r="I32" s="149">
        <v>0.79689343878844277</v>
      </c>
      <c r="J32" s="149">
        <v>0.22488553018881663</v>
      </c>
      <c r="K32" s="89">
        <v>0.21785145036076672</v>
      </c>
      <c r="L32" s="97">
        <v>0.88674444230675575</v>
      </c>
      <c r="M32" s="172">
        <v>0.87021141397831125</v>
      </c>
      <c r="N32" s="91">
        <v>8.874027826683839E-4</v>
      </c>
      <c r="O32" s="86">
        <v>3.3253879067826619E-3</v>
      </c>
      <c r="P32" s="86">
        <v>0.56464109442953103</v>
      </c>
      <c r="Q32" s="149">
        <v>3.814403320471145E-2</v>
      </c>
      <c r="R32" s="149">
        <v>0.96185596679528851</v>
      </c>
      <c r="S32" s="92">
        <v>6.2340787023366156E-3</v>
      </c>
      <c r="T32" s="171">
        <v>0.15913597218319186</v>
      </c>
      <c r="U32" s="89">
        <v>3.1444271832343653</v>
      </c>
      <c r="V32" s="89">
        <v>1.0780893199660682</v>
      </c>
      <c r="W32" s="89">
        <v>1.3615769105156532</v>
      </c>
      <c r="X32" s="149">
        <v>12.365724877887954</v>
      </c>
      <c r="Y32" s="149">
        <v>9.0208976568199013</v>
      </c>
      <c r="Z32" s="99">
        <v>0.22555654310251622</v>
      </c>
    </row>
    <row r="33" spans="2:26" x14ac:dyDescent="0.25">
      <c r="B33" s="90">
        <v>19.66954231262207</v>
      </c>
      <c r="C33" s="86">
        <v>2.1006930619478226E-3</v>
      </c>
      <c r="D33" s="84">
        <v>2.5392254814505577E-2</v>
      </c>
      <c r="E33" s="129">
        <v>51.383335113525391</v>
      </c>
      <c r="F33" s="85">
        <v>5.5787190488497558</v>
      </c>
      <c r="G33" s="131">
        <v>7.718738928316116E-3</v>
      </c>
      <c r="H33" s="149">
        <v>1.0297717436391747</v>
      </c>
      <c r="I33" s="149">
        <v>0.79689284693523166</v>
      </c>
      <c r="J33" s="149">
        <v>0.22261282971857421</v>
      </c>
      <c r="K33" s="89">
        <v>0.21617686744041822</v>
      </c>
      <c r="L33" s="97">
        <v>0.87992820539237315</v>
      </c>
      <c r="M33" s="172">
        <v>0.86164539139398089</v>
      </c>
      <c r="N33" s="91">
        <v>9.688701186000015E-4</v>
      </c>
      <c r="O33" s="86">
        <v>4.2942580253826634E-3</v>
      </c>
      <c r="P33" s="86">
        <v>0.63832498017581452</v>
      </c>
      <c r="Q33" s="149">
        <v>4.9257507785993297E-2</v>
      </c>
      <c r="R33" s="149">
        <v>0.95074249221400675</v>
      </c>
      <c r="S33" s="92">
        <v>8.050411936536165E-3</v>
      </c>
      <c r="T33" s="171">
        <v>0.18415705752209671</v>
      </c>
      <c r="U33" s="89">
        <v>3.6388281650759131</v>
      </c>
      <c r="V33" s="89">
        <v>1.2475982280260274</v>
      </c>
      <c r="W33" s="89">
        <v>1.5756588154810278</v>
      </c>
      <c r="X33" s="149">
        <v>14.309998401983927</v>
      </c>
      <c r="Y33" s="149">
        <v>10.439261129316145</v>
      </c>
      <c r="Z33" s="99">
        <v>0.25042528698994915</v>
      </c>
    </row>
    <row r="34" spans="2:26" x14ac:dyDescent="0.25">
      <c r="B34" s="90">
        <v>22.863962173461914</v>
      </c>
      <c r="C34" s="86">
        <v>2.1587777882814407E-3</v>
      </c>
      <c r="D34" s="84">
        <v>2.7551032602787018E-2</v>
      </c>
      <c r="E34" s="129">
        <v>52.183334350585938</v>
      </c>
      <c r="F34" s="85">
        <v>4.8272586698351052</v>
      </c>
      <c r="G34" s="131">
        <v>8.9719637261555969E-3</v>
      </c>
      <c r="H34" s="149">
        <v>1.0272750840185449</v>
      </c>
      <c r="I34" s="149">
        <v>0.79689216154488696</v>
      </c>
      <c r="J34" s="149">
        <v>0.22039212728862725</v>
      </c>
      <c r="K34" s="89">
        <v>0.21454051667104251</v>
      </c>
      <c r="L34" s="97">
        <v>0.8732675889585354</v>
      </c>
      <c r="M34" s="172">
        <v>0.85319787917301759</v>
      </c>
      <c r="N34" s="91">
        <v>1.052850283327772E-3</v>
      </c>
      <c r="O34" s="86">
        <v>5.3471083087104354E-3</v>
      </c>
      <c r="P34" s="86">
        <v>0.73026410275563369</v>
      </c>
      <c r="Q34" s="149">
        <v>6.1334281170816081E-2</v>
      </c>
      <c r="R34" s="149">
        <v>0.93866571882918393</v>
      </c>
      <c r="S34" s="92">
        <v>1.002418212877609E-2</v>
      </c>
      <c r="T34" s="171">
        <v>0.2128248256507321</v>
      </c>
      <c r="U34" s="89">
        <v>4.2052853158360852</v>
      </c>
      <c r="V34" s="89">
        <v>1.4418121082866577</v>
      </c>
      <c r="W34" s="89">
        <v>1.8209419568378582</v>
      </c>
      <c r="X34" s="149">
        <v>16.537638882501458</v>
      </c>
      <c r="Y34" s="149">
        <v>12.064343119201887</v>
      </c>
      <c r="Z34" s="99">
        <v>0.26825744683048186</v>
      </c>
    </row>
    <row r="35" spans="2:26" x14ac:dyDescent="0.25">
      <c r="B35" s="90">
        <v>26.59596061706543</v>
      </c>
      <c r="C35" s="86">
        <v>2.3717507719993591E-3</v>
      </c>
      <c r="D35" s="84">
        <v>2.9922783374786377E-2</v>
      </c>
      <c r="E35" s="129">
        <v>52.933334350585938</v>
      </c>
      <c r="F35" s="85">
        <v>4.1766125690585483</v>
      </c>
      <c r="G35" s="131">
        <v>1.0435972124573815E-2</v>
      </c>
      <c r="H35" s="149">
        <v>1.0247791978453751</v>
      </c>
      <c r="I35" s="149">
        <v>0.79689136081236078</v>
      </c>
      <c r="J35" s="149">
        <v>0.21820962549465944</v>
      </c>
      <c r="K35" s="89">
        <v>0.21293330890542164</v>
      </c>
      <c r="L35" s="97">
        <v>0.86672559646118719</v>
      </c>
      <c r="M35" s="172">
        <v>0.84479409516765902</v>
      </c>
      <c r="N35" s="91">
        <v>1.2848474881508448E-3</v>
      </c>
      <c r="O35" s="86">
        <v>6.6319557968612802E-3</v>
      </c>
      <c r="P35" s="86">
        <v>0.85766301105040943</v>
      </c>
      <c r="Q35" s="149">
        <v>7.6072190438800633E-2</v>
      </c>
      <c r="R35" s="149">
        <v>0.92392780956119935</v>
      </c>
      <c r="S35" s="92">
        <v>1.2432875666541872E-2</v>
      </c>
      <c r="T35" s="171">
        <v>0.24597935953878025</v>
      </c>
      <c r="U35" s="89">
        <v>4.8603981490616999</v>
      </c>
      <c r="V35" s="89">
        <v>1.6664222225354401</v>
      </c>
      <c r="W35" s="89">
        <v>2.1046141347971488</v>
      </c>
      <c r="X35" s="149">
        <v>19.113925305298821</v>
      </c>
      <c r="Y35" s="149">
        <v>13.943765181734388</v>
      </c>
      <c r="Z35" s="99">
        <v>0.28602911372183537</v>
      </c>
    </row>
    <row r="36" spans="2:26" x14ac:dyDescent="0.25">
      <c r="B36" s="90">
        <v>30.9306640625</v>
      </c>
      <c r="C36" s="86">
        <v>2.6040896773338318E-3</v>
      </c>
      <c r="D36" s="84">
        <v>3.2526873052120209E-2</v>
      </c>
      <c r="E36" s="129">
        <v>53.7</v>
      </c>
      <c r="F36" s="85">
        <v>3.6157352271876495</v>
      </c>
      <c r="G36" s="131">
        <v>1.2136253894113049E-2</v>
      </c>
      <c r="H36" s="149">
        <v>1.0222992741762658</v>
      </c>
      <c r="I36" s="149">
        <v>0.79689043076419086</v>
      </c>
      <c r="J36" s="149">
        <v>0.21608245692400402</v>
      </c>
      <c r="K36" s="89">
        <v>0.21136907985982478</v>
      </c>
      <c r="L36" s="97">
        <v>0.86035854492042041</v>
      </c>
      <c r="M36" s="172">
        <v>0.83648451374457633</v>
      </c>
      <c r="N36" s="91">
        <v>1.5447427795970692E-3</v>
      </c>
      <c r="O36" s="86">
        <v>8.1766985764583494E-3</v>
      </c>
      <c r="P36" s="86">
        <v>0.64530822736436932</v>
      </c>
      <c r="Q36" s="149">
        <v>9.3791242028994526E-2</v>
      </c>
      <c r="R36" s="149">
        <v>0.90620875797100542</v>
      </c>
      <c r="S36" s="92">
        <v>1.5328792874646323E-2</v>
      </c>
      <c r="T36" s="171">
        <v>0.28413598347955671</v>
      </c>
      <c r="U36" s="89">
        <v>5.6143491501698035</v>
      </c>
      <c r="V36" s="89">
        <v>1.9249197086296468</v>
      </c>
      <c r="W36" s="89">
        <v>2.4310844948813122</v>
      </c>
      <c r="X36" s="149">
        <v>22.078901152353158</v>
      </c>
      <c r="Y36" s="149">
        <v>16.106739365241243</v>
      </c>
      <c r="Z36" s="99">
        <v>0.30323061231234932</v>
      </c>
    </row>
    <row r="37" spans="2:26" x14ac:dyDescent="0.25">
      <c r="B37" s="90">
        <v>35.447353363037109</v>
      </c>
      <c r="C37" s="86">
        <v>2.1027028560638428E-4</v>
      </c>
      <c r="D37" s="84">
        <v>3.2737143337726593E-2</v>
      </c>
      <c r="E37" s="129">
        <v>4.9833331108093262</v>
      </c>
      <c r="F37" s="85">
        <v>3.1748559247683268</v>
      </c>
      <c r="G37" s="131">
        <v>1.3907737630174003E-2</v>
      </c>
      <c r="H37" s="149">
        <v>1.0200455725807842</v>
      </c>
      <c r="I37" s="149">
        <v>0.79688946166935559</v>
      </c>
      <c r="J37" s="149">
        <v>0.21415302611859083</v>
      </c>
      <c r="K37" s="89">
        <v>0.20994456706161588</v>
      </c>
      <c r="L37" s="97">
        <v>0.85456019561076579</v>
      </c>
      <c r="M37" s="172">
        <v>0.82905350525734511</v>
      </c>
      <c r="N37" s="91">
        <v>0</v>
      </c>
      <c r="O37" s="86">
        <v>8.1766985764583494E-3</v>
      </c>
      <c r="P37" s="86">
        <v>0.29779714008031594</v>
      </c>
      <c r="Q37" s="149">
        <v>9.3791242028994526E-2</v>
      </c>
      <c r="R37" s="149">
        <v>0.90620875797100542</v>
      </c>
      <c r="S37" s="92">
        <v>1.5328792874646323E-2</v>
      </c>
      <c r="T37" s="171">
        <v>0.32359278944401515</v>
      </c>
      <c r="U37" s="89">
        <v>6.3939909340866601</v>
      </c>
      <c r="V37" s="89">
        <v>2.1922254631154261</v>
      </c>
      <c r="W37" s="89">
        <v>2.7686792902432198</v>
      </c>
      <c r="X37" s="149">
        <v>25.14490816775653</v>
      </c>
      <c r="Y37" s="149">
        <v>18.343416614183042</v>
      </c>
      <c r="Z37" s="99">
        <v>0.26459307432186396</v>
      </c>
    </row>
    <row r="38" spans="2:26" x14ac:dyDescent="0.25">
      <c r="B38" s="90">
        <v>44.678058624267578</v>
      </c>
      <c r="C38" s="86">
        <v>1.0686777532100677E-3</v>
      </c>
      <c r="D38" s="84">
        <v>3.3805821090936661E-2</v>
      </c>
      <c r="E38" s="129">
        <v>6.5333333015441895</v>
      </c>
      <c r="F38" s="85">
        <v>2.545621224520616</v>
      </c>
      <c r="G38" s="131">
        <v>1.7527521518873296E-2</v>
      </c>
      <c r="H38" s="149">
        <v>1.016396172371772</v>
      </c>
      <c r="I38" s="149">
        <v>0.79688748114027952</v>
      </c>
      <c r="J38" s="149">
        <v>0.21104718988478016</v>
      </c>
      <c r="K38" s="89">
        <v>0.2076426452810218</v>
      </c>
      <c r="L38" s="97">
        <v>0.84519043313185471</v>
      </c>
      <c r="M38" s="172">
        <v>0.81658678652122207</v>
      </c>
      <c r="N38" s="91">
        <v>0</v>
      </c>
      <c r="O38" s="86">
        <v>8.1766985764583494E-3</v>
      </c>
      <c r="P38" s="86">
        <v>0.15362486980886439</v>
      </c>
      <c r="Q38" s="149">
        <v>9.3791242028994526E-2</v>
      </c>
      <c r="R38" s="149">
        <v>0.90620875797100542</v>
      </c>
      <c r="S38" s="92">
        <v>1.5328792874646323E-2</v>
      </c>
      <c r="T38" s="171">
        <v>0.40357947792178339</v>
      </c>
      <c r="U38" s="89">
        <v>7.9744778227258992</v>
      </c>
      <c r="V38" s="89">
        <v>2.7341066820774511</v>
      </c>
      <c r="W38" s="89">
        <v>3.4530501881981244</v>
      </c>
      <c r="X38" s="149">
        <v>31.360306044427691</v>
      </c>
      <c r="Y38" s="149">
        <v>22.877600311098895</v>
      </c>
      <c r="Z38" s="99">
        <v>0.20992685205451242</v>
      </c>
    </row>
    <row r="39" spans="2:26" x14ac:dyDescent="0.25">
      <c r="B39" s="90">
        <v>51.118156433105469</v>
      </c>
      <c r="C39" s="86">
        <v>1.6969852149486542E-3</v>
      </c>
      <c r="D39" s="84">
        <v>3.5502806305885315E-2</v>
      </c>
      <c r="E39" s="129">
        <v>8.0333337783813477</v>
      </c>
      <c r="F39" s="85">
        <v>2.2380609285276485</v>
      </c>
      <c r="G39" s="131">
        <v>2.005252134146767E-2</v>
      </c>
      <c r="H39" s="149">
        <v>1.0141797875074454</v>
      </c>
      <c r="I39" s="149">
        <v>0.79688609936111998</v>
      </c>
      <c r="J39" s="149">
        <v>0.20918941511990996</v>
      </c>
      <c r="K39" s="89">
        <v>0.20626462654519648</v>
      </c>
      <c r="L39" s="97">
        <v>0.83958133365896115</v>
      </c>
      <c r="M39" s="172">
        <v>0.8094196179344878</v>
      </c>
      <c r="N39" s="91">
        <v>7.7179857905711191E-4</v>
      </c>
      <c r="O39" s="86">
        <v>8.9484971555154613E-3</v>
      </c>
      <c r="P39" s="86">
        <v>0.44634274058003276</v>
      </c>
      <c r="Q39" s="149">
        <v>0.10264419736898868</v>
      </c>
      <c r="R39" s="149">
        <v>0.89735580263101133</v>
      </c>
      <c r="S39" s="92">
        <v>1.6775677634881324E-2</v>
      </c>
      <c r="T39" s="171">
        <v>0.45904044509391884</v>
      </c>
      <c r="U39" s="89">
        <v>9.0703518126983003</v>
      </c>
      <c r="V39" s="89">
        <v>3.1098349072108458</v>
      </c>
      <c r="W39" s="89">
        <v>3.9275775455294806</v>
      </c>
      <c r="X39" s="149">
        <v>35.669922858925901</v>
      </c>
      <c r="Y39" s="149">
        <v>26.021501102003327</v>
      </c>
      <c r="Z39" s="99">
        <v>0.20079792490817133</v>
      </c>
    </row>
    <row r="40" spans="2:26" x14ac:dyDescent="0.25">
      <c r="B40" s="90">
        <v>57.247615814208984</v>
      </c>
      <c r="C40" s="86">
        <v>2.1370835602283478E-3</v>
      </c>
      <c r="D40" s="84">
        <v>3.7639889866113663E-2</v>
      </c>
      <c r="E40" s="129">
        <v>9.5833330154418945</v>
      </c>
      <c r="F40" s="85">
        <v>2.0079252729298593</v>
      </c>
      <c r="G40" s="131">
        <v>2.2455377669065944E-2</v>
      </c>
      <c r="H40" s="149">
        <v>1.0123044333356801</v>
      </c>
      <c r="I40" s="149">
        <v>0.79688478423219988</v>
      </c>
      <c r="J40" s="149">
        <v>0.20764447110177098</v>
      </c>
      <c r="K40" s="89">
        <v>0.20512057861640925</v>
      </c>
      <c r="L40" s="97">
        <v>0.83492459099828742</v>
      </c>
      <c r="M40" s="172">
        <v>0.8034407749871546</v>
      </c>
      <c r="N40" s="91">
        <v>1.367689128884228E-3</v>
      </c>
      <c r="O40" s="86">
        <v>1.0316186284399689E-2</v>
      </c>
      <c r="P40" s="86">
        <v>1.1730547285715731</v>
      </c>
      <c r="Q40" s="149">
        <v>0.1183323459424154</v>
      </c>
      <c r="R40" s="149">
        <v>0.88166765405758463</v>
      </c>
      <c r="S40" s="92">
        <v>1.933967374865914E-2</v>
      </c>
      <c r="T40" s="171">
        <v>0.51165274855053278</v>
      </c>
      <c r="U40" s="89">
        <v>10.109937991058453</v>
      </c>
      <c r="V40" s="89">
        <v>3.4662644540771845</v>
      </c>
      <c r="W40" s="89">
        <v>4.3777315654710174</v>
      </c>
      <c r="X40" s="149">
        <v>39.758183110904028</v>
      </c>
      <c r="Y40" s="149">
        <v>29.00392046615131</v>
      </c>
      <c r="Z40" s="99">
        <v>0.20670266221470318</v>
      </c>
    </row>
    <row r="41" spans="2:26" x14ac:dyDescent="0.25">
      <c r="B41" s="90">
        <v>67.777969360351563</v>
      </c>
      <c r="C41" s="86">
        <v>3.8250982761383057E-3</v>
      </c>
      <c r="D41" s="84">
        <v>4.1464988142251968E-2</v>
      </c>
      <c r="E41" s="129">
        <v>11.116666793823242</v>
      </c>
      <c r="F41" s="85">
        <v>1.7072255773980662</v>
      </c>
      <c r="G41" s="131">
        <v>2.6582665464766418E-2</v>
      </c>
      <c r="H41" s="149">
        <v>1.0096026737651767</v>
      </c>
      <c r="I41" s="149">
        <v>0.79688252485174638</v>
      </c>
      <c r="J41" s="149">
        <v>0.20548421358115812</v>
      </c>
      <c r="K41" s="89">
        <v>0.20352978346900819</v>
      </c>
      <c r="L41" s="97">
        <v>0.82844940456519078</v>
      </c>
      <c r="M41" s="172">
        <v>0.79460817911592907</v>
      </c>
      <c r="N41" s="91">
        <v>2.7492728176657794E-3</v>
      </c>
      <c r="O41" s="86">
        <v>1.3065459102065469E-2</v>
      </c>
      <c r="P41" s="86">
        <v>1.4837038191173322</v>
      </c>
      <c r="Q41" s="149">
        <v>0.14986802135398417</v>
      </c>
      <c r="R41" s="149">
        <v>0.85013197864601586</v>
      </c>
      <c r="S41" s="92">
        <v>2.4493713998990568E-2</v>
      </c>
      <c r="T41" s="171">
        <v>0.60177196170198666</v>
      </c>
      <c r="U41" s="89">
        <v>11.890637223780733</v>
      </c>
      <c r="V41" s="89">
        <v>4.0767899052962511</v>
      </c>
      <c r="W41" s="89">
        <v>5.1487969514894925</v>
      </c>
      <c r="X41" s="149">
        <v>46.7609329025085</v>
      </c>
      <c r="Y41" s="149">
        <v>34.112483838715214</v>
      </c>
      <c r="Z41" s="99">
        <v>0.22111612780428511</v>
      </c>
    </row>
    <row r="42" spans="2:26" x14ac:dyDescent="0.25">
      <c r="B42" s="90">
        <v>78.642509460449219</v>
      </c>
      <c r="C42" s="86">
        <v>3.198869526386261E-3</v>
      </c>
      <c r="D42" s="84">
        <v>4.4663857668638229E-2</v>
      </c>
      <c r="E42" s="129">
        <v>12.449999809265137</v>
      </c>
      <c r="F42" s="85">
        <v>1.47924180871678</v>
      </c>
      <c r="G42" s="131">
        <v>3.0839879643916355E-2</v>
      </c>
      <c r="H42" s="149">
        <v>1.007215950243415</v>
      </c>
      <c r="I42" s="149">
        <v>0.79688019376850816</v>
      </c>
      <c r="J42" s="149">
        <v>0.20362793533206777</v>
      </c>
      <c r="K42" s="89">
        <v>0.20216909321467436</v>
      </c>
      <c r="L42" s="97">
        <v>0.82291083909439244</v>
      </c>
      <c r="M42" s="172">
        <v>0.78691141554320776</v>
      </c>
      <c r="N42" s="91">
        <v>2.2744281672775202E-3</v>
      </c>
      <c r="O42" s="86">
        <v>1.5339887269342989E-2</v>
      </c>
      <c r="P42" s="86">
        <v>1.5745466856333106</v>
      </c>
      <c r="Q42" s="149">
        <v>0.17595696675413197</v>
      </c>
      <c r="R42" s="149">
        <v>0.82404303324586803</v>
      </c>
      <c r="S42" s="92">
        <v>2.8757566696806368E-2</v>
      </c>
      <c r="T42" s="171">
        <v>0.69451828546534988</v>
      </c>
      <c r="U42" s="89">
        <v>13.723246517491242</v>
      </c>
      <c r="V42" s="89">
        <v>4.7051130917112829</v>
      </c>
      <c r="W42" s="89">
        <v>5.942340053271872</v>
      </c>
      <c r="X42" s="149">
        <v>53.967823383392528</v>
      </c>
      <c r="Y42" s="149">
        <v>39.36996951739291</v>
      </c>
      <c r="Z42" s="99">
        <v>0.22374281792549361</v>
      </c>
    </row>
    <row r="43" spans="2:26" x14ac:dyDescent="0.25">
      <c r="B43" s="90">
        <v>88.79</v>
      </c>
      <c r="C43" s="86">
        <v>2.6294440031051636E-3</v>
      </c>
      <c r="D43" s="84">
        <v>4.7293301671743393E-2</v>
      </c>
      <c r="E43" s="129">
        <v>14</v>
      </c>
      <c r="F43" s="85">
        <v>1.315428489177896</v>
      </c>
      <c r="G43" s="131">
        <v>3.4815153923509624E-2</v>
      </c>
      <c r="H43" s="149">
        <v>1.0052523190078293</v>
      </c>
      <c r="I43" s="149">
        <v>0.79687801653481016</v>
      </c>
      <c r="J43" s="149">
        <v>0.20213669817833937</v>
      </c>
      <c r="K43" s="89">
        <v>0.20108055893653209</v>
      </c>
      <c r="L43" s="97">
        <v>0.81848005968115201</v>
      </c>
      <c r="M43" s="172">
        <v>0.78068394523872442</v>
      </c>
      <c r="N43" s="91">
        <v>1.8867960181806614E-3</v>
      </c>
      <c r="O43" s="86">
        <v>1.722668328752365E-2</v>
      </c>
      <c r="P43" s="86">
        <v>1.5991366012535062</v>
      </c>
      <c r="Q43" s="149">
        <v>0.19759955762938178</v>
      </c>
      <c r="R43" s="149">
        <v>0.80240044237061825</v>
      </c>
      <c r="S43" s="92">
        <v>3.2294728436223961E-2</v>
      </c>
      <c r="T43" s="171">
        <v>0.78100823665504704</v>
      </c>
      <c r="U43" s="89">
        <v>15.432233805949345</v>
      </c>
      <c r="V43" s="89">
        <v>5.2910515906112039</v>
      </c>
      <c r="W43" s="89">
        <v>6.6823532565465742</v>
      </c>
      <c r="X43" s="149">
        <v>60.688559911036755</v>
      </c>
      <c r="Y43" s="149">
        <v>44.272801902313709</v>
      </c>
      <c r="Z43" s="99">
        <v>0.22254708596619185</v>
      </c>
    </row>
    <row r="44" spans="2:26" x14ac:dyDescent="0.25">
      <c r="B44" s="90">
        <v>108.15251159667969</v>
      </c>
      <c r="C44" s="86">
        <v>4.4210925698280334E-3</v>
      </c>
      <c r="D44" s="84">
        <v>5.1714394241571426E-2</v>
      </c>
      <c r="E44" s="129">
        <v>15.433333396911621</v>
      </c>
      <c r="F44" s="85">
        <v>1.0862029616339974</v>
      </c>
      <c r="G44" s="131">
        <v>4.2397815951444089E-2</v>
      </c>
      <c r="H44" s="149">
        <v>1.0022018437642302</v>
      </c>
      <c r="I44" s="149">
        <v>0.79687386213180733</v>
      </c>
      <c r="J44" s="149">
        <v>0.19990888490997266</v>
      </c>
      <c r="K44" s="89">
        <v>0.19946968383047756</v>
      </c>
      <c r="L44" s="97">
        <v>0.81192313960933871</v>
      </c>
      <c r="M44" s="172">
        <v>0.77066643521013478</v>
      </c>
      <c r="N44" s="91">
        <v>3.3116238106812718E-3</v>
      </c>
      <c r="O44" s="86">
        <v>2.0538307098204922E-2</v>
      </c>
      <c r="P44" s="86">
        <v>1.6417577107399997</v>
      </c>
      <c r="Q44" s="149">
        <v>0.23558570906106657</v>
      </c>
      <c r="R44" s="149">
        <v>0.76441429093893343</v>
      </c>
      <c r="S44" s="92">
        <v>3.8503003695242712E-2</v>
      </c>
      <c r="T44" s="171">
        <v>0.9458273647432901</v>
      </c>
      <c r="U44" s="89">
        <v>18.688956591926697</v>
      </c>
      <c r="V44" s="89">
        <v>6.4076422600891529</v>
      </c>
      <c r="W44" s="89">
        <v>8.0925555894165822</v>
      </c>
      <c r="X44" s="149">
        <v>73.495896709824095</v>
      </c>
      <c r="Y44" s="149">
        <v>53.615859075199545</v>
      </c>
      <c r="Z44" s="99">
        <v>0.21782731217524412</v>
      </c>
    </row>
    <row r="45" spans="2:26" x14ac:dyDescent="0.25">
      <c r="B45" s="90">
        <v>121.52660369873047</v>
      </c>
      <c r="C45" s="86">
        <v>2.6067346334457397E-3</v>
      </c>
      <c r="D45" s="84">
        <v>5.4321128875017166E-2</v>
      </c>
      <c r="E45" s="129">
        <v>17</v>
      </c>
      <c r="F45" s="85">
        <v>0.9695940165740945</v>
      </c>
      <c r="G45" s="131">
        <v>4.7633334170428705E-2</v>
      </c>
      <c r="H45" s="149">
        <v>1.0003376863120579</v>
      </c>
      <c r="I45" s="149">
        <v>0.79687099260100325</v>
      </c>
      <c r="J45" s="149">
        <v>0.19858383943956021</v>
      </c>
      <c r="K45" s="89">
        <v>0.19851680303246266</v>
      </c>
      <c r="L45" s="97">
        <v>0.80804452530394266</v>
      </c>
      <c r="M45" s="172">
        <v>0.76480636369621424</v>
      </c>
      <c r="N45" s="91">
        <v>1.9468514310490848E-3</v>
      </c>
      <c r="O45" s="86">
        <v>2.2485158529254007E-2</v>
      </c>
      <c r="P45" s="86">
        <v>1.7844463859750732</v>
      </c>
      <c r="Q45" s="149">
        <v>0.25791716864179987</v>
      </c>
      <c r="R45" s="149">
        <v>0.74208283135820019</v>
      </c>
      <c r="S45" s="92">
        <v>4.2152750847495729E-2</v>
      </c>
      <c r="T45" s="171">
        <v>1.0595779957560538</v>
      </c>
      <c r="U45" s="89">
        <v>20.936597847134831</v>
      </c>
      <c r="V45" s="89">
        <v>7.1782621190176563</v>
      </c>
      <c r="W45" s="89">
        <v>9.0658128022186766</v>
      </c>
      <c r="X45" s="149">
        <v>82.334935353901017</v>
      </c>
      <c r="Y45" s="149">
        <v>60.064010217190102</v>
      </c>
      <c r="Z45" s="99">
        <v>0.21223103484500175</v>
      </c>
    </row>
    <row r="46" spans="2:26" x14ac:dyDescent="0.25">
      <c r="B46" s="90">
        <v>140.68667602539063</v>
      </c>
      <c r="C46" s="86">
        <v>3.7357434630393982E-3</v>
      </c>
      <c r="D46" s="84">
        <v>5.8056872338056564E-2</v>
      </c>
      <c r="E46" s="129">
        <v>18.566667556762695</v>
      </c>
      <c r="F46" s="85">
        <v>0.84039324361680723</v>
      </c>
      <c r="G46" s="131">
        <v>5.5131049055777676E-2</v>
      </c>
      <c r="H46" s="149">
        <v>0.99804771259773128</v>
      </c>
      <c r="I46" s="149">
        <v>0.79686688163329977</v>
      </c>
      <c r="J46" s="149">
        <v>0.19701538299888799</v>
      </c>
      <c r="K46" s="89">
        <v>0.19740076602760187</v>
      </c>
      <c r="L46" s="97">
        <v>0.80350179855215786</v>
      </c>
      <c r="M46" s="172">
        <v>0.75751098913368542</v>
      </c>
      <c r="N46" s="91">
        <v>2.9546396579237522E-3</v>
      </c>
      <c r="O46" s="86">
        <v>2.5439798187177759E-2</v>
      </c>
      <c r="P46" s="86">
        <v>1.8812467392708643</v>
      </c>
      <c r="Q46" s="149">
        <v>0.29180851496862309</v>
      </c>
      <c r="R46" s="149">
        <v>0.70819148503137686</v>
      </c>
      <c r="S46" s="92">
        <v>4.7691790707168093E-2</v>
      </c>
      <c r="T46" s="171">
        <v>1.2224758975419432</v>
      </c>
      <c r="U46" s="89">
        <v>24.155358404161753</v>
      </c>
      <c r="V46" s="89">
        <v>8.2818371671411732</v>
      </c>
      <c r="W46" s="89">
        <v>10.459577007761009</v>
      </c>
      <c r="X46" s="149">
        <v>94.992982488276553</v>
      </c>
      <c r="Y46" s="149">
        <v>69.298159356201765</v>
      </c>
      <c r="Z46" s="99">
        <v>0.2074173071769487</v>
      </c>
    </row>
    <row r="47" spans="2:26" x14ac:dyDescent="0.25">
      <c r="B47" s="90">
        <v>169.03471374511719</v>
      </c>
      <c r="C47" s="86">
        <v>4.40969318151474E-3</v>
      </c>
      <c r="D47" s="84">
        <v>6.2466565519571304E-2</v>
      </c>
      <c r="E47" s="129">
        <v>20.116666793823242</v>
      </c>
      <c r="F47" s="85">
        <v>0.70201575546236916</v>
      </c>
      <c r="G47" s="131">
        <v>6.6218097801151093E-2</v>
      </c>
      <c r="H47" s="149">
        <v>0.99525227972741748</v>
      </c>
      <c r="I47" s="149">
        <v>0.79686079929654829</v>
      </c>
      <c r="J47" s="149">
        <v>0.1951875881954479</v>
      </c>
      <c r="K47" s="89">
        <v>0.19611870494675626</v>
      </c>
      <c r="L47" s="97">
        <v>0.7982832859544452</v>
      </c>
      <c r="M47" s="172">
        <v>0.74846180581927013</v>
      </c>
      <c r="N47" s="91">
        <v>3.4994368052995717E-3</v>
      </c>
      <c r="O47" s="86">
        <v>2.8939234992477331E-2</v>
      </c>
      <c r="P47" s="86">
        <v>2.0653535924805637</v>
      </c>
      <c r="Q47" s="149">
        <v>0.33194898502532744</v>
      </c>
      <c r="R47" s="149">
        <v>0.66805101497467256</v>
      </c>
      <c r="S47" s="92">
        <v>5.4252157518388584E-2</v>
      </c>
      <c r="T47" s="171">
        <v>1.4634436289852069</v>
      </c>
      <c r="U47" s="89">
        <v>28.916729919586768</v>
      </c>
      <c r="V47" s="89">
        <v>9.914307401001178</v>
      </c>
      <c r="W47" s="89">
        <v>12.521311352367844</v>
      </c>
      <c r="X47" s="149">
        <v>113.71747721185807</v>
      </c>
      <c r="Y47" s="149">
        <v>82.957831736519424</v>
      </c>
      <c r="Z47" s="99">
        <v>0.19637918015222849</v>
      </c>
    </row>
    <row r="48" spans="2:26" x14ac:dyDescent="0.25">
      <c r="B48" s="90">
        <v>189.3682861328125</v>
      </c>
      <c r="C48" s="86">
        <v>3.2636485993862152E-3</v>
      </c>
      <c r="D48" s="84">
        <v>6.573021411895752E-2</v>
      </c>
      <c r="E48" s="129">
        <v>21.666666030883789</v>
      </c>
      <c r="F48" s="85">
        <v>0.62785737552640375</v>
      </c>
      <c r="G48" s="131">
        <v>7.4166173148026565E-2</v>
      </c>
      <c r="H48" s="149">
        <v>0.99347539220377235</v>
      </c>
      <c r="I48" s="149">
        <v>0.79685643654304705</v>
      </c>
      <c r="J48" s="149">
        <v>0.19406987143238069</v>
      </c>
      <c r="K48" s="89">
        <v>0.19534441713939796</v>
      </c>
      <c r="L48" s="97">
        <v>0.79513161811480559</v>
      </c>
      <c r="M48" s="172">
        <v>0.74291653181344686</v>
      </c>
      <c r="N48" s="91">
        <v>2.7070167452690613E-3</v>
      </c>
      <c r="O48" s="86">
        <v>3.1646251737746392E-2</v>
      </c>
      <c r="P48" s="86">
        <v>2.1148567618677654</v>
      </c>
      <c r="Q48" s="149">
        <v>0.36299995998275864</v>
      </c>
      <c r="R48" s="149">
        <v>0.63700004001724131</v>
      </c>
      <c r="S48" s="92">
        <v>5.9326980640265474E-2</v>
      </c>
      <c r="T48" s="171">
        <v>1.636295956414128</v>
      </c>
      <c r="U48" s="89">
        <v>32.332183695349947</v>
      </c>
      <c r="V48" s="89">
        <v>11.085320124119981</v>
      </c>
      <c r="W48" s="89">
        <v>14.00024621999904</v>
      </c>
      <c r="X48" s="149">
        <v>127.14903700418517</v>
      </c>
      <c r="Y48" s="149">
        <v>92.756264699774448</v>
      </c>
      <c r="Z48" s="99">
        <v>0.19168994312393492</v>
      </c>
    </row>
    <row r="49" spans="2:26" x14ac:dyDescent="0.25">
      <c r="B49" s="90">
        <v>221.40666198730469</v>
      </c>
      <c r="C49" s="86">
        <v>4.0927678346633911E-3</v>
      </c>
      <c r="D49" s="84">
        <v>6.9822981953620911E-2</v>
      </c>
      <c r="E49" s="129">
        <v>23.25</v>
      </c>
      <c r="F49" s="85">
        <v>0.53824720015070282</v>
      </c>
      <c r="G49" s="131">
        <v>8.668188801785269E-2</v>
      </c>
      <c r="H49" s="149">
        <v>0.99110008404013783</v>
      </c>
      <c r="I49" s="149">
        <v>0.79684956240629279</v>
      </c>
      <c r="J49" s="149">
        <v>0.1926460624237879</v>
      </c>
      <c r="K49" s="89">
        <v>0.19437599242094916</v>
      </c>
      <c r="L49" s="97">
        <v>0.79118973370019718</v>
      </c>
      <c r="M49" s="172">
        <v>0.73535294407160956</v>
      </c>
      <c r="N49" s="91">
        <v>3.3836996032924893E-3</v>
      </c>
      <c r="O49" s="86">
        <v>3.5029951341038881E-2</v>
      </c>
      <c r="P49" s="86">
        <v>2.1899343710214518</v>
      </c>
      <c r="Q49" s="149">
        <v>0.40181286050468057</v>
      </c>
      <c r="R49" s="149">
        <v>0.59818713949531943</v>
      </c>
      <c r="S49" s="92">
        <v>6.5670375824016955E-2</v>
      </c>
      <c r="T49" s="171">
        <v>1.9087149631080154</v>
      </c>
      <c r="U49" s="89">
        <v>37.715012719650453</v>
      </c>
      <c r="V49" s="89">
        <v>12.930861503880156</v>
      </c>
      <c r="W49" s="89">
        <v>16.331079559635263</v>
      </c>
      <c r="X49" s="149">
        <v>148.31746575143436</v>
      </c>
      <c r="Y49" s="149">
        <v>108.19880698260378</v>
      </c>
      <c r="Z49" s="99">
        <v>0.18148182936235238</v>
      </c>
    </row>
    <row r="50" spans="2:26" x14ac:dyDescent="0.25">
      <c r="B50" s="90">
        <v>257.35134887695313</v>
      </c>
      <c r="C50" s="86">
        <v>3.76148521900177E-3</v>
      </c>
      <c r="D50" s="84">
        <v>7.3584467172622681E-2</v>
      </c>
      <c r="E50" s="129">
        <v>24.816667556762695</v>
      </c>
      <c r="F50" s="85">
        <v>0.4639269196629065</v>
      </c>
      <c r="G50" s="131">
        <v>0.10071255873800623</v>
      </c>
      <c r="H50" s="149">
        <v>0.98882513445106235</v>
      </c>
      <c r="I50" s="149">
        <v>0.79684185012946906</v>
      </c>
      <c r="J50" s="149">
        <v>0.19134674269852192</v>
      </c>
      <c r="K50" s="89">
        <v>0.19350918178748197</v>
      </c>
      <c r="L50" s="97">
        <v>0.78766146014274985</v>
      </c>
      <c r="M50" s="172">
        <v>0.72814595140263272</v>
      </c>
      <c r="N50" s="91">
        <v>3.1144136426740909E-3</v>
      </c>
      <c r="O50" s="86">
        <v>3.8144364983712972E-2</v>
      </c>
      <c r="P50" s="86">
        <v>2.0713041519638167</v>
      </c>
      <c r="Q50" s="149">
        <v>0.43753690255014022</v>
      </c>
      <c r="R50" s="149">
        <v>0.56246309744985978</v>
      </c>
      <c r="S50" s="92">
        <v>7.1508942723373298E-2</v>
      </c>
      <c r="T50" s="171">
        <v>2.2144877592469316</v>
      </c>
      <c r="U50" s="89">
        <v>43.756891742238551</v>
      </c>
      <c r="V50" s="89">
        <v>15.002362883053216</v>
      </c>
      <c r="W50" s="89">
        <v>18.947289919712055</v>
      </c>
      <c r="X50" s="149">
        <v>172.07766415487072</v>
      </c>
      <c r="Y50" s="149">
        <v>125.5320664736352</v>
      </c>
      <c r="Z50" s="99">
        <v>0.17001539119942163</v>
      </c>
    </row>
    <row r="51" spans="2:26" x14ac:dyDescent="0.25">
      <c r="B51" s="90">
        <v>298.77963256835938</v>
      </c>
      <c r="C51" s="86">
        <v>3.5548433661460876E-3</v>
      </c>
      <c r="D51" s="84">
        <v>7.7139310538768768E-2</v>
      </c>
      <c r="E51" s="129">
        <v>26.383333206176758</v>
      </c>
      <c r="F51" s="85">
        <v>0.40019815462814429</v>
      </c>
      <c r="G51" s="131">
        <v>0.11686924280913047</v>
      </c>
      <c r="H51" s="149">
        <v>0.98658309444321846</v>
      </c>
      <c r="I51" s="149">
        <v>0.79683296128785341</v>
      </c>
      <c r="J51" s="149">
        <v>0.19012678342070297</v>
      </c>
      <c r="K51" s="89">
        <v>0.19271238732101087</v>
      </c>
      <c r="L51" s="97">
        <v>0.78441818100169314</v>
      </c>
      <c r="M51" s="172">
        <v>0.72106515907744295</v>
      </c>
      <c r="N51" s="91">
        <v>2.9472939250011904E-3</v>
      </c>
      <c r="O51" s="86">
        <v>4.1091658908714163E-2</v>
      </c>
      <c r="P51" s="86">
        <v>1.9278198402812314</v>
      </c>
      <c r="Q51" s="149">
        <v>0.47134398926925281</v>
      </c>
      <c r="R51" s="149">
        <v>0.52865601073074719</v>
      </c>
      <c r="S51" s="92">
        <v>7.7034211594983734E-2</v>
      </c>
      <c r="T51" s="171">
        <v>2.567129490472646</v>
      </c>
      <c r="U51" s="89">
        <v>50.724871579836076</v>
      </c>
      <c r="V51" s="89">
        <v>17.391384541658084</v>
      </c>
      <c r="W51" s="89">
        <v>21.964513695920665</v>
      </c>
      <c r="X51" s="149">
        <v>199.47983205553513</v>
      </c>
      <c r="Y51" s="149">
        <v>145.52217256510349</v>
      </c>
      <c r="Z51" s="99">
        <v>0.15775639899463745</v>
      </c>
    </row>
    <row r="52" spans="2:26" x14ac:dyDescent="0.25">
      <c r="B52" s="90">
        <v>347.45932006835938</v>
      </c>
      <c r="C52" s="86">
        <v>3.2082796096801758E-3</v>
      </c>
      <c r="D52" s="84">
        <v>8.0347590148448944E-2</v>
      </c>
      <c r="E52" s="129">
        <v>27.983333587646484</v>
      </c>
      <c r="F52" s="85">
        <v>0.34453997785369672</v>
      </c>
      <c r="G52" s="131">
        <v>0.13583415883749853</v>
      </c>
      <c r="H52" s="149">
        <v>0.98433234685648197</v>
      </c>
      <c r="I52" s="149">
        <v>0.79682251657672554</v>
      </c>
      <c r="J52" s="149">
        <v>0.18895745502408529</v>
      </c>
      <c r="K52" s="89">
        <v>0.19196509758876767</v>
      </c>
      <c r="L52" s="97">
        <v>0.78137640636231309</v>
      </c>
      <c r="M52" s="172">
        <v>0.71397481848700173</v>
      </c>
      <c r="N52" s="91">
        <v>2.6259447508068245E-3</v>
      </c>
      <c r="O52" s="86">
        <v>4.3717603659520987E-2</v>
      </c>
      <c r="P52" s="86">
        <v>1.7499626298126716</v>
      </c>
      <c r="Q52" s="149">
        <v>0.50146502373991186</v>
      </c>
      <c r="R52" s="149">
        <v>0.49853497626008814</v>
      </c>
      <c r="S52" s="92">
        <v>8.1957049682873429E-2</v>
      </c>
      <c r="T52" s="171">
        <v>2.9818324456237497</v>
      </c>
      <c r="U52" s="89">
        <v>58.919142348758328</v>
      </c>
      <c r="V52" s="89">
        <v>20.200848805288569</v>
      </c>
      <c r="W52" s="89">
        <v>25.512737021608125</v>
      </c>
      <c r="X52" s="149">
        <v>231.70449238275745</v>
      </c>
      <c r="Y52" s="149">
        <v>169.03032641037225</v>
      </c>
      <c r="Z52" s="99">
        <v>0.14432337680314727</v>
      </c>
    </row>
    <row r="53" spans="2:26" x14ac:dyDescent="0.25">
      <c r="B53" s="90">
        <v>404.33737182617188</v>
      </c>
      <c r="C53" s="86">
        <v>2.8895735740661621E-3</v>
      </c>
      <c r="D53" s="84">
        <v>8.3237163722515106E-2</v>
      </c>
      <c r="E53" s="129">
        <v>29.616666793823242</v>
      </c>
      <c r="F53" s="85">
        <v>0.29633681131462669</v>
      </c>
      <c r="G53" s="131">
        <v>0.15796604775126882</v>
      </c>
      <c r="H53" s="149">
        <v>0.98208539989462562</v>
      </c>
      <c r="I53" s="149">
        <v>0.79681031281149706</v>
      </c>
      <c r="J53" s="149">
        <v>0.18784029894738491</v>
      </c>
      <c r="K53" s="89">
        <v>0.19126676658418862</v>
      </c>
      <c r="L53" s="97">
        <v>0.77853391375473346</v>
      </c>
      <c r="M53" s="172">
        <v>0.70692361950433458</v>
      </c>
      <c r="N53" s="91">
        <v>2.3332209462273226E-3</v>
      </c>
      <c r="O53" s="86">
        <v>4.605082460574831E-2</v>
      </c>
      <c r="P53" s="86">
        <v>1.5511212513527581</v>
      </c>
      <c r="Q53" s="149">
        <v>0.5282283547381682</v>
      </c>
      <c r="R53" s="149">
        <v>0.4717716452618318</v>
      </c>
      <c r="S53" s="92">
        <v>8.6331120743591963E-2</v>
      </c>
      <c r="T53" s="171">
        <v>3.4668675829405204</v>
      </c>
      <c r="U53" s="89">
        <v>68.50313300579819</v>
      </c>
      <c r="V53" s="89">
        <v>23.48678845913081</v>
      </c>
      <c r="W53" s="89">
        <v>29.662726710922747</v>
      </c>
      <c r="X53" s="149">
        <v>269.39434328122883</v>
      </c>
      <c r="Y53" s="149">
        <v>196.52538157401125</v>
      </c>
      <c r="Z53" s="99">
        <v>0.13064049764988286</v>
      </c>
    </row>
    <row r="54" spans="2:26" x14ac:dyDescent="0.25">
      <c r="B54" s="90">
        <v>471.11758422851563</v>
      </c>
      <c r="C54" s="86">
        <v>2.6394277811050415E-3</v>
      </c>
      <c r="D54" s="84">
        <v>8.5876591503620148E-2</v>
      </c>
      <c r="E54" s="129">
        <v>31.166666030883789</v>
      </c>
      <c r="F54" s="85">
        <v>0.25448327579528196</v>
      </c>
      <c r="G54" s="131">
        <v>0.18391392481063579</v>
      </c>
      <c r="H54" s="149">
        <v>0.97983273891272038</v>
      </c>
      <c r="I54" s="149">
        <v>0.79679598441770871</v>
      </c>
      <c r="J54" s="149">
        <v>0.18676649040462726</v>
      </c>
      <c r="K54" s="89">
        <v>0.19061058381441129</v>
      </c>
      <c r="L54" s="97">
        <v>0.77586298168944812</v>
      </c>
      <c r="M54" s="172">
        <v>0.69988450170790839</v>
      </c>
      <c r="N54" s="91">
        <v>2.1046625705683705E-3</v>
      </c>
      <c r="O54" s="86">
        <v>4.815548717631668E-2</v>
      </c>
      <c r="P54" s="86">
        <v>1.3950825727453955</v>
      </c>
      <c r="Q54" s="149">
        <v>0.55236999512025076</v>
      </c>
      <c r="R54" s="149">
        <v>0.44763000487974924</v>
      </c>
      <c r="S54" s="92">
        <v>9.0276715204924932E-2</v>
      </c>
      <c r="T54" s="171">
        <v>4.0370451911547116</v>
      </c>
      <c r="U54" s="89">
        <v>79.769485584311056</v>
      </c>
      <c r="V54" s="89">
        <v>27.349537914620935</v>
      </c>
      <c r="W54" s="89">
        <v>34.541200481414975</v>
      </c>
      <c r="X54" s="149">
        <v>313.70022420796482</v>
      </c>
      <c r="Y54" s="149">
        <v>228.84688487302355</v>
      </c>
      <c r="Z54" s="99">
        <v>0.11724673703801378</v>
      </c>
    </row>
    <row r="55" spans="2:26" x14ac:dyDescent="0.25">
      <c r="B55" s="90">
        <v>549.22906494140625</v>
      </c>
      <c r="C55" s="86">
        <v>2.4623274803161621E-3</v>
      </c>
      <c r="D55" s="84">
        <v>8.833891898393631E-2</v>
      </c>
      <c r="E55" s="129">
        <v>32.583332061767578</v>
      </c>
      <c r="F55" s="85">
        <v>0.21835718375191882</v>
      </c>
      <c r="G55" s="131">
        <v>0.21421397321129598</v>
      </c>
      <c r="H55" s="149">
        <v>0.97758297988814724</v>
      </c>
      <c r="I55" s="149">
        <v>0.79677922475602325</v>
      </c>
      <c r="J55" s="149">
        <v>0.18573724119831408</v>
      </c>
      <c r="K55" s="89">
        <v>0.18999639418800612</v>
      </c>
      <c r="L55" s="97">
        <v>0.77336297888095029</v>
      </c>
      <c r="M55" s="172">
        <v>0.69289053550702595</v>
      </c>
      <c r="N55" s="91">
        <v>1.9497531743833049E-3</v>
      </c>
      <c r="O55" s="86">
        <v>5.0105240350699985E-2</v>
      </c>
      <c r="P55" s="86">
        <v>1.2764532610801866</v>
      </c>
      <c r="Q55" s="149">
        <v>0.57473473929730623</v>
      </c>
      <c r="R55" s="149">
        <v>0.42526526070269377</v>
      </c>
      <c r="S55" s="92">
        <v>9.3931902232713263E-2</v>
      </c>
      <c r="T55" s="171">
        <v>4.7049539068329969</v>
      </c>
      <c r="U55" s="89">
        <v>92.966943661736124</v>
      </c>
      <c r="V55" s="89">
        <v>31.874380684023812</v>
      </c>
      <c r="W55" s="89">
        <v>40.255867461630096</v>
      </c>
      <c r="X55" s="149">
        <v>365.60034024278247</v>
      </c>
      <c r="Y55" s="149">
        <v>266.70844493121024</v>
      </c>
      <c r="Z55" s="99">
        <v>0.10464390469914789</v>
      </c>
    </row>
    <row r="56" spans="2:26" x14ac:dyDescent="0.25">
      <c r="B56" s="90">
        <v>638.41607666015625</v>
      </c>
      <c r="C56" s="86">
        <v>2.2577792406082153E-3</v>
      </c>
      <c r="D56" s="84">
        <v>9.0596698224544525E-2</v>
      </c>
      <c r="E56" s="129">
        <v>33.983333587646484</v>
      </c>
      <c r="F56" s="85">
        <v>0.18785564025519791</v>
      </c>
      <c r="G56" s="131">
        <v>0.24874369070871663</v>
      </c>
      <c r="H56" s="149">
        <v>0.97538207802377319</v>
      </c>
      <c r="I56" s="149">
        <v>0.79676008869094739</v>
      </c>
      <c r="J56" s="149">
        <v>0.18476915539670433</v>
      </c>
      <c r="K56" s="89">
        <v>0.18943259217051239</v>
      </c>
      <c r="L56" s="97">
        <v>0.77106807423493584</v>
      </c>
      <c r="M56" s="172">
        <v>0.68609820159434576</v>
      </c>
      <c r="N56" s="91">
        <v>1.7756647975754672E-3</v>
      </c>
      <c r="O56" s="86">
        <v>5.1880905148275452E-2</v>
      </c>
      <c r="P56" s="86">
        <v>1.1865177986354047</v>
      </c>
      <c r="Q56" s="149">
        <v>0.59510259378460006</v>
      </c>
      <c r="R56" s="149">
        <v>0.40489740621539994</v>
      </c>
      <c r="S56" s="92">
        <v>9.7260727141974465E-2</v>
      </c>
      <c r="T56" s="171">
        <v>5.468882826105161</v>
      </c>
      <c r="U56" s="89">
        <v>108.06170084870956</v>
      </c>
      <c r="V56" s="89">
        <v>37.04972600527185</v>
      </c>
      <c r="W56" s="89">
        <v>46.792089055568454</v>
      </c>
      <c r="X56" s="149">
        <v>424.96174491065563</v>
      </c>
      <c r="Y56" s="149">
        <v>310.01307620531435</v>
      </c>
      <c r="Z56" s="99">
        <v>9.3215477419969023E-2</v>
      </c>
    </row>
    <row r="57" spans="2:26" x14ac:dyDescent="0.25">
      <c r="B57" s="90">
        <v>742.35247802734375</v>
      </c>
      <c r="C57" s="86">
        <v>2.1331533789634705E-3</v>
      </c>
      <c r="D57" s="84">
        <v>9.2729851603507996E-2</v>
      </c>
      <c r="E57" s="129">
        <v>35.349998474121094</v>
      </c>
      <c r="F57" s="85">
        <v>0.16151088356430801</v>
      </c>
      <c r="G57" s="131">
        <v>0.28889445828201138</v>
      </c>
      <c r="H57" s="149">
        <v>0.97318429751903945</v>
      </c>
      <c r="I57" s="149">
        <v>0.79673778793591266</v>
      </c>
      <c r="J57" s="149">
        <v>0.18383888985464825</v>
      </c>
      <c r="K57" s="89">
        <v>0.18890449663369296</v>
      </c>
      <c r="L57" s="97">
        <v>0.76891850955907004</v>
      </c>
      <c r="M57" s="172">
        <v>0.67935647153112511</v>
      </c>
      <c r="N57" s="91">
        <v>1.6698737265451111E-3</v>
      </c>
      <c r="O57" s="86">
        <v>5.3550778874820563E-2</v>
      </c>
      <c r="P57" s="86">
        <v>1.1161733573791008</v>
      </c>
      <c r="Q57" s="149">
        <v>0.61425696634459359</v>
      </c>
      <c r="R57" s="149">
        <v>0.38574303365540641</v>
      </c>
      <c r="S57" s="92">
        <v>0.10039122635772407</v>
      </c>
      <c r="T57" s="171">
        <v>6.3609365641887647</v>
      </c>
      <c r="U57" s="89">
        <v>125.68812424283001</v>
      </c>
      <c r="V57" s="89">
        <v>43.09307116897029</v>
      </c>
      <c r="W57" s="89">
        <v>54.424554274152783</v>
      </c>
      <c r="X57" s="149">
        <v>494.27914028079215</v>
      </c>
      <c r="Y57" s="149">
        <v>360.58068430320094</v>
      </c>
      <c r="Z57" s="99">
        <v>8.2744650893718449E-2</v>
      </c>
    </row>
    <row r="58" spans="2:26" x14ac:dyDescent="0.25">
      <c r="B58" s="90">
        <v>864.40313720703125</v>
      </c>
      <c r="C58" s="86">
        <v>2.0646899938583374E-3</v>
      </c>
      <c r="D58" s="84">
        <v>9.4794541597366333E-2</v>
      </c>
      <c r="E58" s="129">
        <v>36.75</v>
      </c>
      <c r="F58" s="85">
        <v>0.13862763238774015</v>
      </c>
      <c r="G58" s="131">
        <v>0.33592047425142935</v>
      </c>
      <c r="H58" s="149">
        <v>0.97097514686169628</v>
      </c>
      <c r="I58" s="149">
        <v>0.79671160049366474</v>
      </c>
      <c r="J58" s="149">
        <v>0.18293906837832569</v>
      </c>
      <c r="K58" s="89">
        <v>0.18840757044050599</v>
      </c>
      <c r="L58" s="97">
        <v>0.76689581685119279</v>
      </c>
      <c r="M58" s="172">
        <v>0.67262016539541292</v>
      </c>
      <c r="N58" s="91">
        <v>1.6165717287574544E-3</v>
      </c>
      <c r="O58" s="86">
        <v>5.5167350603578018E-2</v>
      </c>
      <c r="P58" s="86">
        <v>1.064787898759592</v>
      </c>
      <c r="Q58" s="149">
        <v>0.6327999355945122</v>
      </c>
      <c r="R58" s="149">
        <v>0.3672000644054878</v>
      </c>
      <c r="S58" s="92">
        <v>0.10342180073507444</v>
      </c>
      <c r="T58" s="171">
        <v>7.4109358075533152</v>
      </c>
      <c r="U58" s="89">
        <v>146.43545193948847</v>
      </c>
      <c r="V58" s="89">
        <v>50.206440664967481</v>
      </c>
      <c r="W58" s="89">
        <v>63.408410697126136</v>
      </c>
      <c r="X58" s="149">
        <v>575.8697548182131</v>
      </c>
      <c r="Y58" s="149">
        <v>420.10170638377849</v>
      </c>
      <c r="Z58" s="99">
        <v>7.3206575538255103E-2</v>
      </c>
    </row>
    <row r="59" spans="2:26" x14ac:dyDescent="0.25">
      <c r="B59" s="90">
        <v>1006.7250366210938</v>
      </c>
      <c r="C59" s="86">
        <v>1.9938871264457703E-3</v>
      </c>
      <c r="D59" s="84">
        <v>9.6788428723812103E-2</v>
      </c>
      <c r="E59" s="129">
        <v>38.133335113525391</v>
      </c>
      <c r="F59" s="85">
        <v>0.11892501462316744</v>
      </c>
      <c r="G59" s="131">
        <v>0.39059083206012357</v>
      </c>
      <c r="H59" s="149">
        <v>0.96876971201087103</v>
      </c>
      <c r="I59" s="149">
        <v>0.79668106352855417</v>
      </c>
      <c r="J59" s="149">
        <v>0.18207448590293041</v>
      </c>
      <c r="K59" s="89">
        <v>0.1879440321529037</v>
      </c>
      <c r="L59" s="97">
        <v>0.76500902656521108</v>
      </c>
      <c r="M59" s="172">
        <v>0.66594178393165882</v>
      </c>
      <c r="N59" s="91">
        <v>1.5633181645955327E-3</v>
      </c>
      <c r="O59" s="86">
        <v>5.6730668768173551E-2</v>
      </c>
      <c r="P59" s="86">
        <v>1.032856387778065</v>
      </c>
      <c r="Q59" s="149">
        <v>0.65073205709475368</v>
      </c>
      <c r="R59" s="149">
        <v>0.34926794290524632</v>
      </c>
      <c r="S59" s="92">
        <v>0.10635254107216498</v>
      </c>
      <c r="T59" s="171">
        <v>8.6387248976507927</v>
      </c>
      <c r="U59" s="89">
        <v>170.69579570222237</v>
      </c>
      <c r="V59" s="89">
        <v>58.524272812190532</v>
      </c>
      <c r="W59" s="89">
        <v>73.913447698661585</v>
      </c>
      <c r="X59" s="149">
        <v>671.27560107615534</v>
      </c>
      <c r="Y59" s="149">
        <v>489.70105324408058</v>
      </c>
      <c r="Z59" s="99">
        <v>6.4638509366850394E-2</v>
      </c>
    </row>
    <row r="60" spans="2:26" x14ac:dyDescent="0.25">
      <c r="B60" s="90">
        <v>1170.8214111328125</v>
      </c>
      <c r="C60" s="86">
        <v>1.9359886646270752E-3</v>
      </c>
      <c r="D60" s="84">
        <v>9.8724417388439178E-2</v>
      </c>
      <c r="E60" s="129">
        <v>39.433334350585938</v>
      </c>
      <c r="F60" s="85">
        <v>0.10213428488595884</v>
      </c>
      <c r="G60" s="131">
        <v>0.45340450784078407</v>
      </c>
      <c r="H60" s="149">
        <v>0.96658887043537922</v>
      </c>
      <c r="I60" s="149">
        <v>0.79664585447067826</v>
      </c>
      <c r="J60" s="149">
        <v>0.18125159532575427</v>
      </c>
      <c r="K60" s="89">
        <v>0.18751674147056274</v>
      </c>
      <c r="L60" s="97">
        <v>0.76326977884761349</v>
      </c>
      <c r="M60" s="172">
        <v>0.65939081474572825</v>
      </c>
      <c r="N60" s="91">
        <v>1.5261826002963275E-3</v>
      </c>
      <c r="O60" s="86">
        <v>5.8256851368469878E-2</v>
      </c>
      <c r="P60" s="86">
        <v>1.0088861222451191</v>
      </c>
      <c r="Q60" s="149">
        <v>0.66823821319263854</v>
      </c>
      <c r="R60" s="149">
        <v>0.33176178680736146</v>
      </c>
      <c r="S60" s="92">
        <v>0.10921366365728595</v>
      </c>
      <c r="T60" s="171">
        <v>10.058918862806665</v>
      </c>
      <c r="U60" s="89">
        <v>198.75793934100173</v>
      </c>
      <c r="V60" s="89">
        <v>68.145579202629165</v>
      </c>
      <c r="W60" s="89">
        <v>86.064712336577003</v>
      </c>
      <c r="X60" s="149">
        <v>781.63234572304043</v>
      </c>
      <c r="Y60" s="149">
        <v>570.20720302746406</v>
      </c>
      <c r="Z60" s="99">
        <v>5.7074307562081025E-2</v>
      </c>
    </row>
    <row r="61" spans="2:26" x14ac:dyDescent="0.25">
      <c r="B61" s="90">
        <v>1362.8309326171875</v>
      </c>
      <c r="C61" s="86">
        <v>1.8993839621543884E-3</v>
      </c>
      <c r="D61" s="84">
        <v>0.10062380135059357</v>
      </c>
      <c r="E61" s="129">
        <v>40.716667175292969</v>
      </c>
      <c r="F61" s="85">
        <v>8.7607041203421221E-2</v>
      </c>
      <c r="G61" s="131">
        <v>0.52660417914517332</v>
      </c>
      <c r="H61" s="149">
        <v>0.96440135218494671</v>
      </c>
      <c r="I61" s="149">
        <v>0.79660465612092579</v>
      </c>
      <c r="J61" s="149">
        <v>0.18045717694384567</v>
      </c>
      <c r="K61" s="89">
        <v>0.1871183367122019</v>
      </c>
      <c r="L61" s="97">
        <v>0.76164810864674948</v>
      </c>
      <c r="M61" s="172">
        <v>0.65286772161840478</v>
      </c>
      <c r="N61" s="91">
        <v>1.5037572779369596E-3</v>
      </c>
      <c r="O61" s="86">
        <v>5.9760608646406838E-2</v>
      </c>
      <c r="P61" s="86">
        <v>0.99351190635389419</v>
      </c>
      <c r="Q61" s="149">
        <v>0.68548713847574927</v>
      </c>
      <c r="R61" s="149">
        <v>0.31451286152425073</v>
      </c>
      <c r="S61" s="92">
        <v>0.11203274566595917</v>
      </c>
      <c r="T61" s="171">
        <v>11.726916817030009</v>
      </c>
      <c r="U61" s="89">
        <v>231.71653466602004</v>
      </c>
      <c r="V61" s="89">
        <v>79.445669028349727</v>
      </c>
      <c r="W61" s="89">
        <v>100.33620274883545</v>
      </c>
      <c r="X61" s="149">
        <v>911.24479924839341</v>
      </c>
      <c r="Y61" s="149">
        <v>664.76055027136897</v>
      </c>
      <c r="Z61" s="99">
        <v>5.0298765758078026E-2</v>
      </c>
    </row>
    <row r="62" spans="2:26" x14ac:dyDescent="0.25">
      <c r="B62" s="90">
        <v>1584.3349609375</v>
      </c>
      <c r="C62" s="86">
        <v>1.8525347113609314E-3</v>
      </c>
      <c r="D62" s="84">
        <v>0.1024763360619545</v>
      </c>
      <c r="E62" s="129">
        <v>42</v>
      </c>
      <c r="F62" s="85">
        <v>7.5212110770135149E-2</v>
      </c>
      <c r="G62" s="131">
        <v>0.61065045985332056</v>
      </c>
      <c r="H62" s="149">
        <v>0.96223446447685723</v>
      </c>
      <c r="I62" s="149">
        <v>0.79655712911968057</v>
      </c>
      <c r="J62" s="149">
        <v>0.17969961170733234</v>
      </c>
      <c r="K62" s="89">
        <v>0.18675241673559315</v>
      </c>
      <c r="L62" s="97">
        <v>0.76015866478466143</v>
      </c>
      <c r="M62" s="172">
        <v>0.64646239460648891</v>
      </c>
      <c r="N62" s="91">
        <v>1.4752611872008992E-3</v>
      </c>
      <c r="O62" s="86">
        <v>6.1235869833607737E-2</v>
      </c>
      <c r="P62" s="86">
        <v>0.97369620716536887</v>
      </c>
      <c r="Q62" s="149">
        <v>0.70240919788284473</v>
      </c>
      <c r="R62" s="149">
        <v>0.29759080211715527</v>
      </c>
      <c r="S62" s="92">
        <v>0.11479840627618584</v>
      </c>
      <c r="T62" s="171">
        <v>13.659508744788216</v>
      </c>
      <c r="U62" s="89">
        <v>269.90334125898011</v>
      </c>
      <c r="V62" s="89">
        <v>92.538288431650315</v>
      </c>
      <c r="W62" s="89">
        <v>116.87157504828869</v>
      </c>
      <c r="X62" s="149">
        <v>1061.4176341645284</v>
      </c>
      <c r="Y62" s="149">
        <v>774.31286426756594</v>
      </c>
      <c r="Z62" s="99">
        <v>4.4334639782688846E-2</v>
      </c>
    </row>
    <row r="63" spans="2:26" x14ac:dyDescent="0.25">
      <c r="B63" s="90">
        <v>1843.8819580078125</v>
      </c>
      <c r="C63" s="86">
        <v>1.808658242225647E-3</v>
      </c>
      <c r="D63" s="84">
        <v>0.10428499430418015</v>
      </c>
      <c r="E63" s="129">
        <v>43.25</v>
      </c>
      <c r="F63" s="85">
        <v>6.4469996530234913E-2</v>
      </c>
      <c r="G63" s="131">
        <v>0.70859376929523177</v>
      </c>
      <c r="H63" s="149">
        <v>0.96005552629646762</v>
      </c>
      <c r="I63" s="149">
        <v>0.79650143914464966</v>
      </c>
      <c r="J63" s="149">
        <v>0.17896575890983446</v>
      </c>
      <c r="K63" s="89">
        <v>0.18641188348784044</v>
      </c>
      <c r="L63" s="97">
        <v>0.75877255528497567</v>
      </c>
      <c r="M63" s="172">
        <v>0.64007348990514756</v>
      </c>
      <c r="N63" s="91">
        <v>1.4431937016390617E-3</v>
      </c>
      <c r="O63" s="86">
        <v>6.2679063535246798E-2</v>
      </c>
      <c r="P63" s="86">
        <v>0.95298679465186231</v>
      </c>
      <c r="Q63" s="149">
        <v>0.71896342554568948</v>
      </c>
      <c r="R63" s="149">
        <v>0.28103657445431052</v>
      </c>
      <c r="S63" s="92">
        <v>0.11750395022201654</v>
      </c>
      <c r="T63" s="171">
        <v>15.935482240903072</v>
      </c>
      <c r="U63" s="89">
        <v>314.87515266857162</v>
      </c>
      <c r="V63" s="89">
        <v>107.95719520065312</v>
      </c>
      <c r="W63" s="89">
        <v>136.34494061574327</v>
      </c>
      <c r="X63" s="149">
        <v>1238.2730722921356</v>
      </c>
      <c r="Y63" s="149">
        <v>903.33035601639415</v>
      </c>
      <c r="Z63" s="99">
        <v>3.8991835807237897E-2</v>
      </c>
    </row>
    <row r="64" spans="2:26" x14ac:dyDescent="0.25">
      <c r="B64" s="90">
        <v>2144.54</v>
      </c>
      <c r="C64" s="86">
        <v>1.7528533935546875E-3</v>
      </c>
      <c r="D64" s="84">
        <v>0.10603784769773483</v>
      </c>
      <c r="E64" s="129">
        <v>44.516666412353516</v>
      </c>
      <c r="F64" s="85">
        <v>5.5271602136936833E-2</v>
      </c>
      <c r="G64" s="131">
        <v>0.82133178512722183</v>
      </c>
      <c r="H64" s="149">
        <v>0.9578868110465093</v>
      </c>
      <c r="I64" s="149">
        <v>0.79643692777688646</v>
      </c>
      <c r="J64" s="149">
        <v>0.1782612760457985</v>
      </c>
      <c r="K64" s="89">
        <v>0.18609847634403143</v>
      </c>
      <c r="L64" s="97">
        <v>0.75749686011520911</v>
      </c>
      <c r="M64" s="172">
        <v>0.63377496083082119</v>
      </c>
      <c r="N64" s="91">
        <v>1.4020153138555105E-3</v>
      </c>
      <c r="O64" s="86">
        <v>6.4081078849102302E-2</v>
      </c>
      <c r="P64" s="86">
        <v>0.91780464093170866</v>
      </c>
      <c r="Q64" s="149">
        <v>0.73504531439124043</v>
      </c>
      <c r="R64" s="149">
        <v>0.26495468560875957</v>
      </c>
      <c r="S64" s="92">
        <v>0.12013229736630884</v>
      </c>
      <c r="T64" s="171">
        <v>18.587492402216402</v>
      </c>
      <c r="U64" s="89">
        <v>367.27721316465949</v>
      </c>
      <c r="V64" s="89">
        <v>125.92361594216898</v>
      </c>
      <c r="W64" s="89">
        <v>159.03569841587381</v>
      </c>
      <c r="X64" s="149">
        <v>1444.3485910969755</v>
      </c>
      <c r="Y64" s="149">
        <v>1053.6641361281215</v>
      </c>
      <c r="Z64" s="99">
        <v>3.4275197216710358E-2</v>
      </c>
    </row>
    <row r="65" spans="2:26" x14ac:dyDescent="0.25">
      <c r="B65" s="90">
        <v>2495.82958984375</v>
      </c>
      <c r="C65" s="86">
        <v>1.6664713621139526E-3</v>
      </c>
      <c r="D65" s="84">
        <v>0.10770431905984879</v>
      </c>
      <c r="E65" s="129">
        <v>45.733333587646484</v>
      </c>
      <c r="F65" s="85">
        <v>4.732779838513488E-2</v>
      </c>
      <c r="G65" s="131">
        <v>0.95208745898819347</v>
      </c>
      <c r="H65" s="149">
        <v>0.95570938007433615</v>
      </c>
      <c r="I65" s="149">
        <v>0.79636155202217096</v>
      </c>
      <c r="J65" s="149">
        <v>0.17757723459483607</v>
      </c>
      <c r="K65" s="89">
        <v>0.18580672984607927</v>
      </c>
      <c r="L65" s="97">
        <v>0.75630933262712896</v>
      </c>
      <c r="M65" s="172">
        <v>0.62751194868604587</v>
      </c>
      <c r="N65" s="91">
        <v>1.3258132690051709E-3</v>
      </c>
      <c r="O65" s="86">
        <v>6.5406892118107476E-2</v>
      </c>
      <c r="P65" s="86">
        <v>0.88044487523193626</v>
      </c>
      <c r="Q65" s="149">
        <v>0.75025312375779007</v>
      </c>
      <c r="R65" s="149">
        <v>0.24974687624220993</v>
      </c>
      <c r="S65" s="92">
        <v>0.12261778913306549</v>
      </c>
      <c r="T65" s="171">
        <v>21.707337333090976</v>
      </c>
      <c r="U65" s="89">
        <v>428.92339581923164</v>
      </c>
      <c r="V65" s="89">
        <v>147.05944999516515</v>
      </c>
      <c r="W65" s="89">
        <v>185.72927852847138</v>
      </c>
      <c r="X65" s="149">
        <v>1686.7773992891134</v>
      </c>
      <c r="Y65" s="149">
        <v>1230.5179388256649</v>
      </c>
      <c r="Z65" s="99">
        <v>3.006027041312381E-2</v>
      </c>
    </row>
    <row r="66" spans="2:26" x14ac:dyDescent="0.25">
      <c r="B66" s="90">
        <v>2904.66064453125</v>
      </c>
      <c r="C66" s="86">
        <v>1.6038790345191956E-3</v>
      </c>
      <c r="D66" s="84">
        <v>0.10930819809436798</v>
      </c>
      <c r="E66" s="129">
        <v>46.916667938232422</v>
      </c>
      <c r="F66" s="85">
        <v>4.0499576101438776E-2</v>
      </c>
      <c r="G66" s="131">
        <v>1.1029635491053513</v>
      </c>
      <c r="H66" s="149">
        <v>0.95353015576190847</v>
      </c>
      <c r="I66" s="149">
        <v>0.79627382898802623</v>
      </c>
      <c r="J66" s="149">
        <v>0.17691342294411444</v>
      </c>
      <c r="K66" s="89">
        <v>0.18553521550952271</v>
      </c>
      <c r="L66" s="97">
        <v>0.75520415830513365</v>
      </c>
      <c r="M66" s="172">
        <v>0.62131085685213117</v>
      </c>
      <c r="N66" s="91">
        <v>1.2732955431239736E-3</v>
      </c>
      <c r="O66" s="86">
        <v>6.6680187661231446E-2</v>
      </c>
      <c r="P66" s="86">
        <v>0.83776992780168491</v>
      </c>
      <c r="Q66" s="149">
        <v>0.76485852584554903</v>
      </c>
      <c r="R66" s="149">
        <v>0.23514147415445097</v>
      </c>
      <c r="S66" s="92">
        <v>0.12500482632983245</v>
      </c>
      <c r="T66" s="171">
        <v>25.367191059121815</v>
      </c>
      <c r="U66" s="89">
        <v>501.23981419348308</v>
      </c>
      <c r="V66" s="89">
        <v>171.85365058062277</v>
      </c>
      <c r="W66" s="89">
        <v>217.04320623987411</v>
      </c>
      <c r="X66" s="149">
        <v>1971.167808626057</v>
      </c>
      <c r="Y66" s="149">
        <v>1437.9830735058943</v>
      </c>
      <c r="Z66" s="99">
        <v>2.633211309161318E-2</v>
      </c>
    </row>
    <row r="67" spans="2:26" x14ac:dyDescent="0.25">
      <c r="B67" s="90">
        <v>3379.244384765625</v>
      </c>
      <c r="C67" s="86">
        <v>1.5319734811782837E-3</v>
      </c>
      <c r="D67" s="84">
        <v>0.11084017157554626</v>
      </c>
      <c r="E67" s="129">
        <v>48.083332061767578</v>
      </c>
      <c r="F67" s="85">
        <v>3.4643729783438285E-2</v>
      </c>
      <c r="G67" s="131">
        <v>1.276378881291595</v>
      </c>
      <c r="H67" s="149">
        <v>0.9513520317627987</v>
      </c>
      <c r="I67" s="149">
        <v>0.79617199647131498</v>
      </c>
      <c r="J67" s="149">
        <v>0.17626781923054144</v>
      </c>
      <c r="K67" s="89">
        <v>0.18528138201789265</v>
      </c>
      <c r="L67" s="97">
        <v>0.75417095224843078</v>
      </c>
      <c r="M67" s="172">
        <v>0.61518553622235594</v>
      </c>
      <c r="N67" s="91">
        <v>1.2104576875662208E-3</v>
      </c>
      <c r="O67" s="86">
        <v>6.7890645348797671E-2</v>
      </c>
      <c r="P67" s="86">
        <v>0.79542089728835363</v>
      </c>
      <c r="Q67" s="149">
        <v>0.77874314307569226</v>
      </c>
      <c r="R67" s="149">
        <v>0.22125685692430774</v>
      </c>
      <c r="S67" s="92">
        <v>0.1272740618902147</v>
      </c>
      <c r="T67" s="171">
        <v>29.655019572106788</v>
      </c>
      <c r="U67" s="89">
        <v>585.96462121421405</v>
      </c>
      <c r="V67" s="89">
        <v>200.90215584487339</v>
      </c>
      <c r="W67" s="89">
        <v>253.73012384521769</v>
      </c>
      <c r="X67" s="149">
        <v>2304.3552519660102</v>
      </c>
      <c r="Y67" s="149">
        <v>1681.0460444670077</v>
      </c>
      <c r="Z67" s="99">
        <v>2.3044889756610596E-2</v>
      </c>
    </row>
    <row r="68" spans="2:26" x14ac:dyDescent="0.25">
      <c r="B68" s="90">
        <v>3931.561279296875</v>
      </c>
      <c r="C68" s="86">
        <v>1.446068286895752E-3</v>
      </c>
      <c r="D68" s="84">
        <v>0.11228623986244202</v>
      </c>
      <c r="E68" s="129">
        <v>49.25</v>
      </c>
      <c r="F68" s="85">
        <v>2.960793648699156E-2</v>
      </c>
      <c r="G68" s="131">
        <v>1.4759001158216072</v>
      </c>
      <c r="H68" s="149">
        <v>0.94916731261608089</v>
      </c>
      <c r="I68" s="149">
        <v>0.79605348333050974</v>
      </c>
      <c r="J68" s="149">
        <v>0.17563468455378015</v>
      </c>
      <c r="K68" s="89">
        <v>0.18504080599836337</v>
      </c>
      <c r="L68" s="97">
        <v>0.75319170952171677</v>
      </c>
      <c r="M68" s="172">
        <v>0.6091186522849461</v>
      </c>
      <c r="N68" s="91">
        <v>1.1307621729708048E-3</v>
      </c>
      <c r="O68" s="86">
        <v>6.9021407521768469E-2</v>
      </c>
      <c r="P68" s="86">
        <v>0.75760997989489753</v>
      </c>
      <c r="Q68" s="149">
        <v>0.79171360880224861</v>
      </c>
      <c r="R68" s="149">
        <v>0.20828639119775139</v>
      </c>
      <c r="S68" s="92">
        <v>0.12939389289265113</v>
      </c>
      <c r="T68" s="171">
        <v>34.698820879665782</v>
      </c>
      <c r="U68" s="89">
        <v>685.62697737881649</v>
      </c>
      <c r="V68" s="89">
        <v>235.07210652987993</v>
      </c>
      <c r="W68" s="89">
        <v>296.88518996499693</v>
      </c>
      <c r="X68" s="149">
        <v>2696.2858660964694</v>
      </c>
      <c r="Y68" s="149">
        <v>1966.9626400211953</v>
      </c>
      <c r="Z68" s="99">
        <v>2.0137384427182058E-2</v>
      </c>
    </row>
    <row r="69" spans="2:26" x14ac:dyDescent="0.25">
      <c r="B69" s="90">
        <v>4574.88671875</v>
      </c>
      <c r="C69" s="86">
        <v>1.4113634824752808E-3</v>
      </c>
      <c r="D69" s="84">
        <v>0.1136976033449173</v>
      </c>
      <c r="E69" s="129">
        <v>50.433334350585938</v>
      </c>
      <c r="F69" s="85">
        <v>2.5275091874990222E-2</v>
      </c>
      <c r="G69" s="131">
        <v>1.7052382242886295</v>
      </c>
      <c r="H69" s="149">
        <v>0.94697220122538894</v>
      </c>
      <c r="I69" s="149">
        <v>0.79591544037744655</v>
      </c>
      <c r="J69" s="149">
        <v>0.17501014926219563</v>
      </c>
      <c r="K69" s="89">
        <v>0.18481022889133517</v>
      </c>
      <c r="L69" s="97">
        <v>0.75225316645559603</v>
      </c>
      <c r="M69" s="172">
        <v>0.60310524899477791</v>
      </c>
      <c r="N69" s="91">
        <v>1.1003399308893644E-3</v>
      </c>
      <c r="O69" s="86">
        <v>7.012174745265784E-2</v>
      </c>
      <c r="P69" s="86">
        <v>0.72053740337095262</v>
      </c>
      <c r="Q69" s="149">
        <v>0.80433511463460783</v>
      </c>
      <c r="R69" s="149">
        <v>0.19566488536539217</v>
      </c>
      <c r="S69" s="92">
        <v>0.13145669155577755</v>
      </c>
      <c r="T69" s="171">
        <v>40.647151348051764</v>
      </c>
      <c r="U69" s="89">
        <v>803.16226348070802</v>
      </c>
      <c r="V69" s="89">
        <v>275.36991890767132</v>
      </c>
      <c r="W69" s="89">
        <v>347.77946176765192</v>
      </c>
      <c r="X69" s="149">
        <v>3158.5032833510991</v>
      </c>
      <c r="Y69" s="149">
        <v>2304.1540345758017</v>
      </c>
      <c r="Z69" s="99">
        <v>1.7581530736882966E-2</v>
      </c>
    </row>
    <row r="70" spans="2:26" x14ac:dyDescent="0.25">
      <c r="B70" s="90">
        <v>5321.4189453125</v>
      </c>
      <c r="C70" s="86">
        <v>1.3486519455909729E-3</v>
      </c>
      <c r="D70" s="84">
        <v>0.11504625529050827</v>
      </c>
      <c r="E70" s="129">
        <v>51.65</v>
      </c>
      <c r="F70" s="85">
        <v>2.1560622843166156E-2</v>
      </c>
      <c r="G70" s="131">
        <v>1.9673289649453776</v>
      </c>
      <c r="H70" s="149">
        <v>0.94477136336393053</v>
      </c>
      <c r="I70" s="149">
        <v>0.79575524937195807</v>
      </c>
      <c r="J70" s="149">
        <v>0.17439192382337282</v>
      </c>
      <c r="K70" s="89">
        <v>0.18458637781149195</v>
      </c>
      <c r="L70" s="97">
        <v>0.75134200106915217</v>
      </c>
      <c r="M70" s="172">
        <v>0.59716635202228818</v>
      </c>
      <c r="N70" s="91">
        <v>1.0407707509581011E-3</v>
      </c>
      <c r="O70" s="86">
        <v>7.1162518203615938E-2</v>
      </c>
      <c r="P70" s="86">
        <v>0.69117193641012475</v>
      </c>
      <c r="Q70" s="149">
        <v>0.8162733291214247</v>
      </c>
      <c r="R70" s="149">
        <v>0.1837266708785753</v>
      </c>
      <c r="S70" s="92">
        <v>0.13340781634315316</v>
      </c>
      <c r="T70" s="171">
        <v>47.649851873563691</v>
      </c>
      <c r="U70" s="89">
        <v>941.5312418228342</v>
      </c>
      <c r="V70" s="89">
        <v>322.81071148211458</v>
      </c>
      <c r="W70" s="89">
        <v>407.694986937642</v>
      </c>
      <c r="X70" s="149">
        <v>3702.6509509886737</v>
      </c>
      <c r="Y70" s="149">
        <v>2701.1142183441966</v>
      </c>
      <c r="Z70" s="99">
        <v>1.5339392322050845E-2</v>
      </c>
    </row>
    <row r="71" spans="2:26" x14ac:dyDescent="0.25">
      <c r="B71" s="90">
        <v>6191.30126953125</v>
      </c>
      <c r="C71" s="86">
        <v>1.3057887554168701E-3</v>
      </c>
      <c r="D71" s="84">
        <v>0.11635204404592514</v>
      </c>
      <c r="E71" s="129">
        <v>52.866664886474609</v>
      </c>
      <c r="F71" s="85">
        <v>1.8363127614579575E-2</v>
      </c>
      <c r="G71" s="131">
        <v>2.2673849007234494</v>
      </c>
      <c r="H71" s="149">
        <v>0.94255316488355856</v>
      </c>
      <c r="I71" s="149">
        <v>0.79556858677419329</v>
      </c>
      <c r="J71" s="149">
        <v>0.17377300245780647</v>
      </c>
      <c r="K71" s="89">
        <v>0.18436413873722879</v>
      </c>
      <c r="L71" s="97">
        <v>0.75043739720427127</v>
      </c>
      <c r="M71" s="172">
        <v>0.5912763655244655</v>
      </c>
      <c r="N71" s="91">
        <v>9.9756098372047811E-4</v>
      </c>
      <c r="O71" s="86">
        <v>7.2160079187336412E-2</v>
      </c>
      <c r="P71" s="86">
        <v>0.6479644417041579</v>
      </c>
      <c r="Q71" s="149">
        <v>0.82771590374832671</v>
      </c>
      <c r="R71" s="149">
        <v>0.17228409625167329</v>
      </c>
      <c r="S71" s="92">
        <v>0.13527793611781444</v>
      </c>
      <c r="T71" s="171">
        <v>55.946922895801187</v>
      </c>
      <c r="U71" s="89">
        <v>1105.4761708393632</v>
      </c>
      <c r="V71" s="89">
        <v>379.0204014306388</v>
      </c>
      <c r="W71" s="89">
        <v>478.68522361261734</v>
      </c>
      <c r="X71" s="149">
        <v>4347.37819993008</v>
      </c>
      <c r="Y71" s="149">
        <v>3171.4480310965341</v>
      </c>
      <c r="Z71" s="99">
        <v>1.3369013519366243E-2</v>
      </c>
    </row>
    <row r="72" spans="2:26" x14ac:dyDescent="0.25">
      <c r="B72" s="90">
        <v>7204.47607421875</v>
      </c>
      <c r="C72" s="86">
        <v>1.2156665325164795E-3</v>
      </c>
      <c r="D72" s="84">
        <v>0.11756771057844162</v>
      </c>
      <c r="E72" s="129">
        <v>54.099998474121094</v>
      </c>
      <c r="F72" s="85">
        <v>1.5613452487287835E-2</v>
      </c>
      <c r="G72" s="131">
        <v>2.6098258461581021</v>
      </c>
      <c r="H72" s="149">
        <v>0.94031507710709583</v>
      </c>
      <c r="I72" s="149">
        <v>0.79535117173491443</v>
      </c>
      <c r="J72" s="149">
        <v>0.17314759391843115</v>
      </c>
      <c r="K72" s="89">
        <v>0.18413784712579989</v>
      </c>
      <c r="L72" s="97">
        <v>0.74951629785678975</v>
      </c>
      <c r="M72" s="172">
        <v>0.58543865036741138</v>
      </c>
      <c r="N72" s="91">
        <v>9.0420809657259724E-4</v>
      </c>
      <c r="O72" s="86">
        <v>7.3064287283909013E-2</v>
      </c>
      <c r="P72" s="86">
        <v>0.6171084318322082</v>
      </c>
      <c r="Q72" s="149">
        <v>0.83808766927657863</v>
      </c>
      <c r="R72" s="149">
        <v>0.16191233072342137</v>
      </c>
      <c r="S72" s="92">
        <v>0.13697304796501464</v>
      </c>
      <c r="T72" s="171">
        <v>65.799699689424727</v>
      </c>
      <c r="U72" s="89">
        <v>1300.1608719485878</v>
      </c>
      <c r="V72" s="89">
        <v>445.76944181094439</v>
      </c>
      <c r="W72" s="89">
        <v>562.9861720570018</v>
      </c>
      <c r="X72" s="149">
        <v>5112.9921930562441</v>
      </c>
      <c r="Y72" s="149">
        <v>3729.9697146066042</v>
      </c>
      <c r="Z72" s="99">
        <v>1.1632874627423347E-2</v>
      </c>
    </row>
    <row r="73" spans="2:26" x14ac:dyDescent="0.25">
      <c r="B73" s="90">
        <v>8382.23828125</v>
      </c>
      <c r="C73" s="86">
        <v>1.2187808752059937E-3</v>
      </c>
      <c r="D73" s="84">
        <v>0.11878649145364761</v>
      </c>
      <c r="E73" s="129">
        <v>55.366664886474609</v>
      </c>
      <c r="F73" s="85">
        <v>1.3254069496495338E-2</v>
      </c>
      <c r="G73" s="131">
        <v>2.9986789564477205</v>
      </c>
      <c r="H73" s="149">
        <v>0.93805738864169341</v>
      </c>
      <c r="I73" s="149">
        <v>0.79509843261703772</v>
      </c>
      <c r="J73" s="149">
        <v>0.1725119342496064</v>
      </c>
      <c r="K73" s="89">
        <v>0.18390339049448093</v>
      </c>
      <c r="L73" s="97">
        <v>0.74856196354118265</v>
      </c>
      <c r="M73" s="172">
        <v>0.57966406481722188</v>
      </c>
      <c r="N73" s="91">
        <v>9.022172951139891E-4</v>
      </c>
      <c r="O73" s="86">
        <v>7.3966504579022999E-2</v>
      </c>
      <c r="P73" s="86">
        <v>0.60998344587621833</v>
      </c>
      <c r="Q73" s="149">
        <v>0.84843659921419579</v>
      </c>
      <c r="R73" s="149">
        <v>0.15156340078580421</v>
      </c>
      <c r="S73" s="92">
        <v>0.13866442767228965</v>
      </c>
      <c r="T73" s="171">
        <v>77.512833703663418</v>
      </c>
      <c r="U73" s="89">
        <v>1531.6050670601778</v>
      </c>
      <c r="V73" s="89">
        <v>525.1217372777752</v>
      </c>
      <c r="W73" s="89">
        <v>663.20444831954137</v>
      </c>
      <c r="X73" s="149">
        <v>6023.1659940568788</v>
      </c>
      <c r="Y73" s="149">
        <v>4393.94896287756</v>
      </c>
      <c r="Z73" s="99">
        <v>1.0121838233971951E-2</v>
      </c>
    </row>
    <row r="74" spans="2:26" x14ac:dyDescent="0.25">
      <c r="B74" s="90">
        <v>9751.59765625</v>
      </c>
      <c r="C74" s="86">
        <v>1.2885704636573792E-3</v>
      </c>
      <c r="D74" s="84">
        <v>0.12007506191730499</v>
      </c>
      <c r="E74" s="129">
        <v>56.633335113525391</v>
      </c>
      <c r="F74" s="85">
        <v>1.1229286575738762E-2</v>
      </c>
      <c r="G74" s="131">
        <v>3.4387945235229873</v>
      </c>
      <c r="H74" s="149">
        <v>0.9357754499283456</v>
      </c>
      <c r="I74" s="149">
        <v>0.79480457055311204</v>
      </c>
      <c r="J74" s="149">
        <v>0.17186148805828738</v>
      </c>
      <c r="K74" s="89">
        <v>0.18365676089434405</v>
      </c>
      <c r="L74" s="97">
        <v>0.74755808026720139</v>
      </c>
      <c r="M74" s="172">
        <v>0.57395005686005751</v>
      </c>
      <c r="N74" s="91">
        <v>9.6464307754233827E-4</v>
      </c>
      <c r="O74" s="86">
        <v>7.4931147656565333E-2</v>
      </c>
      <c r="P74" s="86">
        <v>0.64552792602918074</v>
      </c>
      <c r="Q74" s="149">
        <v>0.85950158730338067</v>
      </c>
      <c r="R74" s="149">
        <v>0.14049841269661933</v>
      </c>
      <c r="S74" s="92">
        <v>0.14047283650567635</v>
      </c>
      <c r="T74" s="171">
        <v>91.489381613813904</v>
      </c>
      <c r="U74" s="89">
        <v>1807.7729037442866</v>
      </c>
      <c r="V74" s="89">
        <v>619.80785271232685</v>
      </c>
      <c r="W74" s="89">
        <v>782.78862945785659</v>
      </c>
      <c r="X74" s="149">
        <v>7109.2192843876446</v>
      </c>
      <c r="Y74" s="149">
        <v>5186.2337402500034</v>
      </c>
      <c r="Z74" s="99">
        <v>8.8139566212774197E-3</v>
      </c>
    </row>
    <row r="75" spans="2:26" x14ac:dyDescent="0.25">
      <c r="B75" s="90">
        <v>11346.28</v>
      </c>
      <c r="C75" s="86">
        <v>1.3990849256515503E-3</v>
      </c>
      <c r="D75" s="84">
        <v>0.12147414684295654</v>
      </c>
      <c r="E75" s="129">
        <v>57.933334350585938</v>
      </c>
      <c r="F75" s="85">
        <v>9.4896081064148007E-3</v>
      </c>
      <c r="G75" s="131">
        <v>3.9357631401177997</v>
      </c>
      <c r="H75" s="149">
        <v>0.93346138282946711</v>
      </c>
      <c r="I75" s="149">
        <v>0.79446234417395567</v>
      </c>
      <c r="J75" s="149">
        <v>0.17119073850914479</v>
      </c>
      <c r="K75" s="89">
        <v>0.18339348757014345</v>
      </c>
      <c r="L75" s="97">
        <v>0.74648645023372728</v>
      </c>
      <c r="M75" s="172">
        <v>0.5682870673196625</v>
      </c>
      <c r="N75" s="91">
        <v>1.065046305560622E-3</v>
      </c>
      <c r="O75" s="86">
        <v>7.5996193962125952E-2</v>
      </c>
      <c r="P75" s="86">
        <v>0.71535653712910752</v>
      </c>
      <c r="Q75" s="149">
        <v>0.87171825578918294</v>
      </c>
      <c r="R75" s="149">
        <v>0.12828174421081706</v>
      </c>
      <c r="S75" s="92">
        <v>0.14246947048541606</v>
      </c>
      <c r="T75" s="171">
        <v>108.26163454359768</v>
      </c>
      <c r="U75" s="89">
        <v>2139.1821213646931</v>
      </c>
      <c r="V75" s="89">
        <v>733.4338701821805</v>
      </c>
      <c r="W75" s="89">
        <v>926.29303021165515</v>
      </c>
      <c r="X75" s="149">
        <v>8412.5139604229498</v>
      </c>
      <c r="Y75" s="149">
        <v>6136.9978891610044</v>
      </c>
      <c r="Z75" s="99">
        <v>7.6828551365661947E-3</v>
      </c>
    </row>
    <row r="76" spans="2:26" x14ac:dyDescent="0.25">
      <c r="B76" s="90">
        <v>13201.357421875</v>
      </c>
      <c r="C76" s="86">
        <v>1.5655308961868286E-3</v>
      </c>
      <c r="D76" s="84">
        <v>0.12303967773914337</v>
      </c>
      <c r="E76" s="129">
        <v>59.266666412353516</v>
      </c>
      <c r="F76" s="85">
        <v>7.9974171343592353E-3</v>
      </c>
      <c r="G76" s="131">
        <v>4.4938273329202065</v>
      </c>
      <c r="H76" s="149">
        <v>0.93111264687063722</v>
      </c>
      <c r="I76" s="149">
        <v>0.79406422178232261</v>
      </c>
      <c r="J76" s="149">
        <v>0.170495895427352</v>
      </c>
      <c r="K76" s="89">
        <v>0.18310984820190032</v>
      </c>
      <c r="L76" s="97">
        <v>0.74533192207707522</v>
      </c>
      <c r="M76" s="172">
        <v>0.56268102402610465</v>
      </c>
      <c r="N76" s="91">
        <v>1.2194935048557617E-3</v>
      </c>
      <c r="O76" s="86">
        <v>7.7215687466981708E-2</v>
      </c>
      <c r="P76" s="86">
        <v>0.78958190303294717</v>
      </c>
      <c r="Q76" s="149">
        <v>0.8857065188267883</v>
      </c>
      <c r="R76" s="149">
        <v>0.1142934811732117</v>
      </c>
      <c r="S76" s="92">
        <v>0.1447556454218055</v>
      </c>
      <c r="T76" s="171">
        <v>128.46153545809199</v>
      </c>
      <c r="U76" s="89">
        <v>2538.3195172833093</v>
      </c>
      <c r="V76" s="89">
        <v>870.28097735427741</v>
      </c>
      <c r="W76" s="89">
        <v>1099.1245924445996</v>
      </c>
      <c r="X76" s="149">
        <v>9982.1554050467221</v>
      </c>
      <c r="Y76" s="149">
        <v>7282.0641889275266</v>
      </c>
      <c r="Z76" s="99">
        <v>6.7092079285661112E-3</v>
      </c>
    </row>
    <row r="77" spans="2:26" x14ac:dyDescent="0.25">
      <c r="B77" s="90">
        <v>15358.9423828125</v>
      </c>
      <c r="C77" s="86">
        <v>1.6638040542602539E-3</v>
      </c>
      <c r="D77" s="84">
        <v>0.12470348179340363</v>
      </c>
      <c r="E77" s="129">
        <v>60.599998474121094</v>
      </c>
      <c r="F77" s="85">
        <v>6.7184779864014332E-3</v>
      </c>
      <c r="G77" s="131">
        <v>5.1172619356188651</v>
      </c>
      <c r="H77" s="149">
        <v>0.9287233633973575</v>
      </c>
      <c r="I77" s="149">
        <v>0.79360115864644376</v>
      </c>
      <c r="J77" s="149">
        <v>0.16976993129322576</v>
      </c>
      <c r="K77" s="89">
        <v>0.18279924677698575</v>
      </c>
      <c r="L77" s="97">
        <v>0.74406764732995079</v>
      </c>
      <c r="M77" s="172">
        <v>0.55713216212453054</v>
      </c>
      <c r="N77" s="91">
        <v>1.302268130890601E-3</v>
      </c>
      <c r="O77" s="86">
        <v>7.8517955597872308E-2</v>
      </c>
      <c r="P77" s="86">
        <v>0.89926948630947634</v>
      </c>
      <c r="Q77" s="149">
        <v>0.90064425247428581</v>
      </c>
      <c r="R77" s="149">
        <v>9.9355747525714189E-2</v>
      </c>
      <c r="S77" s="92">
        <v>0.14719699730227573</v>
      </c>
      <c r="T77" s="171">
        <v>152.91565840627521</v>
      </c>
      <c r="U77" s="89">
        <v>3021.5176772311092</v>
      </c>
      <c r="V77" s="89">
        <v>1035.9489179078089</v>
      </c>
      <c r="W77" s="89">
        <v>1308.3555332329454</v>
      </c>
      <c r="X77" s="149">
        <v>11882.372887987507</v>
      </c>
      <c r="Y77" s="149">
        <v>8668.2884182859707</v>
      </c>
      <c r="Z77" s="99">
        <v>5.8639731175901552E-3</v>
      </c>
    </row>
    <row r="78" spans="2:26" x14ac:dyDescent="0.25">
      <c r="B78" s="90">
        <v>17866.98046875</v>
      </c>
      <c r="C78" s="86">
        <v>1.9408315420150757E-3</v>
      </c>
      <c r="D78" s="84">
        <v>0.1266443133354187</v>
      </c>
      <c r="E78" s="129">
        <v>61.983333587646484</v>
      </c>
      <c r="F78" s="85">
        <v>5.6236612635889131E-3</v>
      </c>
      <c r="G78" s="131">
        <v>5.80948452759415</v>
      </c>
      <c r="H78" s="149">
        <v>0.92628845931926773</v>
      </c>
      <c r="I78" s="149">
        <v>0.79306285542533239</v>
      </c>
      <c r="J78" s="149">
        <v>0.16900823559444542</v>
      </c>
      <c r="K78" s="89">
        <v>0.18245745576777464</v>
      </c>
      <c r="L78" s="97">
        <v>0.74267641822706221</v>
      </c>
      <c r="M78" s="172">
        <v>0.55164241669348113</v>
      </c>
      <c r="N78" s="91">
        <v>1.5615010147340316E-3</v>
      </c>
      <c r="O78" s="86">
        <v>8.0079456612606334E-2</v>
      </c>
      <c r="P78" s="86">
        <v>0.92654286632005411</v>
      </c>
      <c r="Q78" s="149">
        <v>0.91855553026347814</v>
      </c>
      <c r="R78" s="149">
        <v>8.1444469736521863E-2</v>
      </c>
      <c r="S78" s="92">
        <v>0.15012433104273207</v>
      </c>
      <c r="T78" s="171">
        <v>182.68534263086099</v>
      </c>
      <c r="U78" s="89">
        <v>3609.748000192481</v>
      </c>
      <c r="V78" s="89">
        <v>1237.6278857802793</v>
      </c>
      <c r="W78" s="89">
        <v>1563.0667347133815</v>
      </c>
      <c r="X78" s="149">
        <v>14195.638203004137</v>
      </c>
      <c r="Y78" s="149">
        <v>10355.834426781706</v>
      </c>
      <c r="Z78" s="99">
        <v>5.1410787170784976E-3</v>
      </c>
    </row>
    <row r="79" spans="2:26" x14ac:dyDescent="0.25">
      <c r="B79" s="90">
        <v>20790.861328125</v>
      </c>
      <c r="C79" s="86">
        <v>1.7508417367935181E-3</v>
      </c>
      <c r="D79" s="84">
        <v>0.12839515507221222</v>
      </c>
      <c r="E79" s="129">
        <v>63.366664886474609</v>
      </c>
      <c r="F79" s="85">
        <v>4.6849573269730008E-3</v>
      </c>
      <c r="G79" s="131">
        <v>6.5755274235620478</v>
      </c>
      <c r="H79" s="149">
        <v>0.92379121816719445</v>
      </c>
      <c r="I79" s="149">
        <v>0.79243526413570819</v>
      </c>
      <c r="J79" s="149">
        <v>0.16819236518377689</v>
      </c>
      <c r="K79" s="89">
        <v>0.1820675081946235</v>
      </c>
      <c r="L79" s="97">
        <v>0.74108917222658732</v>
      </c>
      <c r="M79" s="172">
        <v>0.54619594020117501</v>
      </c>
      <c r="N79" s="91">
        <v>1.3445317713211453E-3</v>
      </c>
      <c r="O79" s="86">
        <v>8.1423988383927476E-2</v>
      </c>
      <c r="P79" s="86">
        <v>0.87040445106160136</v>
      </c>
      <c r="Q79" s="149">
        <v>0.93397805117463484</v>
      </c>
      <c r="R79" s="149">
        <v>6.6021948825365162E-2</v>
      </c>
      <c r="S79" s="92">
        <v>0.15264491423939067</v>
      </c>
      <c r="T79" s="171">
        <v>219.28918730246565</v>
      </c>
      <c r="U79" s="89">
        <v>4333.0170550595049</v>
      </c>
      <c r="V79" s="89">
        <v>1485.605847448973</v>
      </c>
      <c r="W79" s="89">
        <v>1876.2514223563835</v>
      </c>
      <c r="X79" s="149">
        <v>17039.954710908165</v>
      </c>
      <c r="Y79" s="149">
        <v>12430.786633367434</v>
      </c>
      <c r="Z79" s="99">
        <v>4.4922528048955274E-3</v>
      </c>
    </row>
    <row r="80" spans="2:26" x14ac:dyDescent="0.25">
      <c r="B80" s="90">
        <v>24190.603515625</v>
      </c>
      <c r="C80" s="86">
        <v>1.4900118112564087E-3</v>
      </c>
      <c r="D80" s="84">
        <v>0.12988516688346863</v>
      </c>
      <c r="E80" s="129">
        <v>64.650000000000006</v>
      </c>
      <c r="F80" s="85">
        <v>3.8835404167625537E-3</v>
      </c>
      <c r="G80" s="131">
        <v>7.4152417784372107</v>
      </c>
      <c r="H80" s="149">
        <v>0.92122571744448578</v>
      </c>
      <c r="I80" s="149">
        <v>0.79170548553709597</v>
      </c>
      <c r="J80" s="149">
        <v>0.16730464925891547</v>
      </c>
      <c r="K80" s="89">
        <v>0.18161091911657087</v>
      </c>
      <c r="L80" s="97">
        <v>0.73923066806372484</v>
      </c>
      <c r="M80" s="172">
        <v>0.54080707743135381</v>
      </c>
      <c r="N80" s="91">
        <v>1.047922207241753E-3</v>
      </c>
      <c r="O80" s="86">
        <v>8.2471910591169234E-2</v>
      </c>
      <c r="P80" s="86">
        <v>0.77208041773523406</v>
      </c>
      <c r="Q80" s="149">
        <v>0.94599829680897274</v>
      </c>
      <c r="R80" s="149">
        <v>5.4001703191027262E-2</v>
      </c>
      <c r="S80" s="92">
        <v>0.15460944580593264</v>
      </c>
      <c r="T80" s="171">
        <v>264.542240977907</v>
      </c>
      <c r="U80" s="89">
        <v>5227.1890650034074</v>
      </c>
      <c r="V80" s="89">
        <v>1792.1791080011683</v>
      </c>
      <c r="W80" s="89">
        <v>2263.4392603385895</v>
      </c>
      <c r="X80" s="149">
        <v>20556.361491586435</v>
      </c>
      <c r="Y80" s="149">
        <v>14996.034202878633</v>
      </c>
      <c r="Z80" s="99">
        <v>3.9106022972843196E-3</v>
      </c>
    </row>
    <row r="81" spans="2:26" x14ac:dyDescent="0.25">
      <c r="B81" s="90">
        <v>28144.111328125</v>
      </c>
      <c r="C81" s="86">
        <v>1.6008764505386353E-3</v>
      </c>
      <c r="D81" s="84">
        <v>0.13148604333400726</v>
      </c>
      <c r="E81" s="129">
        <v>65.900000000000006</v>
      </c>
      <c r="F81" s="85">
        <v>3.2004179600873756E-3</v>
      </c>
      <c r="G81" s="131">
        <v>8.3289624419260289</v>
      </c>
      <c r="H81" s="149">
        <v>0.91858001440950443</v>
      </c>
      <c r="I81" s="149">
        <v>0.79085677379151276</v>
      </c>
      <c r="J81" s="149">
        <v>0.16633052411942539</v>
      </c>
      <c r="K81" s="89">
        <v>0.18107352817418798</v>
      </c>
      <c r="L81" s="97">
        <v>0.73704326728803626</v>
      </c>
      <c r="M81" s="172">
        <v>0.53547407695131111</v>
      </c>
      <c r="N81" s="91">
        <v>1.1157543691192786E-3</v>
      </c>
      <c r="O81" s="86">
        <v>8.3587664960288507E-2</v>
      </c>
      <c r="P81" s="86">
        <v>0.71078107657704448</v>
      </c>
      <c r="Q81" s="149">
        <v>0.95879661474871758</v>
      </c>
      <c r="R81" s="149">
        <v>4.1203385251282421E-2</v>
      </c>
      <c r="S81" s="92">
        <v>0.15670114179585856</v>
      </c>
      <c r="T81" s="171">
        <v>321.00822379792942</v>
      </c>
      <c r="U81" s="89">
        <v>6342.9215349878186</v>
      </c>
      <c r="V81" s="89">
        <v>2174.7159548529662</v>
      </c>
      <c r="W81" s="89">
        <v>2746.5655917554186</v>
      </c>
      <c r="X81" s="149">
        <v>24944.073452199285</v>
      </c>
      <c r="Y81" s="149">
        <v>18196.906042997842</v>
      </c>
      <c r="Z81" s="99">
        <v>3.4067397032734588E-3</v>
      </c>
    </row>
    <row r="82" spans="2:26" x14ac:dyDescent="0.25">
      <c r="B82" s="90">
        <v>32745.13671875</v>
      </c>
      <c r="C82" s="86">
        <v>1.6032010316848755E-3</v>
      </c>
      <c r="D82" s="84">
        <v>0.13308924436569214</v>
      </c>
      <c r="E82" s="129">
        <v>67.116668701171875</v>
      </c>
      <c r="F82" s="85">
        <v>2.6190851937247699E-3</v>
      </c>
      <c r="G82" s="131">
        <v>9.3158877892205147</v>
      </c>
      <c r="H82" s="149">
        <v>0.91583798042500142</v>
      </c>
      <c r="I82" s="149">
        <v>0.78986897108394249</v>
      </c>
      <c r="J82" s="149">
        <v>0.16524978019588724</v>
      </c>
      <c r="K82" s="89">
        <v>0.18043560512657691</v>
      </c>
      <c r="L82" s="97">
        <v>0.73444665975500523</v>
      </c>
      <c r="M82" s="172">
        <v>0.53019219307814258</v>
      </c>
      <c r="N82" s="91">
        <v>1.064981946257512E-3</v>
      </c>
      <c r="O82" s="86">
        <v>8.4652646906546017E-2</v>
      </c>
      <c r="P82" s="86">
        <v>0.698442257175938</v>
      </c>
      <c r="Q82" s="149">
        <v>0.97101254499781975</v>
      </c>
      <c r="R82" s="149">
        <v>2.8987455002180251E-2</v>
      </c>
      <c r="S82" s="92">
        <v>0.15869765512171605</v>
      </c>
      <c r="T82" s="171">
        <v>392.25928474574192</v>
      </c>
      <c r="U82" s="89">
        <v>7750.7978925763991</v>
      </c>
      <c r="V82" s="89">
        <v>2657.4164203119085</v>
      </c>
      <c r="W82" s="89">
        <v>3356.1939372850265</v>
      </c>
      <c r="X82" s="149">
        <v>30480.665869682471</v>
      </c>
      <c r="Y82" s="149">
        <v>22235.895593456888</v>
      </c>
      <c r="Z82" s="99">
        <v>2.9653641496076391E-3</v>
      </c>
    </row>
    <row r="83" spans="2:26" x14ac:dyDescent="0.25">
      <c r="B83" s="90">
        <v>38096.234375</v>
      </c>
      <c r="C83" s="86">
        <v>1.5936195850372314E-3</v>
      </c>
      <c r="D83" s="84">
        <v>0.13468286395072937</v>
      </c>
      <c r="E83" s="129">
        <v>68.349998474121094</v>
      </c>
      <c r="F83" s="85">
        <v>2.1262514503970742E-3</v>
      </c>
      <c r="G83" s="131">
        <v>10.371836430023553</v>
      </c>
      <c r="H83" s="149">
        <v>0.91298479226674889</v>
      </c>
      <c r="I83" s="149">
        <v>0.78872001760222921</v>
      </c>
      <c r="J83" s="149">
        <v>0.16404021676405711</v>
      </c>
      <c r="K83" s="89">
        <v>0.17967464316331033</v>
      </c>
      <c r="L83" s="97">
        <v>0.73134923354730252</v>
      </c>
      <c r="M83" s="172">
        <v>0.52496431071666461</v>
      </c>
      <c r="N83" s="91">
        <v>9.9124735803019079E-4</v>
      </c>
      <c r="O83" s="86">
        <v>8.5643894264576206E-2</v>
      </c>
      <c r="P83" s="86">
        <v>0.63252526040881418</v>
      </c>
      <c r="Q83" s="149">
        <v>0.98238269885616092</v>
      </c>
      <c r="R83" s="149">
        <v>1.7617301143839081E-2</v>
      </c>
      <c r="S83" s="92">
        <v>0.16055593879167207</v>
      </c>
      <c r="T83" s="171">
        <v>483.17920469226874</v>
      </c>
      <c r="U83" s="89">
        <v>9547.318590286679</v>
      </c>
      <c r="V83" s="89">
        <v>3273.3663738125756</v>
      </c>
      <c r="W83" s="89">
        <v>4134.1102186058488</v>
      </c>
      <c r="X83" s="149">
        <v>37545.634905621773</v>
      </c>
      <c r="Y83" s="149">
        <v>27389.848414756863</v>
      </c>
      <c r="Z83" s="99">
        <v>2.5786871457847619E-3</v>
      </c>
    </row>
    <row r="84" spans="2:26" x14ac:dyDescent="0.25">
      <c r="B84" s="90">
        <v>44323.86328125</v>
      </c>
      <c r="C84" s="86">
        <v>1.4976710081100464E-3</v>
      </c>
      <c r="D84" s="84">
        <v>0.13618053495883942</v>
      </c>
      <c r="E84" s="129">
        <v>69.566665649414063</v>
      </c>
      <c r="F84" s="85">
        <v>1.7098514110489473E-3</v>
      </c>
      <c r="G84" s="131">
        <v>11.491776456287196</v>
      </c>
      <c r="H84" s="149">
        <v>0.9099988362870215</v>
      </c>
      <c r="I84" s="149">
        <v>0.78738270265513</v>
      </c>
      <c r="J84" s="149">
        <v>0.16267263812234156</v>
      </c>
      <c r="K84" s="89">
        <v>0.17876136939479911</v>
      </c>
      <c r="L84" s="97">
        <v>0.72763183604000681</v>
      </c>
      <c r="M84" s="172">
        <v>0.51978638534487076</v>
      </c>
      <c r="N84" s="91">
        <v>8.1660594749473716E-4</v>
      </c>
      <c r="O84" s="86">
        <v>8.646050021207094E-2</v>
      </c>
      <c r="P84" s="86">
        <v>0.55675061078557186</v>
      </c>
      <c r="Q84" s="149">
        <v>0.99174961942289286</v>
      </c>
      <c r="R84" s="149">
        <v>8.2503805771071415E-3</v>
      </c>
      <c r="S84" s="92">
        <v>0.16208682357509685</v>
      </c>
      <c r="T84" s="171">
        <v>600.84781527792711</v>
      </c>
      <c r="U84" s="89">
        <v>11872.376669003361</v>
      </c>
      <c r="V84" s="89">
        <v>4070.5291436582952</v>
      </c>
      <c r="W84" s="89">
        <v>5140.8898993272924</v>
      </c>
      <c r="X84" s="149">
        <v>46689.121732035688</v>
      </c>
      <c r="Y84" s="149">
        <v>34060.097001239155</v>
      </c>
      <c r="Z84" s="99">
        <v>2.2375071710917975E-3</v>
      </c>
    </row>
    <row r="85" spans="2:26" x14ac:dyDescent="0.25">
      <c r="B85" s="90">
        <v>51555.53515625</v>
      </c>
      <c r="C85" s="86">
        <v>1.4927387237548828E-3</v>
      </c>
      <c r="D85" s="84">
        <v>0.1376732736825943</v>
      </c>
      <c r="E85" s="129">
        <v>70.783332824707031</v>
      </c>
      <c r="F85" s="85">
        <v>1.3605370489392287E-3</v>
      </c>
      <c r="G85" s="131">
        <v>12.665256875427538</v>
      </c>
      <c r="H85" s="149">
        <v>0.90686424412470501</v>
      </c>
      <c r="I85" s="149">
        <v>0.78582956993174879</v>
      </c>
      <c r="J85" s="149">
        <v>0.16111950539896039</v>
      </c>
      <c r="K85" s="89">
        <v>0.17766662038205189</v>
      </c>
      <c r="L85" s="97">
        <v>0.72317576011686369</v>
      </c>
      <c r="M85" s="172">
        <v>0.51466867612276235</v>
      </c>
      <c r="N85" s="91">
        <v>7.1926625195151139E-4</v>
      </c>
      <c r="O85" s="86">
        <v>8.7179766464022451E-2</v>
      </c>
      <c r="P85" s="86">
        <v>0</v>
      </c>
      <c r="Q85" s="149">
        <v>1</v>
      </c>
      <c r="R85" s="149">
        <v>0</v>
      </c>
      <c r="S85" s="92">
        <v>0.16343522639254099</v>
      </c>
      <c r="T85" s="171">
        <v>755.11393503002682</v>
      </c>
      <c r="U85" s="89">
        <v>14920.578616971379</v>
      </c>
      <c r="V85" s="89">
        <v>5115.6269543901872</v>
      </c>
      <c r="W85" s="89">
        <v>6460.800060730051</v>
      </c>
      <c r="X85" s="149">
        <v>58676.432763370598</v>
      </c>
      <c r="Y85" s="149">
        <v>42804.938655245765</v>
      </c>
      <c r="Z85" s="99">
        <v>1.9396559398894562E-3</v>
      </c>
    </row>
  </sheetData>
  <mergeCells count="6">
    <mergeCell ref="B1:Z1"/>
    <mergeCell ref="V11:Y11"/>
    <mergeCell ref="B13:D13"/>
    <mergeCell ref="G13:M13"/>
    <mergeCell ref="N13:S13"/>
    <mergeCell ref="T13:Z13"/>
  </mergeCells>
  <dataValidations count="1">
    <dataValidation type="list" allowBlank="1" showInputMessage="1" showErrorMessage="1" sqref="D11:E12" xr:uid="{70B3B9E8-6C19-45FB-8B73-2FBE3B5AF395}">
      <formula1>$R$2:$R$2</formula1>
    </dataValidation>
  </dataValidations>
  <pageMargins left="0.25" right="0.25" top="0.25" bottom="0.25" header="0.3" footer="0.3"/>
  <pageSetup scale="41" fitToHeight="0" orientation="landscape" r:id="rId1"/>
  <drawing r:id="rId2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D362F73-1ACF-4854-8FD7-56BD11CF4F2E}">
  <sheetPr>
    <pageSetUpPr fitToPage="1"/>
  </sheetPr>
  <dimension ref="B1:L50"/>
  <sheetViews>
    <sheetView showGridLines="0" view="pageBreakPreview" zoomScale="80" zoomScaleNormal="100" zoomScaleSheetLayoutView="80" workbookViewId="0">
      <selection activeCell="C7" sqref="C7"/>
    </sheetView>
  </sheetViews>
  <sheetFormatPr defaultRowHeight="15" x14ac:dyDescent="0.25"/>
  <cols>
    <col min="1" max="1" width="1.7109375" style="145" customWidth="1"/>
    <col min="2" max="2" width="22.85546875" style="145" bestFit="1" customWidth="1"/>
    <col min="3" max="3" width="26.28515625" style="145" customWidth="1"/>
    <col min="4" max="4" width="43" style="145" customWidth="1"/>
    <col min="5" max="5" width="28.42578125" style="145" customWidth="1"/>
    <col min="6" max="6" width="12.140625" style="145" customWidth="1"/>
    <col min="7" max="7" width="6" style="145" customWidth="1"/>
    <col min="8" max="8" width="28.42578125" style="145" bestFit="1" customWidth="1"/>
    <col min="9" max="9" width="12.140625" style="145" customWidth="1"/>
    <col min="10" max="10" width="6" style="145" customWidth="1"/>
    <col min="11" max="11" width="1.7109375" style="145" customWidth="1"/>
    <col min="12" max="16384" width="9.140625" style="145"/>
  </cols>
  <sheetData>
    <row r="1" spans="2:12" ht="7.5" customHeight="1" thickBot="1" x14ac:dyDescent="0.3"/>
    <row r="2" spans="2:12" ht="15" customHeight="1" thickBot="1" x14ac:dyDescent="0.3">
      <c r="B2" s="195"/>
      <c r="C2" s="196"/>
      <c r="D2" s="201" t="s">
        <v>130</v>
      </c>
      <c r="E2" s="188" t="s">
        <v>48</v>
      </c>
      <c r="F2" s="189"/>
      <c r="G2" s="190"/>
      <c r="H2" s="188" t="s">
        <v>8</v>
      </c>
      <c r="I2" s="189"/>
      <c r="J2" s="190"/>
    </row>
    <row r="3" spans="2:12" ht="15" customHeight="1" x14ac:dyDescent="0.25">
      <c r="B3" s="197"/>
      <c r="C3" s="198"/>
      <c r="D3" s="202"/>
      <c r="E3" s="100" t="s">
        <v>103</v>
      </c>
      <c r="F3" s="123">
        <v>2.008</v>
      </c>
      <c r="G3" s="101" t="s">
        <v>104</v>
      </c>
      <c r="H3" s="94" t="s">
        <v>93</v>
      </c>
      <c r="I3" s="113">
        <v>2.4612064890710021</v>
      </c>
      <c r="J3" s="95" t="s">
        <v>9</v>
      </c>
    </row>
    <row r="4" spans="2:12" ht="15" customHeight="1" x14ac:dyDescent="0.25">
      <c r="B4" s="197"/>
      <c r="C4" s="198"/>
      <c r="D4" s="202"/>
      <c r="E4" s="102" t="s">
        <v>105</v>
      </c>
      <c r="F4" s="103">
        <v>9</v>
      </c>
      <c r="G4" s="104" t="s">
        <v>90</v>
      </c>
      <c r="H4" s="94" t="s">
        <v>94</v>
      </c>
      <c r="I4" s="158">
        <v>3.8306842219792721</v>
      </c>
      <c r="J4" s="95" t="s">
        <v>9</v>
      </c>
    </row>
    <row r="5" spans="2:12" ht="15" customHeight="1" x14ac:dyDescent="0.25">
      <c r="B5" s="199"/>
      <c r="C5" s="200"/>
      <c r="D5" s="202"/>
      <c r="E5" s="102" t="s">
        <v>150</v>
      </c>
      <c r="F5" s="157">
        <v>16.3435226392541</v>
      </c>
      <c r="G5" s="104" t="s">
        <v>9</v>
      </c>
      <c r="H5" s="94" t="s">
        <v>95</v>
      </c>
      <c r="I5" s="158">
        <v>8.7916452139973185</v>
      </c>
      <c r="J5" s="95" t="s">
        <v>9</v>
      </c>
    </row>
    <row r="6" spans="2:12" ht="15" customHeight="1" x14ac:dyDescent="0.25">
      <c r="B6" s="96" t="s">
        <v>3</v>
      </c>
      <c r="C6" s="132" t="s">
        <v>171</v>
      </c>
      <c r="D6" s="202"/>
      <c r="E6" s="102" t="s">
        <v>122</v>
      </c>
      <c r="F6" s="157">
        <v>24.567557457033864</v>
      </c>
      <c r="G6" s="104" t="s">
        <v>9</v>
      </c>
      <c r="H6" s="94" t="s">
        <v>96</v>
      </c>
      <c r="I6" s="158">
        <v>6.4189744671447793</v>
      </c>
      <c r="J6" s="95" t="s">
        <v>9</v>
      </c>
    </row>
    <row r="7" spans="2:12" ht="15" customHeight="1" x14ac:dyDescent="0.25">
      <c r="B7" s="96" t="s">
        <v>4</v>
      </c>
      <c r="C7" s="133" t="s">
        <v>182</v>
      </c>
      <c r="D7" s="202"/>
      <c r="E7" s="102" t="s">
        <v>25</v>
      </c>
      <c r="F7" s="157">
        <v>1.8746921794059612</v>
      </c>
      <c r="G7" s="104" t="s">
        <v>35</v>
      </c>
      <c r="H7" s="94" t="s">
        <v>97</v>
      </c>
      <c r="I7" s="158">
        <v>3.0650470648414916</v>
      </c>
      <c r="J7" s="95" t="s">
        <v>9</v>
      </c>
    </row>
    <row r="8" spans="2:12" ht="15" customHeight="1" x14ac:dyDescent="0.25">
      <c r="B8" s="96" t="s">
        <v>63</v>
      </c>
      <c r="C8" s="132">
        <v>4300</v>
      </c>
      <c r="D8" s="202"/>
      <c r="E8" s="102" t="s">
        <v>26</v>
      </c>
      <c r="F8" s="157">
        <v>2.5197745432825438</v>
      </c>
      <c r="G8" s="104" t="s">
        <v>35</v>
      </c>
      <c r="H8" s="94" t="s">
        <v>98</v>
      </c>
      <c r="I8" s="158">
        <v>22.106350967962861</v>
      </c>
      <c r="J8" s="95" t="s">
        <v>9</v>
      </c>
    </row>
    <row r="9" spans="2:12" ht="15" customHeight="1" x14ac:dyDescent="0.25">
      <c r="B9" s="96" t="s">
        <v>70</v>
      </c>
      <c r="C9" s="103" t="s">
        <v>143</v>
      </c>
      <c r="D9" s="202"/>
      <c r="E9" s="173" t="s">
        <v>151</v>
      </c>
      <c r="F9" s="168">
        <v>4.940298837866103</v>
      </c>
      <c r="G9" s="104" t="s">
        <v>36</v>
      </c>
      <c r="H9" s="94" t="s">
        <v>99</v>
      </c>
      <c r="I9" s="158">
        <v>21.252361003878015</v>
      </c>
      <c r="J9" s="95" t="s">
        <v>9</v>
      </c>
    </row>
    <row r="10" spans="2:12" ht="15" customHeight="1" x14ac:dyDescent="0.25">
      <c r="B10" s="96" t="s">
        <v>73</v>
      </c>
      <c r="C10" s="134" t="s">
        <v>167</v>
      </c>
      <c r="D10" s="202"/>
      <c r="E10" s="102" t="s">
        <v>152</v>
      </c>
      <c r="F10" s="60">
        <v>3.4576385904280764</v>
      </c>
      <c r="G10" s="104" t="s">
        <v>36</v>
      </c>
      <c r="H10" s="94" t="s">
        <v>101</v>
      </c>
      <c r="I10" s="158">
        <v>20.225067105564314</v>
      </c>
      <c r="J10" s="95" t="s">
        <v>9</v>
      </c>
      <c r="L10" s="160"/>
    </row>
    <row r="11" spans="2:12" ht="15" customHeight="1" thickBot="1" x14ac:dyDescent="0.3">
      <c r="B11" s="96" t="s">
        <v>77</v>
      </c>
      <c r="C11" s="134" t="s">
        <v>110</v>
      </c>
      <c r="D11" s="203"/>
      <c r="E11" s="115" t="s">
        <v>131</v>
      </c>
      <c r="F11" s="61">
        <v>3.2253616463916956</v>
      </c>
      <c r="G11" s="117" t="s">
        <v>36</v>
      </c>
      <c r="H11" s="135" t="s">
        <v>100</v>
      </c>
      <c r="I11" s="174">
        <v>0.40019815462814429</v>
      </c>
      <c r="J11" s="136" t="s">
        <v>139</v>
      </c>
    </row>
    <row r="12" spans="2:12" ht="15.75" customHeight="1" x14ac:dyDescent="0.25">
      <c r="B12" s="137"/>
      <c r="C12" s="138"/>
      <c r="D12" s="138"/>
      <c r="E12" s="139"/>
      <c r="F12" s="139"/>
      <c r="G12" s="139"/>
      <c r="H12" s="139"/>
      <c r="I12" s="139"/>
      <c r="J12" s="139"/>
    </row>
    <row r="13" spans="2:12" ht="15.75" customHeight="1" x14ac:dyDescent="0.25">
      <c r="B13" s="140"/>
      <c r="C13" s="141"/>
      <c r="D13" s="141"/>
      <c r="E13" s="93"/>
      <c r="F13" s="93"/>
      <c r="G13" s="93"/>
      <c r="H13" s="93"/>
      <c r="I13" s="93"/>
      <c r="J13" s="93"/>
    </row>
    <row r="14" spans="2:12" ht="15" customHeight="1" x14ac:dyDescent="0.25">
      <c r="B14" s="140"/>
      <c r="C14" s="141"/>
      <c r="D14" s="141"/>
      <c r="E14" s="93"/>
      <c r="F14" s="93"/>
      <c r="G14" s="93"/>
      <c r="H14" s="93"/>
      <c r="I14" s="93"/>
      <c r="J14" s="93"/>
    </row>
    <row r="15" spans="2:12" ht="15" customHeight="1" x14ac:dyDescent="0.25">
      <c r="B15" s="140"/>
      <c r="C15" s="141"/>
      <c r="D15" s="141"/>
      <c r="E15" s="93"/>
      <c r="F15" s="93"/>
      <c r="G15" s="93"/>
      <c r="H15" s="93"/>
      <c r="I15" s="93"/>
      <c r="J15" s="93"/>
    </row>
    <row r="16" spans="2:12" ht="15" customHeight="1" x14ac:dyDescent="0.25">
      <c r="B16" s="140"/>
      <c r="C16" s="141"/>
      <c r="D16" s="141"/>
      <c r="E16" s="93"/>
      <c r="F16" s="93"/>
      <c r="G16" s="93"/>
      <c r="H16" s="93"/>
      <c r="I16" s="93"/>
      <c r="J16" s="93"/>
    </row>
    <row r="17" spans="2:10" ht="15" customHeight="1" x14ac:dyDescent="0.25">
      <c r="B17" s="140"/>
      <c r="C17" s="141"/>
      <c r="D17" s="141"/>
      <c r="E17" s="93"/>
      <c r="F17" s="93"/>
      <c r="G17" s="93"/>
      <c r="H17" s="93"/>
      <c r="I17" s="93"/>
      <c r="J17" s="93"/>
    </row>
    <row r="18" spans="2:10" ht="15" customHeight="1" x14ac:dyDescent="0.25">
      <c r="B18" s="140"/>
      <c r="C18" s="141"/>
      <c r="D18" s="141"/>
      <c r="E18" s="93"/>
      <c r="F18" s="93"/>
      <c r="G18" s="93"/>
      <c r="H18" s="93"/>
      <c r="I18" s="93"/>
      <c r="J18" s="93"/>
    </row>
    <row r="19" spans="2:10" ht="15" customHeight="1" x14ac:dyDescent="0.25">
      <c r="B19" s="140"/>
      <c r="C19" s="141"/>
      <c r="D19" s="141"/>
      <c r="E19" s="93"/>
      <c r="F19" s="93"/>
      <c r="G19" s="93"/>
      <c r="H19" s="93"/>
      <c r="I19" s="93"/>
      <c r="J19" s="93"/>
    </row>
    <row r="20" spans="2:10" ht="15" customHeight="1" x14ac:dyDescent="0.25">
      <c r="B20" s="140"/>
      <c r="C20" s="141"/>
      <c r="D20" s="141"/>
      <c r="E20" s="93"/>
      <c r="F20" s="93"/>
      <c r="G20" s="93"/>
      <c r="H20" s="93"/>
      <c r="I20" s="93"/>
      <c r="J20" s="93"/>
    </row>
    <row r="21" spans="2:10" ht="15" customHeight="1" x14ac:dyDescent="0.25">
      <c r="B21" s="140"/>
      <c r="C21" s="141"/>
      <c r="D21" s="141"/>
      <c r="E21" s="93"/>
      <c r="F21" s="93"/>
      <c r="G21" s="93"/>
      <c r="H21" s="93"/>
      <c r="I21" s="93"/>
      <c r="J21" s="93"/>
    </row>
    <row r="22" spans="2:10" ht="15" customHeight="1" x14ac:dyDescent="0.25">
      <c r="B22" s="140"/>
      <c r="C22" s="141"/>
      <c r="D22" s="141"/>
      <c r="E22" s="93"/>
      <c r="F22" s="93"/>
      <c r="G22" s="93"/>
      <c r="H22" s="93"/>
      <c r="I22" s="93"/>
      <c r="J22" s="93"/>
    </row>
    <row r="23" spans="2:10" ht="15" customHeight="1" x14ac:dyDescent="0.25">
      <c r="B23" s="140"/>
      <c r="C23" s="141"/>
      <c r="D23" s="141"/>
      <c r="E23" s="93"/>
      <c r="F23" s="93"/>
      <c r="G23" s="93"/>
      <c r="H23" s="93"/>
      <c r="I23" s="93"/>
      <c r="J23" s="93"/>
    </row>
    <row r="24" spans="2:10" ht="15" customHeight="1" x14ac:dyDescent="0.25">
      <c r="B24" s="140"/>
      <c r="C24" s="141"/>
      <c r="D24" s="141"/>
      <c r="E24" s="93"/>
      <c r="F24" s="93"/>
      <c r="G24" s="93"/>
      <c r="H24" s="93"/>
      <c r="I24" s="93"/>
      <c r="J24" s="93"/>
    </row>
    <row r="25" spans="2:10" ht="15" customHeight="1" x14ac:dyDescent="0.25">
      <c r="B25" s="140"/>
      <c r="C25" s="141"/>
      <c r="D25" s="141"/>
      <c r="E25" s="93"/>
      <c r="F25" s="93"/>
      <c r="G25" s="93"/>
      <c r="H25" s="93"/>
      <c r="I25" s="93"/>
      <c r="J25" s="93"/>
    </row>
    <row r="26" spans="2:10" ht="15" customHeight="1" x14ac:dyDescent="0.25">
      <c r="B26" s="140"/>
      <c r="C26" s="141"/>
      <c r="D26" s="141"/>
      <c r="E26" s="93"/>
      <c r="F26" s="93"/>
      <c r="G26" s="93"/>
      <c r="H26" s="93"/>
      <c r="I26" s="93"/>
      <c r="J26" s="93"/>
    </row>
    <row r="27" spans="2:10" ht="15" customHeight="1" x14ac:dyDescent="0.25">
      <c r="B27" s="140"/>
      <c r="C27" s="141"/>
      <c r="D27" s="141"/>
      <c r="E27" s="93"/>
      <c r="F27" s="93"/>
      <c r="G27" s="93"/>
      <c r="H27" s="93"/>
      <c r="I27" s="93"/>
      <c r="J27" s="93"/>
    </row>
    <row r="28" spans="2:10" ht="15" customHeight="1" x14ac:dyDescent="0.25">
      <c r="B28" s="140"/>
      <c r="C28" s="141"/>
      <c r="D28" s="141"/>
      <c r="E28" s="93"/>
      <c r="F28" s="93"/>
      <c r="G28" s="93"/>
      <c r="H28" s="93"/>
      <c r="I28" s="93"/>
      <c r="J28" s="93"/>
    </row>
    <row r="29" spans="2:10" ht="15" customHeight="1" x14ac:dyDescent="0.25">
      <c r="B29" s="140"/>
      <c r="C29" s="141"/>
      <c r="D29" s="141"/>
    </row>
    <row r="30" spans="2:10" ht="15" customHeight="1" x14ac:dyDescent="0.25">
      <c r="B30" s="140"/>
      <c r="C30" s="141"/>
      <c r="D30" s="141"/>
    </row>
    <row r="31" spans="2:10" ht="15" customHeight="1" x14ac:dyDescent="0.25">
      <c r="B31" s="140"/>
      <c r="C31" s="141"/>
      <c r="D31" s="141"/>
    </row>
    <row r="32" spans="2:10" ht="15" customHeight="1" x14ac:dyDescent="0.25">
      <c r="B32" s="140"/>
      <c r="C32" s="141"/>
      <c r="D32" s="141"/>
    </row>
    <row r="33" spans="2:4" ht="15" customHeight="1" x14ac:dyDescent="0.25">
      <c r="B33" s="140"/>
      <c r="C33" s="141"/>
      <c r="D33" s="141"/>
    </row>
    <row r="34" spans="2:4" ht="15" customHeight="1" x14ac:dyDescent="0.25">
      <c r="B34" s="140"/>
      <c r="C34" s="141"/>
      <c r="D34" s="141"/>
    </row>
    <row r="35" spans="2:4" ht="15" customHeight="1" x14ac:dyDescent="0.25">
      <c r="B35" s="140"/>
      <c r="C35" s="141"/>
      <c r="D35" s="141"/>
    </row>
    <row r="36" spans="2:4" ht="15" customHeight="1" x14ac:dyDescent="0.25">
      <c r="B36" s="140"/>
      <c r="C36" s="141"/>
      <c r="D36" s="141"/>
    </row>
    <row r="37" spans="2:4" ht="15" customHeight="1" x14ac:dyDescent="0.25">
      <c r="B37" s="140"/>
      <c r="C37" s="141"/>
      <c r="D37" s="141"/>
    </row>
    <row r="38" spans="2:4" ht="15.75" customHeight="1" x14ac:dyDescent="0.25">
      <c r="B38" s="140"/>
      <c r="C38" s="141"/>
      <c r="D38" s="141"/>
    </row>
    <row r="39" spans="2:4" ht="15" customHeight="1" x14ac:dyDescent="0.25">
      <c r="B39" s="140"/>
      <c r="C39" s="141"/>
      <c r="D39" s="141"/>
    </row>
    <row r="40" spans="2:4" ht="15" customHeight="1" x14ac:dyDescent="0.25">
      <c r="B40" s="140"/>
      <c r="C40" s="141"/>
      <c r="D40" s="141"/>
    </row>
    <row r="41" spans="2:4" ht="15" customHeight="1" x14ac:dyDescent="0.25">
      <c r="B41" s="140"/>
      <c r="C41" s="141"/>
      <c r="D41" s="141"/>
    </row>
    <row r="42" spans="2:4" ht="15" customHeight="1" x14ac:dyDescent="0.25">
      <c r="B42" s="140"/>
      <c r="C42" s="141"/>
      <c r="D42" s="141"/>
    </row>
    <row r="43" spans="2:4" ht="15" customHeight="1" x14ac:dyDescent="0.25">
      <c r="B43" s="140"/>
      <c r="C43" s="141"/>
      <c r="D43" s="141"/>
    </row>
    <row r="44" spans="2:4" ht="15.75" customHeight="1" x14ac:dyDescent="0.25">
      <c r="B44" s="140"/>
      <c r="C44" s="141"/>
      <c r="D44" s="141"/>
    </row>
    <row r="45" spans="2:4" ht="9.9499999999999993" customHeight="1" x14ac:dyDescent="0.25">
      <c r="B45" s="69"/>
    </row>
    <row r="46" spans="2:4" x14ac:dyDescent="0.25">
      <c r="B46" s="69"/>
    </row>
    <row r="47" spans="2:4" x14ac:dyDescent="0.25">
      <c r="B47" s="69"/>
    </row>
    <row r="48" spans="2:4" x14ac:dyDescent="0.25">
      <c r="B48" s="69"/>
    </row>
    <row r="49" spans="2:10" x14ac:dyDescent="0.25">
      <c r="B49" s="69"/>
    </row>
    <row r="50" spans="2:10" ht="15.75" thickBot="1" x14ac:dyDescent="0.3">
      <c r="B50" s="67"/>
      <c r="C50" s="68"/>
      <c r="D50" s="68"/>
      <c r="E50" s="68"/>
      <c r="F50" s="68"/>
      <c r="G50" s="68"/>
      <c r="H50" s="68"/>
      <c r="I50" s="68"/>
      <c r="J50" s="68"/>
    </row>
  </sheetData>
  <mergeCells count="4">
    <mergeCell ref="B2:C5"/>
    <mergeCell ref="D2:D11"/>
    <mergeCell ref="E2:G2"/>
    <mergeCell ref="H2:J2"/>
  </mergeCells>
  <pageMargins left="0.25" right="0.25" top="0.75" bottom="0.75" header="0.3" footer="0.3"/>
  <pageSetup scale="69" orientation="landscape" r:id="rId1"/>
  <drawing r:id="rId2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A754F88-2367-4774-9DA5-3BA93F4965EE}">
  <sheetPr>
    <pageSetUpPr fitToPage="1"/>
  </sheetPr>
  <dimension ref="B1:AI85"/>
  <sheetViews>
    <sheetView showGridLines="0" view="pageBreakPreview" zoomScale="70" zoomScaleNormal="90" zoomScaleSheetLayoutView="70" workbookViewId="0">
      <pane ySplit="15" topLeftCell="A16" activePane="bottomLeft" state="frozen"/>
      <selection pane="bottomLeft" activeCell="D5" sqref="D5"/>
    </sheetView>
  </sheetViews>
  <sheetFormatPr defaultRowHeight="15" x14ac:dyDescent="0.25"/>
  <cols>
    <col min="1" max="1" width="2.7109375" style="145" customWidth="1"/>
    <col min="2" max="26" width="12.7109375" style="145" customWidth="1"/>
    <col min="27" max="27" width="2.7109375" style="145" customWidth="1"/>
    <col min="28" max="34" width="12.7109375" style="145" customWidth="1"/>
    <col min="35" max="35" width="12.7109375" style="145" hidden="1" customWidth="1"/>
    <col min="36" max="37" width="12.7109375" style="145" customWidth="1"/>
    <col min="38" max="16384" width="9.140625" style="145"/>
  </cols>
  <sheetData>
    <row r="1" spans="2:26" ht="55.5" customHeight="1" x14ac:dyDescent="0.25">
      <c r="B1" s="191" t="s">
        <v>0</v>
      </c>
      <c r="C1" s="191"/>
      <c r="D1" s="191"/>
      <c r="E1" s="191"/>
      <c r="F1" s="191"/>
      <c r="G1" s="191"/>
      <c r="H1" s="191"/>
      <c r="I1" s="191"/>
      <c r="J1" s="191"/>
      <c r="K1" s="191"/>
      <c r="L1" s="191"/>
      <c r="M1" s="191"/>
      <c r="N1" s="191"/>
      <c r="O1" s="191"/>
      <c r="P1" s="191"/>
      <c r="Q1" s="191"/>
      <c r="R1" s="191"/>
      <c r="S1" s="191"/>
      <c r="T1" s="191"/>
      <c r="U1" s="191"/>
      <c r="V1" s="191"/>
      <c r="W1" s="191"/>
      <c r="X1" s="191"/>
      <c r="Y1" s="191"/>
      <c r="Z1" s="191"/>
    </row>
    <row r="2" spans="2:26" ht="15.75" thickBot="1" x14ac:dyDescent="0.3">
      <c r="B2" s="3" t="s">
        <v>1</v>
      </c>
      <c r="F2" s="3" t="s">
        <v>48</v>
      </c>
      <c r="G2" s="3"/>
      <c r="K2" s="3" t="s">
        <v>53</v>
      </c>
      <c r="O2" s="3" t="s">
        <v>108</v>
      </c>
      <c r="T2" s="70" t="s">
        <v>111</v>
      </c>
      <c r="V2" s="155" t="s">
        <v>49</v>
      </c>
      <c r="W2" s="155" t="s">
        <v>50</v>
      </c>
      <c r="X2" s="155" t="s">
        <v>51</v>
      </c>
      <c r="Y2" s="155" t="s">
        <v>52</v>
      </c>
    </row>
    <row r="3" spans="2:26" x14ac:dyDescent="0.25">
      <c r="B3" s="145" t="s">
        <v>2</v>
      </c>
      <c r="D3" s="32" t="s">
        <v>140</v>
      </c>
      <c r="E3" s="32"/>
      <c r="F3" s="145" t="s">
        <v>141</v>
      </c>
      <c r="I3" s="64">
        <v>8.5820075782432351E-2</v>
      </c>
      <c r="J3" s="64"/>
      <c r="K3" s="145" t="s">
        <v>55</v>
      </c>
      <c r="M3" s="64">
        <v>14.257</v>
      </c>
      <c r="O3" s="6" t="s">
        <v>56</v>
      </c>
      <c r="R3" s="64">
        <v>0.47</v>
      </c>
      <c r="T3" s="65" t="s">
        <v>54</v>
      </c>
      <c r="U3" s="66"/>
      <c r="V3" s="72">
        <v>140</v>
      </c>
      <c r="W3" s="105">
        <v>0</v>
      </c>
      <c r="X3" s="105">
        <v>0</v>
      </c>
      <c r="Y3" s="106">
        <v>0</v>
      </c>
    </row>
    <row r="4" spans="2:26" ht="15.75" thickBot="1" x14ac:dyDescent="0.3">
      <c r="B4" s="145" t="s">
        <v>3</v>
      </c>
      <c r="D4" s="32" t="s">
        <v>171</v>
      </c>
      <c r="E4" s="32"/>
      <c r="F4" s="145" t="s">
        <v>112</v>
      </c>
      <c r="I4" s="64">
        <v>0.14049633771944198</v>
      </c>
      <c r="J4" s="64"/>
      <c r="K4" s="145" t="s">
        <v>58</v>
      </c>
      <c r="M4" s="64">
        <v>85.331000000000003</v>
      </c>
      <c r="O4" s="6" t="s">
        <v>59</v>
      </c>
      <c r="R4" s="64">
        <v>0.28699999999999998</v>
      </c>
      <c r="T4" s="67" t="s">
        <v>57</v>
      </c>
      <c r="U4" s="68"/>
      <c r="V4" s="47">
        <v>485</v>
      </c>
      <c r="W4" s="48">
        <v>0</v>
      </c>
      <c r="X4" s="48">
        <v>0</v>
      </c>
      <c r="Y4" s="107">
        <v>0</v>
      </c>
    </row>
    <row r="5" spans="2:26" x14ac:dyDescent="0.25">
      <c r="B5" s="145" t="s">
        <v>4</v>
      </c>
      <c r="D5" s="108" t="s">
        <v>183</v>
      </c>
      <c r="E5" s="108"/>
      <c r="F5" s="145" t="s">
        <v>64</v>
      </c>
      <c r="I5" s="158">
        <v>2.2428599270638512</v>
      </c>
      <c r="J5" s="64"/>
      <c r="K5" s="145" t="s">
        <v>61</v>
      </c>
      <c r="M5" s="64">
        <v>3.0070000000000001</v>
      </c>
      <c r="O5" s="6" t="s">
        <v>62</v>
      </c>
      <c r="R5" s="64">
        <v>0.114</v>
      </c>
      <c r="T5" s="69" t="s">
        <v>60</v>
      </c>
      <c r="V5" s="146">
        <v>0</v>
      </c>
      <c r="W5" s="147">
        <v>0</v>
      </c>
      <c r="X5" s="147">
        <v>0</v>
      </c>
      <c r="Y5" s="99">
        <v>30</v>
      </c>
    </row>
    <row r="6" spans="2:26" x14ac:dyDescent="0.25">
      <c r="B6" s="145" t="s">
        <v>63</v>
      </c>
      <c r="D6" s="109">
        <v>7090</v>
      </c>
      <c r="E6" s="109"/>
      <c r="F6" s="145" t="s">
        <v>67</v>
      </c>
      <c r="I6" s="158">
        <v>2.6389364801647472</v>
      </c>
      <c r="J6" s="64"/>
      <c r="K6" s="145" t="s">
        <v>66</v>
      </c>
      <c r="M6" s="64">
        <v>262.23</v>
      </c>
      <c r="T6" s="69" t="s">
        <v>65</v>
      </c>
      <c r="V6" s="146">
        <v>0</v>
      </c>
      <c r="W6" s="147">
        <v>70</v>
      </c>
      <c r="X6" s="147">
        <v>24</v>
      </c>
      <c r="Y6" s="99">
        <v>35</v>
      </c>
    </row>
    <row r="7" spans="2:26" x14ac:dyDescent="0.25">
      <c r="B7" s="145" t="s">
        <v>61</v>
      </c>
      <c r="D7" s="110">
        <v>3.0070000000000001</v>
      </c>
      <c r="E7" s="110"/>
      <c r="F7" s="145" t="s">
        <v>142</v>
      </c>
      <c r="I7" s="168">
        <v>4.1482280657066852E-3</v>
      </c>
      <c r="J7" s="64"/>
      <c r="K7" s="145" t="s">
        <v>113</v>
      </c>
      <c r="M7" s="64">
        <v>0.18836329564076909</v>
      </c>
      <c r="O7" s="70" t="s">
        <v>114</v>
      </c>
      <c r="T7" s="69" t="s">
        <v>68</v>
      </c>
      <c r="V7" s="146">
        <v>0</v>
      </c>
      <c r="W7" s="147">
        <v>0</v>
      </c>
      <c r="X7" s="147">
        <v>0</v>
      </c>
      <c r="Y7" s="99">
        <v>30</v>
      </c>
    </row>
    <row r="8" spans="2:26" ht="15.75" thickBot="1" x14ac:dyDescent="0.3">
      <c r="B8" s="145" t="s">
        <v>70</v>
      </c>
      <c r="D8" s="32" t="s">
        <v>143</v>
      </c>
      <c r="E8" s="32"/>
      <c r="F8" s="145" t="s">
        <v>144</v>
      </c>
      <c r="I8" s="168">
        <v>3.1798228453673327E-3</v>
      </c>
      <c r="J8" s="64"/>
      <c r="K8" s="145" t="s">
        <v>69</v>
      </c>
      <c r="M8" s="64">
        <v>0.1150588874337793</v>
      </c>
      <c r="O8" s="6" t="s">
        <v>72</v>
      </c>
      <c r="R8" s="71">
        <v>41</v>
      </c>
      <c r="T8" s="67" t="s">
        <v>71</v>
      </c>
      <c r="U8" s="68"/>
      <c r="V8" s="47">
        <v>0</v>
      </c>
      <c r="W8" s="48">
        <v>50</v>
      </c>
      <c r="X8" s="48">
        <v>0</v>
      </c>
      <c r="Y8" s="107">
        <v>25</v>
      </c>
    </row>
    <row r="9" spans="2:26" x14ac:dyDescent="0.25">
      <c r="B9" s="145" t="s">
        <v>73</v>
      </c>
      <c r="D9" s="32" t="s">
        <v>167</v>
      </c>
      <c r="E9" s="32"/>
      <c r="F9" s="145" t="s">
        <v>115</v>
      </c>
      <c r="I9" s="168">
        <v>2.8221307517597815E-3</v>
      </c>
      <c r="J9" s="111"/>
      <c r="K9" s="145" t="s">
        <v>75</v>
      </c>
      <c r="M9" s="64">
        <v>1.3406989726444896</v>
      </c>
      <c r="O9" s="6" t="s">
        <v>76</v>
      </c>
      <c r="R9" s="71">
        <v>473</v>
      </c>
      <c r="T9" s="65" t="s">
        <v>74</v>
      </c>
      <c r="U9" s="66"/>
      <c r="V9" s="72"/>
      <c r="W9" s="73">
        <v>70</v>
      </c>
      <c r="X9" s="73">
        <v>24</v>
      </c>
      <c r="Y9" s="74">
        <v>30.310889132455355</v>
      </c>
    </row>
    <row r="10" spans="2:26" ht="15.75" thickBot="1" x14ac:dyDescent="0.3">
      <c r="B10" s="145" t="s">
        <v>77</v>
      </c>
      <c r="D10" s="32" t="s">
        <v>110</v>
      </c>
      <c r="E10" s="32"/>
      <c r="F10" s="145" t="s">
        <v>109</v>
      </c>
      <c r="I10" s="168">
        <v>1.3252015932387395E-2</v>
      </c>
      <c r="J10" s="155"/>
      <c r="K10" s="145" t="s">
        <v>168</v>
      </c>
      <c r="M10" s="158">
        <v>18.216403193429681</v>
      </c>
      <c r="O10" s="6"/>
      <c r="R10" s="71"/>
      <c r="T10" s="69" t="s">
        <v>78</v>
      </c>
      <c r="V10" s="146"/>
      <c r="W10" s="156">
        <v>50</v>
      </c>
      <c r="X10" s="147"/>
      <c r="Y10" s="148">
        <v>21.650635094610969</v>
      </c>
    </row>
    <row r="11" spans="2:26" ht="15.75" thickBot="1" x14ac:dyDescent="0.3">
      <c r="D11" s="6"/>
      <c r="E11" s="6"/>
      <c r="T11" s="76" t="s">
        <v>79</v>
      </c>
      <c r="U11" s="77"/>
      <c r="V11" s="192">
        <v>371.53155491270428</v>
      </c>
      <c r="W11" s="193"/>
      <c r="X11" s="193"/>
      <c r="Y11" s="194"/>
    </row>
    <row r="12" spans="2:26" ht="15.75" thickBot="1" x14ac:dyDescent="0.3">
      <c r="D12" s="6"/>
      <c r="E12" s="6"/>
      <c r="F12" s="112"/>
      <c r="G12" s="112"/>
      <c r="K12" s="64"/>
    </row>
    <row r="13" spans="2:26" ht="15.75" thickBot="1" x14ac:dyDescent="0.3">
      <c r="B13" s="184" t="s">
        <v>80</v>
      </c>
      <c r="C13" s="185"/>
      <c r="D13" s="186"/>
      <c r="E13" s="177"/>
      <c r="F13" s="78" t="s">
        <v>102</v>
      </c>
      <c r="G13" s="184" t="s">
        <v>116</v>
      </c>
      <c r="H13" s="185"/>
      <c r="I13" s="185"/>
      <c r="J13" s="185"/>
      <c r="K13" s="185"/>
      <c r="L13" s="185"/>
      <c r="M13" s="187"/>
      <c r="N13" s="189" t="s">
        <v>145</v>
      </c>
      <c r="O13" s="189"/>
      <c r="P13" s="189"/>
      <c r="Q13" s="189"/>
      <c r="R13" s="189"/>
      <c r="S13" s="190"/>
      <c r="T13" s="188" t="s">
        <v>146</v>
      </c>
      <c r="U13" s="189"/>
      <c r="V13" s="189"/>
      <c r="W13" s="189"/>
      <c r="X13" s="189"/>
      <c r="Y13" s="189"/>
      <c r="Z13" s="190"/>
    </row>
    <row r="14" spans="2:26" ht="69.75" customHeight="1" x14ac:dyDescent="0.25">
      <c r="B14" s="9" t="s">
        <v>81</v>
      </c>
      <c r="C14" s="10" t="s">
        <v>82</v>
      </c>
      <c r="D14" s="79" t="s">
        <v>83</v>
      </c>
      <c r="E14" s="41" t="s">
        <v>117</v>
      </c>
      <c r="F14" s="178" t="s">
        <v>47</v>
      </c>
      <c r="G14" s="9" t="s">
        <v>118</v>
      </c>
      <c r="H14" s="40" t="s">
        <v>119</v>
      </c>
      <c r="I14" s="40" t="s">
        <v>120</v>
      </c>
      <c r="J14" s="40" t="s">
        <v>121</v>
      </c>
      <c r="K14" s="40" t="s">
        <v>122</v>
      </c>
      <c r="L14" s="10" t="s">
        <v>123</v>
      </c>
      <c r="M14" s="11" t="s">
        <v>124</v>
      </c>
      <c r="N14" s="80" t="s">
        <v>82</v>
      </c>
      <c r="O14" s="10" t="s">
        <v>83</v>
      </c>
      <c r="P14" s="10" t="s">
        <v>147</v>
      </c>
      <c r="Q14" s="10" t="s">
        <v>125</v>
      </c>
      <c r="R14" s="10" t="s">
        <v>126</v>
      </c>
      <c r="S14" s="11" t="s">
        <v>148</v>
      </c>
      <c r="T14" s="9" t="s">
        <v>84</v>
      </c>
      <c r="U14" s="10" t="s">
        <v>85</v>
      </c>
      <c r="V14" s="10" t="s">
        <v>86</v>
      </c>
      <c r="W14" s="10" t="s">
        <v>87</v>
      </c>
      <c r="X14" s="10" t="s">
        <v>88</v>
      </c>
      <c r="Y14" s="10" t="s">
        <v>89</v>
      </c>
      <c r="Z14" s="11" t="s">
        <v>149</v>
      </c>
    </row>
    <row r="15" spans="2:26" ht="15.75" thickBot="1" x14ac:dyDescent="0.3">
      <c r="B15" s="13" t="s">
        <v>90</v>
      </c>
      <c r="C15" s="14" t="s">
        <v>91</v>
      </c>
      <c r="D15" s="81" t="s">
        <v>91</v>
      </c>
      <c r="E15" s="15" t="s">
        <v>127</v>
      </c>
      <c r="F15" s="82" t="s">
        <v>5</v>
      </c>
      <c r="G15" s="13" t="s">
        <v>128</v>
      </c>
      <c r="H15" s="14" t="s">
        <v>129</v>
      </c>
      <c r="I15" s="14" t="s">
        <v>129</v>
      </c>
      <c r="J15" s="14" t="s">
        <v>129</v>
      </c>
      <c r="K15" s="14" t="s">
        <v>92</v>
      </c>
      <c r="L15" s="127" t="s">
        <v>92</v>
      </c>
      <c r="M15" s="128" t="s">
        <v>92</v>
      </c>
      <c r="N15" s="83" t="s">
        <v>91</v>
      </c>
      <c r="O15" s="16" t="s">
        <v>91</v>
      </c>
      <c r="P15" s="14" t="s">
        <v>92</v>
      </c>
      <c r="Q15" s="14" t="s">
        <v>92</v>
      </c>
      <c r="R15" s="14" t="s">
        <v>92</v>
      </c>
      <c r="S15" s="15" t="s">
        <v>92</v>
      </c>
      <c r="T15" s="169"/>
      <c r="U15" s="14" t="s">
        <v>90</v>
      </c>
      <c r="V15" s="14" t="s">
        <v>90</v>
      </c>
      <c r="W15" s="14" t="s">
        <v>90</v>
      </c>
      <c r="X15" s="14" t="s">
        <v>6</v>
      </c>
      <c r="Y15" s="14" t="s">
        <v>6</v>
      </c>
      <c r="Z15" s="170"/>
    </row>
    <row r="16" spans="2:26" x14ac:dyDescent="0.25">
      <c r="B16" s="90">
        <v>1.5111092329025269</v>
      </c>
      <c r="C16" s="86">
        <v>0</v>
      </c>
      <c r="D16" s="84">
        <v>0</v>
      </c>
      <c r="E16" s="129">
        <v>56.916667938232422</v>
      </c>
      <c r="F16" s="85">
        <v>71.30022432737384</v>
      </c>
      <c r="G16" s="130"/>
      <c r="H16" s="153"/>
      <c r="I16" s="153"/>
      <c r="J16" s="153"/>
      <c r="K16" s="153"/>
      <c r="L16" s="153"/>
      <c r="M16" s="154"/>
      <c r="N16" s="87"/>
      <c r="O16" s="86"/>
      <c r="P16" s="86"/>
      <c r="Q16" s="149"/>
      <c r="R16" s="149"/>
      <c r="S16" s="88"/>
      <c r="T16" s="171"/>
      <c r="U16" s="89"/>
      <c r="V16" s="89"/>
      <c r="W16" s="89"/>
      <c r="X16" s="149"/>
      <c r="Y16" s="149"/>
      <c r="Z16" s="88"/>
    </row>
    <row r="17" spans="2:26" x14ac:dyDescent="0.25">
      <c r="B17" s="90">
        <v>1.7459954023361206</v>
      </c>
      <c r="C17" s="86">
        <v>1.2217857874929905E-3</v>
      </c>
      <c r="D17" s="84">
        <v>1.2217857874929905E-3</v>
      </c>
      <c r="E17" s="129">
        <v>57.516666412353516</v>
      </c>
      <c r="F17" s="85">
        <v>61.708157551931279</v>
      </c>
      <c r="G17" s="131"/>
      <c r="H17" s="149">
        <v>1.3406989726444896</v>
      </c>
      <c r="I17" s="149">
        <v>1.1394741868937577</v>
      </c>
      <c r="J17" s="149">
        <v>0.18836329564076909</v>
      </c>
      <c r="K17" s="89">
        <v>0.14049633771944198</v>
      </c>
      <c r="L17" s="97">
        <v>1</v>
      </c>
      <c r="M17" s="172">
        <v>1</v>
      </c>
      <c r="N17" s="91">
        <v>0</v>
      </c>
      <c r="O17" s="86">
        <v>0</v>
      </c>
      <c r="P17" s="86">
        <v>0</v>
      </c>
      <c r="Q17" s="149">
        <v>0</v>
      </c>
      <c r="R17" s="149">
        <v>1</v>
      </c>
      <c r="S17" s="92">
        <v>0</v>
      </c>
      <c r="T17" s="171">
        <v>8.4077733530595674E-4</v>
      </c>
      <c r="U17" s="89">
        <v>0.32896785133985368</v>
      </c>
      <c r="V17" s="89">
        <v>0.11278897760223555</v>
      </c>
      <c r="W17" s="89">
        <v>0.142447258144348</v>
      </c>
      <c r="X17" s="149">
        <v>1.2936937974039189</v>
      </c>
      <c r="Y17" s="149">
        <v>0.94376022925367886</v>
      </c>
      <c r="Z17" s="99">
        <v>0</v>
      </c>
    </row>
    <row r="18" spans="2:26" x14ac:dyDescent="0.25">
      <c r="B18" s="90">
        <v>2.0255172252655029</v>
      </c>
      <c r="C18" s="86">
        <v>1.3575395569205284E-3</v>
      </c>
      <c r="D18" s="84">
        <v>2.5793253444135189E-3</v>
      </c>
      <c r="E18" s="129">
        <v>58.116664886474609</v>
      </c>
      <c r="F18" s="85">
        <v>53.192260841842362</v>
      </c>
      <c r="G18" s="131"/>
      <c r="H18" s="149">
        <v>1.3406989726444896</v>
      </c>
      <c r="I18" s="149">
        <v>1.1394741868937577</v>
      </c>
      <c r="J18" s="149">
        <v>0.18836329564076909</v>
      </c>
      <c r="K18" s="89">
        <v>0.14049633771944198</v>
      </c>
      <c r="L18" s="97">
        <v>1</v>
      </c>
      <c r="M18" s="172">
        <v>1</v>
      </c>
      <c r="N18" s="91">
        <v>0</v>
      </c>
      <c r="O18" s="86">
        <v>0</v>
      </c>
      <c r="P18" s="86">
        <v>0</v>
      </c>
      <c r="Q18" s="149">
        <v>0</v>
      </c>
      <c r="R18" s="149">
        <v>1</v>
      </c>
      <c r="S18" s="92">
        <v>0</v>
      </c>
      <c r="T18" s="171">
        <v>9.7538287435116136E-4</v>
      </c>
      <c r="U18" s="89">
        <v>0.38163446483988345</v>
      </c>
      <c r="V18" s="89">
        <v>0.13084610223081719</v>
      </c>
      <c r="W18" s="89">
        <v>0.16525257075550912</v>
      </c>
      <c r="X18" s="149">
        <v>1.5008096931905528</v>
      </c>
      <c r="Y18" s="149">
        <v>1.094852972901305</v>
      </c>
      <c r="Z18" s="99">
        <v>0</v>
      </c>
    </row>
    <row r="19" spans="2:26" x14ac:dyDescent="0.25">
      <c r="B19" s="90">
        <v>2.3514635562896729</v>
      </c>
      <c r="C19" s="86">
        <v>1.4480426907539368E-3</v>
      </c>
      <c r="D19" s="84">
        <v>4.0273680351674557E-3</v>
      </c>
      <c r="E19" s="129">
        <v>58.733333587646484</v>
      </c>
      <c r="F19" s="85">
        <v>45.818898265780916</v>
      </c>
      <c r="G19" s="131"/>
      <c r="H19" s="149">
        <v>1.3406989726444896</v>
      </c>
      <c r="I19" s="149">
        <v>1.1394741868937577</v>
      </c>
      <c r="J19" s="149">
        <v>0.18836329564076909</v>
      </c>
      <c r="K19" s="89">
        <v>0.14049633771944198</v>
      </c>
      <c r="L19" s="97">
        <v>1</v>
      </c>
      <c r="M19" s="172">
        <v>1</v>
      </c>
      <c r="N19" s="91">
        <v>0</v>
      </c>
      <c r="O19" s="86">
        <v>0</v>
      </c>
      <c r="P19" s="86">
        <v>0</v>
      </c>
      <c r="Q19" s="149">
        <v>0</v>
      </c>
      <c r="R19" s="149">
        <v>1</v>
      </c>
      <c r="S19" s="92">
        <v>0</v>
      </c>
      <c r="T19" s="171">
        <v>1.132345434676258E-3</v>
      </c>
      <c r="U19" s="89">
        <v>0.44304862771352838</v>
      </c>
      <c r="V19" s="89">
        <v>0.15190238664463832</v>
      </c>
      <c r="W19" s="89">
        <v>0.19184568335587493</v>
      </c>
      <c r="X19" s="149">
        <v>1.7423260640419653</v>
      </c>
      <c r="Y19" s="149">
        <v>1.2710411450797947</v>
      </c>
      <c r="Z19" s="99">
        <v>0</v>
      </c>
    </row>
    <row r="20" spans="2:26" x14ac:dyDescent="0.25">
      <c r="B20" s="90">
        <v>2.7400878906249999</v>
      </c>
      <c r="C20" s="86">
        <v>1.4609717763960361E-3</v>
      </c>
      <c r="D20" s="84">
        <v>5.4883398115634918E-3</v>
      </c>
      <c r="E20" s="129">
        <v>59.333332061767578</v>
      </c>
      <c r="F20" s="85">
        <v>39.320283700333597</v>
      </c>
      <c r="G20" s="131"/>
      <c r="H20" s="149">
        <v>1.3406989726444896</v>
      </c>
      <c r="I20" s="149">
        <v>1.1394741868937577</v>
      </c>
      <c r="J20" s="149">
        <v>0.18836329564076909</v>
      </c>
      <c r="K20" s="89">
        <v>0.14049633771944198</v>
      </c>
      <c r="L20" s="97">
        <v>1</v>
      </c>
      <c r="M20" s="172">
        <v>1</v>
      </c>
      <c r="N20" s="91">
        <v>0</v>
      </c>
      <c r="O20" s="86">
        <v>0</v>
      </c>
      <c r="P20" s="86">
        <v>0</v>
      </c>
      <c r="Q20" s="149">
        <v>0</v>
      </c>
      <c r="R20" s="149">
        <v>1</v>
      </c>
      <c r="S20" s="92">
        <v>0</v>
      </c>
      <c r="T20" s="171">
        <v>1.3194925211771234E-3</v>
      </c>
      <c r="U20" s="89">
        <v>0.51627297897211688</v>
      </c>
      <c r="V20" s="89">
        <v>0.17700787850472577</v>
      </c>
      <c r="W20" s="89">
        <v>0.22355275753866127</v>
      </c>
      <c r="X20" s="149">
        <v>2.0302869959577632</v>
      </c>
      <c r="Y20" s="149">
        <v>1.4811110052478766</v>
      </c>
      <c r="Z20" s="99">
        <v>0</v>
      </c>
    </row>
    <row r="21" spans="2:26" x14ac:dyDescent="0.25">
      <c r="B21" s="90">
        <v>3.1918177604675293</v>
      </c>
      <c r="C21" s="86">
        <v>1.3963254168629646E-3</v>
      </c>
      <c r="D21" s="84">
        <v>6.8846652284264565E-3</v>
      </c>
      <c r="E21" s="129">
        <v>59.95</v>
      </c>
      <c r="F21" s="85">
        <v>33.755238730619922</v>
      </c>
      <c r="G21" s="131"/>
      <c r="H21" s="149">
        <v>1.3406989726444896</v>
      </c>
      <c r="I21" s="149">
        <v>1.1394741868937577</v>
      </c>
      <c r="J21" s="149">
        <v>0.18836329564076909</v>
      </c>
      <c r="K21" s="89">
        <v>0.14049633771944198</v>
      </c>
      <c r="L21" s="97">
        <v>1</v>
      </c>
      <c r="M21" s="172">
        <v>1</v>
      </c>
      <c r="N21" s="91">
        <v>0</v>
      </c>
      <c r="O21" s="86">
        <v>0</v>
      </c>
      <c r="P21" s="86">
        <v>0</v>
      </c>
      <c r="Q21" s="149">
        <v>0</v>
      </c>
      <c r="R21" s="149">
        <v>1</v>
      </c>
      <c r="S21" s="92">
        <v>0</v>
      </c>
      <c r="T21" s="171">
        <v>1.5370301684783877E-3</v>
      </c>
      <c r="U21" s="89">
        <v>0.60138813302438721</v>
      </c>
      <c r="V21" s="89">
        <v>0.20619021703693274</v>
      </c>
      <c r="W21" s="89">
        <v>0.26040870036680736</v>
      </c>
      <c r="X21" s="149">
        <v>2.3650095118936574</v>
      </c>
      <c r="Y21" s="149">
        <v>1.7252938242502915</v>
      </c>
      <c r="Z21" s="99">
        <v>0</v>
      </c>
    </row>
    <row r="22" spans="2:26" x14ac:dyDescent="0.25">
      <c r="B22" s="90">
        <v>3.7237060070037842</v>
      </c>
      <c r="C22" s="86">
        <v>1.2605730444192886E-3</v>
      </c>
      <c r="D22" s="84">
        <v>8.1452382728457451E-3</v>
      </c>
      <c r="E22" s="129">
        <v>60.549999237060547</v>
      </c>
      <c r="F22" s="85">
        <v>28.933610759641894</v>
      </c>
      <c r="G22" s="131"/>
      <c r="H22" s="149">
        <v>1.3406989726444896</v>
      </c>
      <c r="I22" s="149">
        <v>1.1394741868937577</v>
      </c>
      <c r="J22" s="149">
        <v>0.18836329564076909</v>
      </c>
      <c r="K22" s="89">
        <v>0.14049633771944198</v>
      </c>
      <c r="L22" s="97">
        <v>1</v>
      </c>
      <c r="M22" s="172">
        <v>1</v>
      </c>
      <c r="N22" s="91">
        <v>0</v>
      </c>
      <c r="O22" s="86">
        <v>0</v>
      </c>
      <c r="P22" s="86">
        <v>0</v>
      </c>
      <c r="Q22" s="149">
        <v>0</v>
      </c>
      <c r="R22" s="149">
        <v>1</v>
      </c>
      <c r="S22" s="92">
        <v>0</v>
      </c>
      <c r="T22" s="171">
        <v>1.7931678387518013E-3</v>
      </c>
      <c r="U22" s="89">
        <v>0.70160617589822194</v>
      </c>
      <c r="V22" s="89">
        <v>0.24055068887939038</v>
      </c>
      <c r="W22" s="89">
        <v>0.30380438588995679</v>
      </c>
      <c r="X22" s="149">
        <v>2.7591254108357042</v>
      </c>
      <c r="Y22" s="149">
        <v>2.0128046029867024</v>
      </c>
      <c r="Z22" s="99">
        <v>0</v>
      </c>
    </row>
    <row r="23" spans="2:26" x14ac:dyDescent="0.25">
      <c r="B23" s="90">
        <v>4.3224258422851563</v>
      </c>
      <c r="C23" s="86">
        <v>1.1571422219276428E-3</v>
      </c>
      <c r="D23" s="84">
        <v>9.3023804947733879E-3</v>
      </c>
      <c r="E23" s="129">
        <v>61.15</v>
      </c>
      <c r="F23" s="85">
        <v>24.925999450128334</v>
      </c>
      <c r="G23" s="131"/>
      <c r="H23" s="149">
        <v>1.3406989726444896</v>
      </c>
      <c r="I23" s="149">
        <v>1.1394741868937577</v>
      </c>
      <c r="J23" s="149">
        <v>0.18836329564076909</v>
      </c>
      <c r="K23" s="89">
        <v>0.14049633771944198</v>
      </c>
      <c r="L23" s="97">
        <v>1</v>
      </c>
      <c r="M23" s="172">
        <v>1</v>
      </c>
      <c r="N23" s="91">
        <v>0</v>
      </c>
      <c r="O23" s="86">
        <v>0</v>
      </c>
      <c r="P23" s="86">
        <v>0</v>
      </c>
      <c r="Q23" s="149">
        <v>0</v>
      </c>
      <c r="R23" s="149">
        <v>1</v>
      </c>
      <c r="S23" s="92">
        <v>0</v>
      </c>
      <c r="T23" s="171">
        <v>2.0814740198064879E-3</v>
      </c>
      <c r="U23" s="89">
        <v>0.81441067350643315</v>
      </c>
      <c r="V23" s="89">
        <v>0.27922651663077708</v>
      </c>
      <c r="W23" s="89">
        <v>0.35265016618488271</v>
      </c>
      <c r="X23" s="149">
        <v>3.202738603676984</v>
      </c>
      <c r="Y23" s="149">
        <v>2.3364240633381281</v>
      </c>
      <c r="Z23" s="99">
        <v>0</v>
      </c>
    </row>
    <row r="24" spans="2:26" x14ac:dyDescent="0.25">
      <c r="B24" s="90">
        <v>5.0318002700805664</v>
      </c>
      <c r="C24" s="86">
        <v>1.1894619092345238E-3</v>
      </c>
      <c r="D24" s="84">
        <v>1.0491842404007912E-2</v>
      </c>
      <c r="E24" s="129">
        <v>61.766666412353516</v>
      </c>
      <c r="F24" s="85">
        <v>21.412639448161563</v>
      </c>
      <c r="G24" s="131"/>
      <c r="H24" s="149">
        <v>1.3406989726444896</v>
      </c>
      <c r="I24" s="149">
        <v>1.1394741868937577</v>
      </c>
      <c r="J24" s="149">
        <v>0.18836329564076909</v>
      </c>
      <c r="K24" s="89">
        <v>0.14049633771944198</v>
      </c>
      <c r="L24" s="97">
        <v>1</v>
      </c>
      <c r="M24" s="172">
        <v>1</v>
      </c>
      <c r="N24" s="91">
        <v>0</v>
      </c>
      <c r="O24" s="86">
        <v>0</v>
      </c>
      <c r="P24" s="86">
        <v>0</v>
      </c>
      <c r="Q24" s="149">
        <v>0</v>
      </c>
      <c r="R24" s="149">
        <v>1</v>
      </c>
      <c r="S24" s="92">
        <v>0</v>
      </c>
      <c r="T24" s="171">
        <v>2.4229997613679269E-3</v>
      </c>
      <c r="U24" s="89">
        <v>0.94803819254253152</v>
      </c>
      <c r="V24" s="89">
        <v>0.32504166601458223</v>
      </c>
      <c r="W24" s="89">
        <v>0.41051257924985768</v>
      </c>
      <c r="X24" s="149">
        <v>3.7282400830324276</v>
      </c>
      <c r="Y24" s="149">
        <v>2.7197816999170992</v>
      </c>
      <c r="Z24" s="99">
        <v>0</v>
      </c>
    </row>
    <row r="25" spans="2:26" x14ac:dyDescent="0.25">
      <c r="B25" s="90">
        <v>5.847926139831543</v>
      </c>
      <c r="C25" s="86">
        <v>1.2347148731350899E-3</v>
      </c>
      <c r="D25" s="84">
        <v>1.1726557277143002E-2</v>
      </c>
      <c r="E25" s="129">
        <v>62.366664886474609</v>
      </c>
      <c r="F25" s="85">
        <v>18.426135208513298</v>
      </c>
      <c r="G25" s="131"/>
      <c r="H25" s="149">
        <v>1.3406989726444896</v>
      </c>
      <c r="I25" s="149">
        <v>1.1394741868937577</v>
      </c>
      <c r="J25" s="149">
        <v>0.18836329564076909</v>
      </c>
      <c r="K25" s="89">
        <v>0.14049633771944198</v>
      </c>
      <c r="L25" s="97">
        <v>1</v>
      </c>
      <c r="M25" s="172">
        <v>1</v>
      </c>
      <c r="N25" s="91">
        <v>0</v>
      </c>
      <c r="O25" s="86">
        <v>0</v>
      </c>
      <c r="P25" s="86">
        <v>0</v>
      </c>
      <c r="Q25" s="149">
        <v>0</v>
      </c>
      <c r="R25" s="149">
        <v>1</v>
      </c>
      <c r="S25" s="92">
        <v>0</v>
      </c>
      <c r="T25" s="171">
        <v>2.815719068922379E-3</v>
      </c>
      <c r="U25" s="89">
        <v>1.1016960295950142</v>
      </c>
      <c r="V25" s="89">
        <v>0.37772435300400486</v>
      </c>
      <c r="W25" s="89">
        <v>0.4770483744388675</v>
      </c>
      <c r="X25" s="149">
        <v>4.3325124759354487</v>
      </c>
      <c r="Y25" s="149">
        <v>3.1606033635922541</v>
      </c>
      <c r="Z25" s="99">
        <v>0</v>
      </c>
    </row>
    <row r="26" spans="2:26" x14ac:dyDescent="0.25">
      <c r="B26" s="90">
        <v>6.809016227722168</v>
      </c>
      <c r="C26" s="86">
        <v>1.2864302843809128E-3</v>
      </c>
      <c r="D26" s="84">
        <v>1.3012987561523914E-2</v>
      </c>
      <c r="E26" s="129">
        <v>62.983333587646484</v>
      </c>
      <c r="F26" s="85">
        <v>15.829194992134646</v>
      </c>
      <c r="G26" s="131"/>
      <c r="H26" s="149">
        <v>1.3406989726444896</v>
      </c>
      <c r="I26" s="149">
        <v>1.1394741868937577</v>
      </c>
      <c r="J26" s="149">
        <v>0.18836329564076909</v>
      </c>
      <c r="K26" s="89">
        <v>0.14049633771944198</v>
      </c>
      <c r="L26" s="97">
        <v>1</v>
      </c>
      <c r="M26" s="172">
        <v>1</v>
      </c>
      <c r="N26" s="91">
        <v>0</v>
      </c>
      <c r="O26" s="86">
        <v>0</v>
      </c>
      <c r="P26" s="86">
        <v>0</v>
      </c>
      <c r="Q26" s="149">
        <v>0</v>
      </c>
      <c r="R26" s="149">
        <v>1</v>
      </c>
      <c r="S26" s="92">
        <v>0</v>
      </c>
      <c r="T26" s="171">
        <v>3.2776663815773919E-3</v>
      </c>
      <c r="U26" s="89">
        <v>1.2824404532313141</v>
      </c>
      <c r="V26" s="89">
        <v>0.43969386967930763</v>
      </c>
      <c r="W26" s="89">
        <v>0.55531300566957364</v>
      </c>
      <c r="X26" s="149">
        <v>5.0433051531568527</v>
      </c>
      <c r="Y26" s="149">
        <v>3.6791324477947538</v>
      </c>
      <c r="Z26" s="99">
        <v>0</v>
      </c>
    </row>
    <row r="27" spans="2:26" x14ac:dyDescent="0.25">
      <c r="B27" s="90">
        <v>7.9166965484619141</v>
      </c>
      <c r="C27" s="86">
        <v>1.0343166068196297E-3</v>
      </c>
      <c r="D27" s="84">
        <v>1.4047304168343544E-2</v>
      </c>
      <c r="E27" s="129">
        <v>63.583332061767578</v>
      </c>
      <c r="F27" s="85">
        <v>13.621411291624431</v>
      </c>
      <c r="G27" s="131"/>
      <c r="H27" s="149">
        <v>1.3406989726444896</v>
      </c>
      <c r="I27" s="149">
        <v>1.1394741868937577</v>
      </c>
      <c r="J27" s="149">
        <v>0.18836329564076909</v>
      </c>
      <c r="K27" s="89">
        <v>0.14049633771944198</v>
      </c>
      <c r="L27" s="97">
        <v>1</v>
      </c>
      <c r="M27" s="172">
        <v>1</v>
      </c>
      <c r="N27" s="91">
        <v>0</v>
      </c>
      <c r="O27" s="86">
        <v>0</v>
      </c>
      <c r="P27" s="86">
        <v>0</v>
      </c>
      <c r="Q27" s="149">
        <v>0</v>
      </c>
      <c r="R27" s="149">
        <v>1</v>
      </c>
      <c r="S27" s="92">
        <v>0</v>
      </c>
      <c r="T27" s="171">
        <v>3.8089166505863286E-3</v>
      </c>
      <c r="U27" s="89">
        <v>1.4903007893522835</v>
      </c>
      <c r="V27" s="89">
        <v>0.51096027063506866</v>
      </c>
      <c r="W27" s="89">
        <v>0.64531917142953943</v>
      </c>
      <c r="X27" s="149">
        <v>5.860733441273025</v>
      </c>
      <c r="Y27" s="149">
        <v>4.2754530842073706</v>
      </c>
      <c r="Z27" s="99">
        <v>0</v>
      </c>
    </row>
    <row r="28" spans="2:26" x14ac:dyDescent="0.25">
      <c r="B28" s="90">
        <v>9.2124319076538086</v>
      </c>
      <c r="C28" s="86">
        <v>9.8906364291906357E-4</v>
      </c>
      <c r="D28" s="84">
        <v>1.5036367811262608E-2</v>
      </c>
      <c r="E28" s="129">
        <v>64.199996948242188</v>
      </c>
      <c r="F28" s="85">
        <v>11.716669840108771</v>
      </c>
      <c r="G28" s="131"/>
      <c r="H28" s="149">
        <v>1.3406989726444896</v>
      </c>
      <c r="I28" s="149">
        <v>1.1394741868937577</v>
      </c>
      <c r="J28" s="149">
        <v>0.18836329564076909</v>
      </c>
      <c r="K28" s="89">
        <v>0.14049633771944198</v>
      </c>
      <c r="L28" s="97">
        <v>1</v>
      </c>
      <c r="M28" s="172">
        <v>1</v>
      </c>
      <c r="N28" s="91">
        <v>0</v>
      </c>
      <c r="O28" s="86">
        <v>0</v>
      </c>
      <c r="P28" s="86">
        <v>0</v>
      </c>
      <c r="Q28" s="149">
        <v>0</v>
      </c>
      <c r="R28" s="149">
        <v>1</v>
      </c>
      <c r="S28" s="92">
        <v>0</v>
      </c>
      <c r="T28" s="171">
        <v>4.4281200188424248E-3</v>
      </c>
      <c r="U28" s="89">
        <v>1.7325742106778987</v>
      </c>
      <c r="V28" s="89">
        <v>0.59402544366099386</v>
      </c>
      <c r="W28" s="89">
        <v>0.75022664019441632</v>
      </c>
      <c r="X28" s="149">
        <v>6.8134940869355569</v>
      </c>
      <c r="Y28" s="149">
        <v>4.9704997847316781</v>
      </c>
      <c r="Z28" s="99">
        <v>0</v>
      </c>
    </row>
    <row r="29" spans="2:26" x14ac:dyDescent="0.25">
      <c r="B29" s="90">
        <v>10.7100390625</v>
      </c>
      <c r="C29" s="86">
        <v>9.5027964562177658E-4</v>
      </c>
      <c r="D29" s="84">
        <v>1.5986647456884384E-2</v>
      </c>
      <c r="E29" s="129">
        <v>64.8</v>
      </c>
      <c r="F29" s="85">
        <v>10.093977430700257</v>
      </c>
      <c r="G29" s="131"/>
      <c r="H29" s="149">
        <v>1.3406989726444896</v>
      </c>
      <c r="I29" s="149">
        <v>1.1394741868937577</v>
      </c>
      <c r="J29" s="149">
        <v>0.18836329564076909</v>
      </c>
      <c r="K29" s="89">
        <v>0.14049633771944198</v>
      </c>
      <c r="L29" s="97">
        <v>1</v>
      </c>
      <c r="M29" s="172">
        <v>1</v>
      </c>
      <c r="N29" s="91">
        <v>0</v>
      </c>
      <c r="O29" s="86">
        <v>0</v>
      </c>
      <c r="P29" s="86">
        <v>0</v>
      </c>
      <c r="Q29" s="149">
        <v>0</v>
      </c>
      <c r="R29" s="149">
        <v>1</v>
      </c>
      <c r="S29" s="92">
        <v>0</v>
      </c>
      <c r="T29" s="171">
        <v>5.1399778362248259E-3</v>
      </c>
      <c r="U29" s="89">
        <v>2.0111001970599522</v>
      </c>
      <c r="V29" s="89">
        <v>0.68952006756341222</v>
      </c>
      <c r="W29" s="89">
        <v>0.87083193010490478</v>
      </c>
      <c r="X29" s="149">
        <v>7.9088209996739698</v>
      </c>
      <c r="Y29" s="149">
        <v>5.7695497456637987</v>
      </c>
      <c r="Z29" s="99">
        <v>0</v>
      </c>
    </row>
    <row r="30" spans="2:26" x14ac:dyDescent="0.25">
      <c r="B30" s="90">
        <v>12.460349082946777</v>
      </c>
      <c r="C30" s="86">
        <v>9.6320547163486481E-4</v>
      </c>
      <c r="D30" s="84">
        <v>1.6949852928519249E-2</v>
      </c>
      <c r="E30" s="129">
        <v>65.416664123535156</v>
      </c>
      <c r="F30" s="85">
        <v>8.6964058640784678</v>
      </c>
      <c r="G30" s="131"/>
      <c r="H30" s="149">
        <v>1.3406989726444896</v>
      </c>
      <c r="I30" s="149">
        <v>1.1394741868937577</v>
      </c>
      <c r="J30" s="149">
        <v>0.18836329564076909</v>
      </c>
      <c r="K30" s="89">
        <v>0.14049633771944198</v>
      </c>
      <c r="L30" s="97">
        <v>1</v>
      </c>
      <c r="M30" s="172">
        <v>1</v>
      </c>
      <c r="N30" s="91">
        <v>0</v>
      </c>
      <c r="O30" s="86">
        <v>0</v>
      </c>
      <c r="P30" s="86">
        <v>0</v>
      </c>
      <c r="Q30" s="149">
        <v>0</v>
      </c>
      <c r="R30" s="149">
        <v>1</v>
      </c>
      <c r="S30" s="92">
        <v>0</v>
      </c>
      <c r="T30" s="171">
        <v>5.9660072315002042E-3</v>
      </c>
      <c r="U30" s="89">
        <v>2.3342976762217993</v>
      </c>
      <c r="V30" s="89">
        <v>0.80033063184747399</v>
      </c>
      <c r="W30" s="89">
        <v>1.0107805438015303</v>
      </c>
      <c r="X30" s="149">
        <v>9.1798223222205593</v>
      </c>
      <c r="Y30" s="149">
        <v>6.6967556285051622</v>
      </c>
      <c r="Z30" s="99">
        <v>0</v>
      </c>
    </row>
    <row r="31" spans="2:26" x14ac:dyDescent="0.25">
      <c r="B31" s="90">
        <v>14.490826606750488</v>
      </c>
      <c r="C31" s="86">
        <v>9.4381347298622131E-4</v>
      </c>
      <c r="D31" s="84">
        <v>1.789366640150547E-2</v>
      </c>
      <c r="E31" s="129">
        <v>66.016670227050781</v>
      </c>
      <c r="F31" s="85">
        <v>7.5020323033133005</v>
      </c>
      <c r="G31" s="131"/>
      <c r="H31" s="149">
        <v>1.3406989726444896</v>
      </c>
      <c r="I31" s="149">
        <v>1.1394741868937577</v>
      </c>
      <c r="J31" s="149">
        <v>0.18836329564076909</v>
      </c>
      <c r="K31" s="89">
        <v>0.14049633771944198</v>
      </c>
      <c r="L31" s="97">
        <v>1</v>
      </c>
      <c r="M31" s="172">
        <v>1</v>
      </c>
      <c r="N31" s="91">
        <v>0</v>
      </c>
      <c r="O31" s="86">
        <v>0</v>
      </c>
      <c r="P31" s="86">
        <v>0</v>
      </c>
      <c r="Q31" s="149">
        <v>0</v>
      </c>
      <c r="R31" s="149">
        <v>1</v>
      </c>
      <c r="S31" s="92">
        <v>0</v>
      </c>
      <c r="T31" s="171">
        <v>6.9158353597382786E-3</v>
      </c>
      <c r="U31" s="89">
        <v>2.7059334296700412</v>
      </c>
      <c r="V31" s="89">
        <v>0.92774860445829976</v>
      </c>
      <c r="W31" s="89">
        <v>1.171703545521904</v>
      </c>
      <c r="X31" s="149">
        <v>10.641311240275444</v>
      </c>
      <c r="Y31" s="149">
        <v>7.7629237736435606</v>
      </c>
      <c r="Z31" s="99">
        <v>0</v>
      </c>
    </row>
    <row r="32" spans="2:26" x14ac:dyDescent="0.25">
      <c r="B32" s="90">
        <v>16.865137100219727</v>
      </c>
      <c r="C32" s="86">
        <v>9.2441961169242859E-4</v>
      </c>
      <c r="D32" s="84">
        <v>1.8818086013197899E-2</v>
      </c>
      <c r="E32" s="129">
        <v>66.633331298828125</v>
      </c>
      <c r="F32" s="85">
        <v>6.4729098292762277</v>
      </c>
      <c r="G32" s="131"/>
      <c r="H32" s="149">
        <v>1.3406989726444896</v>
      </c>
      <c r="I32" s="149">
        <v>1.1394741868937577</v>
      </c>
      <c r="J32" s="149">
        <v>0.18836329564076909</v>
      </c>
      <c r="K32" s="89">
        <v>0.14049633771944198</v>
      </c>
      <c r="L32" s="97">
        <v>1</v>
      </c>
      <c r="M32" s="172">
        <v>1</v>
      </c>
      <c r="N32" s="91">
        <v>0</v>
      </c>
      <c r="O32" s="86">
        <v>0</v>
      </c>
      <c r="P32" s="86">
        <v>0</v>
      </c>
      <c r="Q32" s="149">
        <v>0</v>
      </c>
      <c r="R32" s="149">
        <v>1</v>
      </c>
      <c r="S32" s="92">
        <v>0</v>
      </c>
      <c r="T32" s="171">
        <v>8.0153781902681381E-3</v>
      </c>
      <c r="U32" s="89">
        <v>3.1361475032736332</v>
      </c>
      <c r="V32" s="89">
        <v>1.07525057255096</v>
      </c>
      <c r="W32" s="89">
        <v>1.3579917039250538</v>
      </c>
      <c r="X32" s="149">
        <v>12.333164338716536</v>
      </c>
      <c r="Y32" s="149">
        <v>8.9971444766046869</v>
      </c>
      <c r="Z32" s="99">
        <v>0</v>
      </c>
    </row>
    <row r="33" spans="2:26" x14ac:dyDescent="0.25">
      <c r="B33" s="90">
        <v>19.666616439819336</v>
      </c>
      <c r="C33" s="86">
        <v>9.2442147433757782E-4</v>
      </c>
      <c r="D33" s="84">
        <v>1.9742507487535477E-2</v>
      </c>
      <c r="E33" s="129">
        <v>67.449996948242188</v>
      </c>
      <c r="F33" s="85">
        <v>5.579518913415856</v>
      </c>
      <c r="G33" s="131"/>
      <c r="H33" s="149">
        <v>1.3406989726444896</v>
      </c>
      <c r="I33" s="149">
        <v>1.1394741868937577</v>
      </c>
      <c r="J33" s="149">
        <v>0.18836329564076909</v>
      </c>
      <c r="K33" s="89">
        <v>0.14049633771944198</v>
      </c>
      <c r="L33" s="97">
        <v>1</v>
      </c>
      <c r="M33" s="172">
        <v>1</v>
      </c>
      <c r="N33" s="91">
        <v>0</v>
      </c>
      <c r="O33" s="86">
        <v>0</v>
      </c>
      <c r="P33" s="86">
        <v>0</v>
      </c>
      <c r="Q33" s="149">
        <v>0</v>
      </c>
      <c r="R33" s="149">
        <v>1</v>
      </c>
      <c r="S33" s="92">
        <v>0</v>
      </c>
      <c r="T33" s="171">
        <v>9.298798172079242E-3</v>
      </c>
      <c r="U33" s="89">
        <v>3.6383065126258467</v>
      </c>
      <c r="V33" s="89">
        <v>1.2474193757574332</v>
      </c>
      <c r="W33" s="89">
        <v>1.5754329333441759</v>
      </c>
      <c r="X33" s="149">
        <v>14.307946959764566</v>
      </c>
      <c r="Y33" s="149">
        <v>10.43776458540202</v>
      </c>
      <c r="Z33" s="99">
        <v>0</v>
      </c>
    </row>
    <row r="34" spans="2:26" x14ac:dyDescent="0.25">
      <c r="B34" s="90">
        <v>22.849897384643555</v>
      </c>
      <c r="C34" s="86">
        <v>9.1795437037944794E-4</v>
      </c>
      <c r="D34" s="84">
        <v>2.0660461857914925E-2</v>
      </c>
      <c r="E34" s="129">
        <v>68.233329772949219</v>
      </c>
      <c r="F34" s="85">
        <v>4.8301089040915519</v>
      </c>
      <c r="G34" s="131"/>
      <c r="H34" s="149">
        <v>1.3406989726444896</v>
      </c>
      <c r="I34" s="149">
        <v>1.1394741868937577</v>
      </c>
      <c r="J34" s="149">
        <v>0.18836329564076909</v>
      </c>
      <c r="K34" s="89">
        <v>0.14049633771944198</v>
      </c>
      <c r="L34" s="97">
        <v>1</v>
      </c>
      <c r="M34" s="172">
        <v>1</v>
      </c>
      <c r="N34" s="91">
        <v>0</v>
      </c>
      <c r="O34" s="86">
        <v>0</v>
      </c>
      <c r="P34" s="86">
        <v>0</v>
      </c>
      <c r="Q34" s="149">
        <v>0</v>
      </c>
      <c r="R34" s="149">
        <v>1</v>
      </c>
      <c r="S34" s="92">
        <v>0</v>
      </c>
      <c r="T34" s="171">
        <v>1.074154254145354E-2</v>
      </c>
      <c r="U34" s="89">
        <v>4.2028037882963698</v>
      </c>
      <c r="V34" s="89">
        <v>1.4409612988444696</v>
      </c>
      <c r="W34" s="89">
        <v>1.8198674238930661</v>
      </c>
      <c r="X34" s="149">
        <v>16.527880066334038</v>
      </c>
      <c r="Y34" s="149">
        <v>12.057223982817456</v>
      </c>
      <c r="Z34" s="99">
        <v>0</v>
      </c>
    </row>
    <row r="35" spans="2:26" x14ac:dyDescent="0.25">
      <c r="B35" s="90">
        <v>26.593603134155273</v>
      </c>
      <c r="C35" s="86">
        <v>8.5977651178836823E-4</v>
      </c>
      <c r="D35" s="84">
        <v>2.1520238369703293E-2</v>
      </c>
      <c r="E35" s="129">
        <v>68.983329772949219</v>
      </c>
      <c r="F35" s="85">
        <v>4.17696655416308</v>
      </c>
      <c r="G35" s="131"/>
      <c r="H35" s="149">
        <v>1.3406989726444896</v>
      </c>
      <c r="I35" s="149">
        <v>1.1394741868937577</v>
      </c>
      <c r="J35" s="149">
        <v>0.18836329564076909</v>
      </c>
      <c r="K35" s="89">
        <v>0.14049633771944198</v>
      </c>
      <c r="L35" s="97">
        <v>1</v>
      </c>
      <c r="M35" s="172">
        <v>1</v>
      </c>
      <c r="N35" s="91">
        <v>0</v>
      </c>
      <c r="O35" s="86">
        <v>0</v>
      </c>
      <c r="P35" s="86">
        <v>0</v>
      </c>
      <c r="Q35" s="149">
        <v>0</v>
      </c>
      <c r="R35" s="149">
        <v>1</v>
      </c>
      <c r="S35" s="92">
        <v>0</v>
      </c>
      <c r="T35" s="171">
        <v>1.2421172063597828E-2</v>
      </c>
      <c r="U35" s="89">
        <v>4.8599862452256142</v>
      </c>
      <c r="V35" s="89">
        <v>1.6662809983630678</v>
      </c>
      <c r="W35" s="89">
        <v>2.1044357752041654</v>
      </c>
      <c r="X35" s="149">
        <v>19.112305458752417</v>
      </c>
      <c r="Y35" s="149">
        <v>13.942583490401354</v>
      </c>
      <c r="Z35" s="99">
        <v>0</v>
      </c>
    </row>
    <row r="36" spans="2:26" x14ac:dyDescent="0.25">
      <c r="B36" s="90">
        <v>30.961153030395508</v>
      </c>
      <c r="C36" s="86">
        <v>8.5977651178836823E-4</v>
      </c>
      <c r="D36" s="84">
        <v>2.2380014881491661E-2</v>
      </c>
      <c r="E36" s="129">
        <v>70.05</v>
      </c>
      <c r="F36" s="85">
        <v>3.6123372467076256</v>
      </c>
      <c r="G36" s="131"/>
      <c r="H36" s="149">
        <v>1.3406989726444896</v>
      </c>
      <c r="I36" s="149">
        <v>1.1394741868937577</v>
      </c>
      <c r="J36" s="149">
        <v>0.18836329564076909</v>
      </c>
      <c r="K36" s="89">
        <v>0.14049633771944198</v>
      </c>
      <c r="L36" s="97">
        <v>1</v>
      </c>
      <c r="M36" s="172">
        <v>1</v>
      </c>
      <c r="N36" s="91">
        <v>0</v>
      </c>
      <c r="O36" s="86">
        <v>0</v>
      </c>
      <c r="P36" s="86">
        <v>0</v>
      </c>
      <c r="Q36" s="149">
        <v>0</v>
      </c>
      <c r="R36" s="149">
        <v>1</v>
      </c>
      <c r="S36" s="92">
        <v>0</v>
      </c>
      <c r="T36" s="171">
        <v>1.4362673452053856E-2</v>
      </c>
      <c r="U36" s="89">
        <v>5.6196303427931396</v>
      </c>
      <c r="V36" s="89">
        <v>1.9267304032433621</v>
      </c>
      <c r="W36" s="89">
        <v>2.4333713183683559</v>
      </c>
      <c r="X36" s="149">
        <v>22.09966988738875</v>
      </c>
      <c r="Y36" s="149">
        <v>16.121890327685236</v>
      </c>
      <c r="Z36" s="99">
        <v>0</v>
      </c>
    </row>
    <row r="37" spans="2:26" x14ac:dyDescent="0.25">
      <c r="B37" s="90">
        <v>44.745922088623047</v>
      </c>
      <c r="C37" s="86">
        <v>1.1727567762136459E-3</v>
      </c>
      <c r="D37" s="84">
        <v>2.3552771657705307E-2</v>
      </c>
      <c r="E37" s="129">
        <v>4.9333333969116211</v>
      </c>
      <c r="F37" s="85">
        <v>2.5419325761150278</v>
      </c>
      <c r="G37" s="131">
        <v>2.4881097542988062E-2</v>
      </c>
      <c r="H37" s="149">
        <v>1.3358389298168358</v>
      </c>
      <c r="I37" s="149">
        <v>1.1394712309458868</v>
      </c>
      <c r="J37" s="149">
        <v>0.18291492253287914</v>
      </c>
      <c r="K37" s="89">
        <v>0.13692887551791863</v>
      </c>
      <c r="L37" s="97">
        <v>0.97460814808819263</v>
      </c>
      <c r="M37" s="172">
        <v>1</v>
      </c>
      <c r="N37" s="91">
        <v>0</v>
      </c>
      <c r="O37" s="86">
        <v>0</v>
      </c>
      <c r="P37" s="86">
        <v>0</v>
      </c>
      <c r="Q37" s="149">
        <v>0</v>
      </c>
      <c r="R37" s="149">
        <v>1</v>
      </c>
      <c r="S37" s="92">
        <v>0</v>
      </c>
      <c r="T37" s="171">
        <v>2.0410777516549333E-2</v>
      </c>
      <c r="U37" s="89">
        <v>7.9860497444922709</v>
      </c>
      <c r="V37" s="89">
        <v>2.7380741981116357</v>
      </c>
      <c r="W37" s="89">
        <v>3.4580609773082664</v>
      </c>
      <c r="X37" s="149">
        <v>31.405813601935897</v>
      </c>
      <c r="Y37" s="149">
        <v>22.910798447313898</v>
      </c>
      <c r="Z37" s="99">
        <v>0</v>
      </c>
    </row>
    <row r="38" spans="2:26" x14ac:dyDescent="0.25">
      <c r="B38" s="90">
        <v>52.0994873046875</v>
      </c>
      <c r="C38" s="86">
        <v>7.9718232154846191E-4</v>
      </c>
      <c r="D38" s="84">
        <v>2.4349953979253769E-2</v>
      </c>
      <c r="E38" s="129">
        <v>6.2666668891906738</v>
      </c>
      <c r="F38" s="85">
        <v>2.1976865518426694</v>
      </c>
      <c r="G38" s="131">
        <v>2.8967115347685854E-2</v>
      </c>
      <c r="H38" s="149">
        <v>1.3336185225646058</v>
      </c>
      <c r="I38" s="149">
        <v>1.1394696540793197</v>
      </c>
      <c r="J38" s="149">
        <v>0.18046685248012845</v>
      </c>
      <c r="K38" s="89">
        <v>0.13532119524936032</v>
      </c>
      <c r="L38" s="97">
        <v>0.96316528562889703</v>
      </c>
      <c r="M38" s="172">
        <v>0.98299220727549597</v>
      </c>
      <c r="N38" s="91">
        <v>0</v>
      </c>
      <c r="O38" s="86">
        <v>0</v>
      </c>
      <c r="P38" s="86">
        <v>0</v>
      </c>
      <c r="Q38" s="149">
        <v>0</v>
      </c>
      <c r="R38" s="149">
        <v>1</v>
      </c>
      <c r="S38" s="92">
        <v>0</v>
      </c>
      <c r="T38" s="171">
        <v>2.3607925447626431E-2</v>
      </c>
      <c r="U38" s="89">
        <v>9.2369860401517627</v>
      </c>
      <c r="V38" s="89">
        <v>3.1669666423377469</v>
      </c>
      <c r="W38" s="89">
        <v>3.9997322825868267</v>
      </c>
      <c r="X38" s="149">
        <v>36.325226000596821</v>
      </c>
      <c r="Y38" s="149">
        <v>26.499550115189482</v>
      </c>
      <c r="Z38" s="99">
        <v>0</v>
      </c>
    </row>
    <row r="39" spans="2:26" x14ac:dyDescent="0.25">
      <c r="B39" s="90">
        <v>57.103984832763672</v>
      </c>
      <c r="C39" s="86">
        <v>5.0792843103408813E-4</v>
      </c>
      <c r="D39" s="84">
        <v>2.4857882410287857E-2</v>
      </c>
      <c r="E39" s="129">
        <v>7.8166666030883789</v>
      </c>
      <c r="F39" s="85">
        <v>2.0127690730135703</v>
      </c>
      <c r="G39" s="131">
        <v>3.1747394387111119E-2</v>
      </c>
      <c r="H39" s="149">
        <v>1.3322418692641924</v>
      </c>
      <c r="I39" s="149">
        <v>1.139468580936871</v>
      </c>
      <c r="J39" s="149">
        <v>0.17896216189657527</v>
      </c>
      <c r="K39" s="89">
        <v>0.13433158499621203</v>
      </c>
      <c r="L39" s="97">
        <v>0.956121612681888</v>
      </c>
      <c r="M39" s="172">
        <v>0.97287997846555274</v>
      </c>
      <c r="N39" s="91">
        <v>0</v>
      </c>
      <c r="O39" s="86">
        <v>0</v>
      </c>
      <c r="P39" s="86">
        <v>0</v>
      </c>
      <c r="Q39" s="149">
        <v>0</v>
      </c>
      <c r="R39" s="149">
        <v>1</v>
      </c>
      <c r="S39" s="92">
        <v>0</v>
      </c>
      <c r="T39" s="171">
        <v>2.5776836979849164E-2</v>
      </c>
      <c r="U39" s="89">
        <v>10.085608067102456</v>
      </c>
      <c r="V39" s="89">
        <v>3.4579227658636995</v>
      </c>
      <c r="W39" s="89">
        <v>4.3671963993619984</v>
      </c>
      <c r="X39" s="149">
        <v>39.662503634672582</v>
      </c>
      <c r="Y39" s="149">
        <v>28.93412150398246</v>
      </c>
      <c r="Z39" s="99">
        <v>0</v>
      </c>
    </row>
    <row r="40" spans="2:26" x14ac:dyDescent="0.25">
      <c r="B40" s="90">
        <v>69.068946838378906</v>
      </c>
      <c r="C40" s="86">
        <v>1.0868776589632034E-3</v>
      </c>
      <c r="D40" s="84">
        <v>2.594476006925106E-2</v>
      </c>
      <c r="E40" s="129">
        <v>9.3666667938232422</v>
      </c>
      <c r="F40" s="85">
        <v>1.6764945261530966</v>
      </c>
      <c r="G40" s="131">
        <v>3.8393038525765137E-2</v>
      </c>
      <c r="H40" s="149">
        <v>1.3295258113668984</v>
      </c>
      <c r="I40" s="149">
        <v>1.1394660152212335</v>
      </c>
      <c r="J40" s="149">
        <v>0.17602649632807688</v>
      </c>
      <c r="K40" s="89">
        <v>0.13239795333277685</v>
      </c>
      <c r="L40" s="97">
        <v>0.94235875099579569</v>
      </c>
      <c r="M40" s="172">
        <v>0.95223689992806582</v>
      </c>
      <c r="N40" s="91">
        <v>0</v>
      </c>
      <c r="O40" s="86">
        <v>0</v>
      </c>
      <c r="P40" s="86">
        <v>0</v>
      </c>
      <c r="Q40" s="149">
        <v>0</v>
      </c>
      <c r="R40" s="149">
        <v>1</v>
      </c>
      <c r="S40" s="92">
        <v>0</v>
      </c>
      <c r="T40" s="171">
        <v>3.0947205292822421E-2</v>
      </c>
      <c r="U40" s="89">
        <v>12.108599034069385</v>
      </c>
      <c r="V40" s="89">
        <v>4.1515196688237896</v>
      </c>
      <c r="W40" s="89">
        <v>5.2431771838719019</v>
      </c>
      <c r="X40" s="149">
        <v>47.6180860890369</v>
      </c>
      <c r="Y40" s="149">
        <v>34.73778411413349</v>
      </c>
      <c r="Z40" s="99">
        <v>0</v>
      </c>
    </row>
    <row r="41" spans="2:26" x14ac:dyDescent="0.25">
      <c r="B41" s="90">
        <v>78.518287658691406</v>
      </c>
      <c r="C41" s="86">
        <v>6.6672824323177338E-4</v>
      </c>
      <c r="D41" s="84">
        <v>2.6611488312482834E-2</v>
      </c>
      <c r="E41" s="129">
        <v>10.933333396911621</v>
      </c>
      <c r="F41" s="85">
        <v>1.4815017956520899</v>
      </c>
      <c r="G41" s="131">
        <v>4.3639885283204928E-2</v>
      </c>
      <c r="H41" s="149">
        <v>1.3276423117199372</v>
      </c>
      <c r="I41" s="149">
        <v>1.1394639889452292</v>
      </c>
      <c r="J41" s="149">
        <v>0.17401297347980335</v>
      </c>
      <c r="K41" s="89">
        <v>0.13106916821170952</v>
      </c>
      <c r="L41" s="97">
        <v>0.93290095912280913</v>
      </c>
      <c r="M41" s="172">
        <v>0.93857003886291379</v>
      </c>
      <c r="N41" s="91">
        <v>0</v>
      </c>
      <c r="O41" s="86">
        <v>0</v>
      </c>
      <c r="P41" s="86">
        <v>0</v>
      </c>
      <c r="Q41" s="149">
        <v>0</v>
      </c>
      <c r="R41" s="149">
        <v>1</v>
      </c>
      <c r="S41" s="92">
        <v>0</v>
      </c>
      <c r="T41" s="171">
        <v>3.5020423482049486E-2</v>
      </c>
      <c r="U41" s="89">
        <v>13.702312113003453</v>
      </c>
      <c r="V41" s="89">
        <v>4.6979355816011843</v>
      </c>
      <c r="W41" s="89">
        <v>5.9332751902221101</v>
      </c>
      <c r="X41" s="149">
        <v>53.885497073609088</v>
      </c>
      <c r="Y41" s="149">
        <v>39.309911799600073</v>
      </c>
      <c r="Z41" s="99">
        <v>0</v>
      </c>
    </row>
    <row r="42" spans="2:26" x14ac:dyDescent="0.25">
      <c r="B42" s="90">
        <v>94.254371643066406</v>
      </c>
      <c r="C42" s="86">
        <v>8.4397383034229279E-4</v>
      </c>
      <c r="D42" s="84">
        <v>2.7455462142825127E-2</v>
      </c>
      <c r="E42" s="129">
        <v>12.483333587646484</v>
      </c>
      <c r="F42" s="85">
        <v>1.2414554497966634</v>
      </c>
      <c r="G42" s="131">
        <v>5.2374464157534141E-2</v>
      </c>
      <c r="H42" s="149">
        <v>1.3250333047293754</v>
      </c>
      <c r="I42" s="149">
        <v>1.1394606145649382</v>
      </c>
      <c r="J42" s="149">
        <v>0.17125098104913264</v>
      </c>
      <c r="K42" s="89">
        <v>0.12924277483282498</v>
      </c>
      <c r="L42" s="97">
        <v>0.91990137914420722</v>
      </c>
      <c r="M42" s="172">
        <v>0.91943887983893702</v>
      </c>
      <c r="N42" s="91">
        <v>0</v>
      </c>
      <c r="O42" s="86">
        <v>0</v>
      </c>
      <c r="P42" s="86">
        <v>0</v>
      </c>
      <c r="Q42" s="149">
        <v>0</v>
      </c>
      <c r="R42" s="149">
        <v>1</v>
      </c>
      <c r="S42" s="92">
        <v>0</v>
      </c>
      <c r="T42" s="171">
        <v>4.1791930819306294E-2</v>
      </c>
      <c r="U42" s="89">
        <v>16.351774848887985</v>
      </c>
      <c r="V42" s="89">
        <v>5.606322805333023</v>
      </c>
      <c r="W42" s="89">
        <v>7.0805262080502231</v>
      </c>
      <c r="X42" s="149">
        <v>64.30473255180668</v>
      </c>
      <c r="Y42" s="149">
        <v>46.910829484514714</v>
      </c>
      <c r="Z42" s="99">
        <v>0</v>
      </c>
    </row>
    <row r="43" spans="2:26" x14ac:dyDescent="0.25">
      <c r="B43" s="90">
        <v>104.30899810791016</v>
      </c>
      <c r="C43" s="86">
        <v>5.4509565234184265E-4</v>
      </c>
      <c r="D43" s="84">
        <v>2.8000557795166969E-2</v>
      </c>
      <c r="E43" s="129">
        <v>14.033333778381348</v>
      </c>
      <c r="F43" s="85">
        <v>1.1251027235264028</v>
      </c>
      <c r="G43" s="131">
        <v>5.7953460350754604E-2</v>
      </c>
      <c r="H43" s="149">
        <v>1.3235293718948395</v>
      </c>
      <c r="I43" s="149">
        <v>1.1394584584939529</v>
      </c>
      <c r="J43" s="149">
        <v>0.16967505354891463</v>
      </c>
      <c r="K43" s="89">
        <v>0.12819893320992054</v>
      </c>
      <c r="L43" s="97">
        <v>0.91247170773890063</v>
      </c>
      <c r="M43" s="172">
        <v>0.90899181862003198</v>
      </c>
      <c r="N43" s="91">
        <v>0</v>
      </c>
      <c r="O43" s="86">
        <v>0</v>
      </c>
      <c r="P43" s="86">
        <v>0</v>
      </c>
      <c r="Q43" s="149">
        <v>0</v>
      </c>
      <c r="R43" s="149">
        <v>1</v>
      </c>
      <c r="S43" s="92">
        <v>0</v>
      </c>
      <c r="T43" s="171">
        <v>4.6113851818380562E-2</v>
      </c>
      <c r="U43" s="89">
        <v>18.042796960240064</v>
      </c>
      <c r="V43" s="89">
        <v>6.18610181493945</v>
      </c>
      <c r="W43" s="89">
        <v>7.8127602614462726</v>
      </c>
      <c r="X43" s="149">
        <v>70.954819506562046</v>
      </c>
      <c r="Y43" s="149">
        <v>51.762122426918225</v>
      </c>
      <c r="Z43" s="99">
        <v>0</v>
      </c>
    </row>
    <row r="44" spans="2:26" x14ac:dyDescent="0.25">
      <c r="B44" s="90">
        <v>126.4586181640625</v>
      </c>
      <c r="C44" s="86">
        <v>9.1681815683841705E-4</v>
      </c>
      <c r="D44" s="84">
        <v>2.8917375952005386E-2</v>
      </c>
      <c r="E44" s="129">
        <v>15.583333015441895</v>
      </c>
      <c r="F44" s="85">
        <v>0.93267951644281732</v>
      </c>
      <c r="G44" s="131">
        <v>7.0238107416122131E-2</v>
      </c>
      <c r="H44" s="149">
        <v>1.3208004326367937</v>
      </c>
      <c r="I44" s="149">
        <v>1.13945370881866</v>
      </c>
      <c r="J44" s="149">
        <v>0.16684358818283779</v>
      </c>
      <c r="K44" s="89">
        <v>0.12632005870088781</v>
      </c>
      <c r="L44" s="97">
        <v>0.89909858684812927</v>
      </c>
      <c r="M44" s="172">
        <v>0.88947105483551181</v>
      </c>
      <c r="N44" s="91">
        <v>0</v>
      </c>
      <c r="O44" s="86">
        <v>0</v>
      </c>
      <c r="P44" s="86">
        <v>0</v>
      </c>
      <c r="Q44" s="149">
        <v>0</v>
      </c>
      <c r="R44" s="149">
        <v>1</v>
      </c>
      <c r="S44" s="92">
        <v>0</v>
      </c>
      <c r="T44" s="171">
        <v>5.5627704220449527E-2</v>
      </c>
      <c r="U44" s="89">
        <v>21.765246949373303</v>
      </c>
      <c r="V44" s="89">
        <v>7.462370382642276</v>
      </c>
      <c r="W44" s="89">
        <v>9.424628388899519</v>
      </c>
      <c r="X44" s="149">
        <v>85.593667778434337</v>
      </c>
      <c r="Y44" s="149">
        <v>62.441282231808664</v>
      </c>
      <c r="Z44" s="99">
        <v>0</v>
      </c>
    </row>
    <row r="45" spans="2:26" x14ac:dyDescent="0.25">
      <c r="B45" s="90">
        <v>140.97067260742188</v>
      </c>
      <c r="C45" s="86">
        <v>5.5589526891708374E-4</v>
      </c>
      <c r="D45" s="84">
        <v>2.947327122092247E-2</v>
      </c>
      <c r="E45" s="129">
        <v>17.133333206176758</v>
      </c>
      <c r="F45" s="85">
        <v>0.83873686822913995</v>
      </c>
      <c r="G45" s="131">
        <v>7.828271390569419E-2</v>
      </c>
      <c r="H45" s="149">
        <v>1.3191990712487407</v>
      </c>
      <c r="I45" s="149">
        <v>1.1394505969145452</v>
      </c>
      <c r="J45" s="149">
        <v>0.16519965305394552</v>
      </c>
      <c r="K45" s="89">
        <v>0.12522723571778227</v>
      </c>
      <c r="L45" s="97">
        <v>0.891320284574601</v>
      </c>
      <c r="M45" s="172">
        <v>0.87864341849635141</v>
      </c>
      <c r="N45" s="91">
        <v>0</v>
      </c>
      <c r="O45" s="86">
        <v>0</v>
      </c>
      <c r="P45" s="86">
        <v>0</v>
      </c>
      <c r="Q45" s="149">
        <v>0</v>
      </c>
      <c r="R45" s="149">
        <v>1</v>
      </c>
      <c r="S45" s="92">
        <v>0</v>
      </c>
      <c r="T45" s="171">
        <v>6.1858280276501122E-2</v>
      </c>
      <c r="U45" s="89">
        <v>24.203061495150717</v>
      </c>
      <c r="V45" s="89">
        <v>8.2981925126231033</v>
      </c>
      <c r="W45" s="89">
        <v>10.48023305207875</v>
      </c>
      <c r="X45" s="149">
        <v>95.180578913514054</v>
      </c>
      <c r="Y45" s="149">
        <v>69.435012486088127</v>
      </c>
      <c r="Z45" s="99">
        <v>0</v>
      </c>
    </row>
    <row r="46" spans="2:26" x14ac:dyDescent="0.25">
      <c r="B46" s="90">
        <v>165.33505249023438</v>
      </c>
      <c r="C46" s="86">
        <v>7.8631378710269928E-4</v>
      </c>
      <c r="D46" s="84">
        <v>3.0259585008025169E-2</v>
      </c>
      <c r="E46" s="129">
        <v>18.549999237060547</v>
      </c>
      <c r="F46" s="85">
        <v>0.71743281340897347</v>
      </c>
      <c r="G46" s="131">
        <v>9.1781587365353329E-2</v>
      </c>
      <c r="H46" s="149">
        <v>1.3169096529882502</v>
      </c>
      <c r="I46" s="149">
        <v>1.1394453723139204</v>
      </c>
      <c r="J46" s="149">
        <v>0.1628719139619621</v>
      </c>
      <c r="K46" s="89">
        <v>0.12367736358556047</v>
      </c>
      <c r="L46" s="97">
        <v>0.88028887865057792</v>
      </c>
      <c r="M46" s="172">
        <v>0.86299226765596826</v>
      </c>
      <c r="N46" s="91">
        <v>0</v>
      </c>
      <c r="O46" s="86">
        <v>0</v>
      </c>
      <c r="P46" s="86">
        <v>0</v>
      </c>
      <c r="Q46" s="149">
        <v>0</v>
      </c>
      <c r="R46" s="149">
        <v>1</v>
      </c>
      <c r="S46" s="92">
        <v>0</v>
      </c>
      <c r="T46" s="171">
        <v>7.2317322686461877E-2</v>
      </c>
      <c r="U46" s="89">
        <v>28.295332497466852</v>
      </c>
      <c r="V46" s="89">
        <v>9.7012568562743482</v>
      </c>
      <c r="W46" s="89">
        <v>12.252238375666838</v>
      </c>
      <c r="X46" s="149">
        <v>111.2737794844202</v>
      </c>
      <c r="Y46" s="149">
        <v>81.175134214044249</v>
      </c>
      <c r="Z46" s="99">
        <v>0</v>
      </c>
    </row>
    <row r="47" spans="2:26" x14ac:dyDescent="0.25">
      <c r="B47" s="90">
        <v>193.44970703125</v>
      </c>
      <c r="C47" s="86">
        <v>7.5211934745311737E-4</v>
      </c>
      <c r="D47" s="84">
        <v>3.1011704355478287E-2</v>
      </c>
      <c r="E47" s="129">
        <v>20.100000000000001</v>
      </c>
      <c r="F47" s="85">
        <v>0.61481973954085567</v>
      </c>
      <c r="G47" s="131">
        <v>0.10734695855113563</v>
      </c>
      <c r="H47" s="149">
        <v>1.3146550173732368</v>
      </c>
      <c r="I47" s="149">
        <v>1.1394393435170671</v>
      </c>
      <c r="J47" s="149">
        <v>0.16060475506580479</v>
      </c>
      <c r="K47" s="89">
        <v>0.12216494285071317</v>
      </c>
      <c r="L47" s="97">
        <v>0.86952403766328135</v>
      </c>
      <c r="M47" s="172">
        <v>0.84784724479530826</v>
      </c>
      <c r="N47" s="91">
        <v>0</v>
      </c>
      <c r="O47" s="86">
        <v>0</v>
      </c>
      <c r="P47" s="86">
        <v>0</v>
      </c>
      <c r="Q47" s="149">
        <v>0</v>
      </c>
      <c r="R47" s="149">
        <v>1</v>
      </c>
      <c r="S47" s="92">
        <v>0</v>
      </c>
      <c r="T47" s="171">
        <v>8.4387043773023238E-2</v>
      </c>
      <c r="U47" s="89">
        <v>33.01780781332743</v>
      </c>
      <c r="V47" s="89">
        <v>11.32039125028369</v>
      </c>
      <c r="W47" s="89">
        <v>14.297130171806941</v>
      </c>
      <c r="X47" s="149">
        <v>129.84531162544494</v>
      </c>
      <c r="Y47" s="149">
        <v>94.723219136595105</v>
      </c>
      <c r="Z47" s="99">
        <v>0</v>
      </c>
    </row>
    <row r="48" spans="2:26" x14ac:dyDescent="0.25">
      <c r="B48" s="90">
        <v>221.39015197753906</v>
      </c>
      <c r="C48" s="86">
        <v>7.2843953967094421E-4</v>
      </c>
      <c r="D48" s="84">
        <v>3.1740143895149231E-2</v>
      </c>
      <c r="E48" s="129">
        <v>21.683332443237305</v>
      </c>
      <c r="F48" s="85">
        <v>0.53828679793989354</v>
      </c>
      <c r="G48" s="131">
        <v>0.12280388861077499</v>
      </c>
      <c r="H48" s="149">
        <v>1.3127000486913074</v>
      </c>
      <c r="I48" s="149">
        <v>1.1394333520771445</v>
      </c>
      <c r="J48" s="149">
        <v>0.1586614183154425</v>
      </c>
      <c r="K48" s="89">
        <v>0.12086646791368642</v>
      </c>
      <c r="L48" s="97">
        <v>0.86028198226095709</v>
      </c>
      <c r="M48" s="172">
        <v>0.83504925313045275</v>
      </c>
      <c r="N48" s="91">
        <v>0</v>
      </c>
      <c r="O48" s="86">
        <v>0</v>
      </c>
      <c r="P48" s="86">
        <v>0</v>
      </c>
      <c r="Q48" s="149">
        <v>0</v>
      </c>
      <c r="R48" s="149">
        <v>1</v>
      </c>
      <c r="S48" s="92">
        <v>0</v>
      </c>
      <c r="T48" s="171">
        <v>9.638508778538965E-2</v>
      </c>
      <c r="U48" s="89">
        <v>37.712238304359737</v>
      </c>
      <c r="V48" s="89">
        <v>12.929910275780481</v>
      </c>
      <c r="W48" s="89">
        <v>16.329878202574058</v>
      </c>
      <c r="X48" s="149">
        <v>148.30655512950457</v>
      </c>
      <c r="Y48" s="149">
        <v>108.19084759447468</v>
      </c>
      <c r="Z48" s="99">
        <v>0</v>
      </c>
    </row>
    <row r="49" spans="2:26" x14ac:dyDescent="0.25">
      <c r="B49" s="90">
        <v>259.210693359375</v>
      </c>
      <c r="C49" s="86">
        <v>7.2259828448295593E-4</v>
      </c>
      <c r="D49" s="84">
        <v>3.2462742179632187E-2</v>
      </c>
      <c r="E49" s="129">
        <v>23.25</v>
      </c>
      <c r="F49" s="85">
        <v>0.46063586231246312</v>
      </c>
      <c r="G49" s="131">
        <v>0.14370756730379772</v>
      </c>
      <c r="H49" s="149">
        <v>1.3104423725477665</v>
      </c>
      <c r="I49" s="149">
        <v>1.1394252419799051</v>
      </c>
      <c r="J49" s="149">
        <v>0.15643971283134603</v>
      </c>
      <c r="K49" s="89">
        <v>0.1193793150378642</v>
      </c>
      <c r="L49" s="97">
        <v>0.84969698837455465</v>
      </c>
      <c r="M49" s="172">
        <v>0.8203325405504357</v>
      </c>
      <c r="N49" s="91">
        <v>0</v>
      </c>
      <c r="O49" s="86">
        <v>0</v>
      </c>
      <c r="P49" s="86">
        <v>0</v>
      </c>
      <c r="Q49" s="149">
        <v>0</v>
      </c>
      <c r="R49" s="149">
        <v>1</v>
      </c>
      <c r="S49" s="92">
        <v>0</v>
      </c>
      <c r="T49" s="171">
        <v>0.11263304600882174</v>
      </c>
      <c r="U49" s="89">
        <v>44.069517076006342</v>
      </c>
      <c r="V49" s="89">
        <v>15.109548711773604</v>
      </c>
      <c r="W49" s="89">
        <v>19.082660660166805</v>
      </c>
      <c r="X49" s="149">
        <v>173.30708962474404</v>
      </c>
      <c r="Y49" s="149">
        <v>126.42894243116577</v>
      </c>
      <c r="Z49" s="99">
        <v>0</v>
      </c>
    </row>
    <row r="50" spans="2:26" x14ac:dyDescent="0.25">
      <c r="B50" s="90">
        <v>299.83975219726563</v>
      </c>
      <c r="C50" s="86">
        <v>6.8581849336624146E-4</v>
      </c>
      <c r="D50" s="84">
        <v>3.3148560672998428E-2</v>
      </c>
      <c r="E50" s="129">
        <v>24.833333969116211</v>
      </c>
      <c r="F50" s="85">
        <v>0.39879580570941869</v>
      </c>
      <c r="G50" s="131">
        <v>0.16613919648191874</v>
      </c>
      <c r="H50" s="149">
        <v>1.3083481192313478</v>
      </c>
      <c r="I50" s="149">
        <v>1.1394165296321064</v>
      </c>
      <c r="J50" s="149">
        <v>0.15440098684218673</v>
      </c>
      <c r="K50" s="89">
        <v>0.11801215943421621</v>
      </c>
      <c r="L50" s="97">
        <v>0.83996608986260868</v>
      </c>
      <c r="M50" s="172">
        <v>0.80697599280261612</v>
      </c>
      <c r="N50" s="91">
        <v>0</v>
      </c>
      <c r="O50" s="86">
        <v>0</v>
      </c>
      <c r="P50" s="86">
        <v>0</v>
      </c>
      <c r="Q50" s="149">
        <v>0</v>
      </c>
      <c r="R50" s="149">
        <v>1</v>
      </c>
      <c r="S50" s="92">
        <v>0</v>
      </c>
      <c r="T50" s="171">
        <v>0.13009871099536383</v>
      </c>
      <c r="U50" s="89">
        <v>50.90324348795064</v>
      </c>
      <c r="V50" s="89">
        <v>17.452540624440221</v>
      </c>
      <c r="W50" s="89">
        <v>22.041750997795027</v>
      </c>
      <c r="X50" s="149">
        <v>200.18129461553622</v>
      </c>
      <c r="Y50" s="149">
        <v>146.03389525231742</v>
      </c>
      <c r="Z50" s="99">
        <v>0</v>
      </c>
    </row>
    <row r="51" spans="2:26" x14ac:dyDescent="0.25">
      <c r="B51" s="90">
        <v>348.38299560546875</v>
      </c>
      <c r="C51" s="86">
        <v>7.6596811413764954E-4</v>
      </c>
      <c r="D51" s="84">
        <v>3.3914528787136078E-2</v>
      </c>
      <c r="E51" s="129">
        <v>26.483333587646484</v>
      </c>
      <c r="F51" s="85">
        <v>0.34363273618315915</v>
      </c>
      <c r="G51" s="131">
        <v>0.19290731656142643</v>
      </c>
      <c r="H51" s="149">
        <v>1.3061970792057465</v>
      </c>
      <c r="I51" s="149">
        <v>1.1394061201870771</v>
      </c>
      <c r="J51" s="149">
        <v>0.15233122011848255</v>
      </c>
      <c r="K51" s="89">
        <v>0.11662192677012409</v>
      </c>
      <c r="L51" s="97">
        <v>0.83007093752868599</v>
      </c>
      <c r="M51" s="172">
        <v>0.79343898909411981</v>
      </c>
      <c r="N51" s="91">
        <v>0</v>
      </c>
      <c r="O51" s="86">
        <v>0</v>
      </c>
      <c r="P51" s="86">
        <v>0</v>
      </c>
      <c r="Q51" s="149">
        <v>0</v>
      </c>
      <c r="R51" s="149">
        <v>1</v>
      </c>
      <c r="S51" s="92">
        <v>0</v>
      </c>
      <c r="T51" s="171">
        <v>0.15098334591003268</v>
      </c>
      <c r="U51" s="89">
        <v>59.074697671353185</v>
      </c>
      <c r="V51" s="89">
        <v>20.254182058749663</v>
      </c>
      <c r="W51" s="89">
        <v>25.580094452138642</v>
      </c>
      <c r="X51" s="149">
        <v>232.31622679745632</v>
      </c>
      <c r="Y51" s="149">
        <v>169.47659168011162</v>
      </c>
      <c r="Z51" s="99">
        <v>0</v>
      </c>
    </row>
    <row r="52" spans="2:26" x14ac:dyDescent="0.25">
      <c r="B52" s="90">
        <v>406.6151123046875</v>
      </c>
      <c r="C52" s="86">
        <v>7.6920166611671448E-4</v>
      </c>
      <c r="D52" s="84">
        <v>3.4683730453252792E-2</v>
      </c>
      <c r="E52" s="129">
        <v>28.083333969116211</v>
      </c>
      <c r="F52" s="85">
        <v>0.2946848264107646</v>
      </c>
      <c r="G52" s="131">
        <v>0.22497085998770713</v>
      </c>
      <c r="H52" s="149">
        <v>1.303988546656706</v>
      </c>
      <c r="I52" s="149">
        <v>1.1393936330815098</v>
      </c>
      <c r="J52" s="149">
        <v>0.15023117141582742</v>
      </c>
      <c r="K52" s="89">
        <v>0.11520896544759143</v>
      </c>
      <c r="L52" s="97">
        <v>0.82001401116698813</v>
      </c>
      <c r="M52" s="172">
        <v>0.77973247087737285</v>
      </c>
      <c r="N52" s="91">
        <v>0</v>
      </c>
      <c r="O52" s="86">
        <v>0</v>
      </c>
      <c r="P52" s="86">
        <v>3.2151988422657346E-2</v>
      </c>
      <c r="Q52" s="149">
        <v>0</v>
      </c>
      <c r="R52" s="149">
        <v>1</v>
      </c>
      <c r="S52" s="92">
        <v>0</v>
      </c>
      <c r="T52" s="171">
        <v>0.17606206910983893</v>
      </c>
      <c r="U52" s="89">
        <v>68.887157330943097</v>
      </c>
      <c r="V52" s="89">
        <v>23.618453942037632</v>
      </c>
      <c r="W52" s="89">
        <v>29.829014121546077</v>
      </c>
      <c r="X52" s="149">
        <v>270.90455130146159</v>
      </c>
      <c r="Y52" s="149">
        <v>197.62709070352531</v>
      </c>
      <c r="Z52" s="99">
        <v>0</v>
      </c>
    </row>
    <row r="53" spans="2:26" x14ac:dyDescent="0.25">
      <c r="B53" s="90">
        <v>473.00732421875</v>
      </c>
      <c r="C53" s="86">
        <v>8.2140415906906128E-4</v>
      </c>
      <c r="D53" s="84">
        <v>3.5505134612321854E-2</v>
      </c>
      <c r="E53" s="129">
        <v>29.666666030883789</v>
      </c>
      <c r="F53" s="85">
        <v>0.25346953266636063</v>
      </c>
      <c r="G53" s="131">
        <v>0.26146469613276557</v>
      </c>
      <c r="H53" s="149">
        <v>1.3018263472008926</v>
      </c>
      <c r="I53" s="149">
        <v>1.1393793961400669</v>
      </c>
      <c r="J53" s="149">
        <v>0.14820194185991198</v>
      </c>
      <c r="K53" s="89">
        <v>0.11384155972766009</v>
      </c>
      <c r="L53" s="97">
        <v>0.8102813324215683</v>
      </c>
      <c r="M53" s="172">
        <v>0.76654966771351407</v>
      </c>
      <c r="N53" s="91">
        <v>1.4656892264889448E-4</v>
      </c>
      <c r="O53" s="86">
        <v>1.4656892264889448E-4</v>
      </c>
      <c r="P53" s="86">
        <v>7.3650140227964345E-2</v>
      </c>
      <c r="Q53" s="149">
        <v>3.830497236981228E-3</v>
      </c>
      <c r="R53" s="149">
        <v>0.99616950276301874</v>
      </c>
      <c r="S53" s="92">
        <v>3.2873356316212674E-4</v>
      </c>
      <c r="T53" s="171">
        <v>0.20469055877199155</v>
      </c>
      <c r="U53" s="89">
        <v>80.088521040202025</v>
      </c>
      <c r="V53" s="89">
        <v>27.458921499497833</v>
      </c>
      <c r="W53" s="89">
        <v>34.679346886169732</v>
      </c>
      <c r="X53" s="149">
        <v>314.95485802326635</v>
      </c>
      <c r="Y53" s="149">
        <v>229.76215052516974</v>
      </c>
      <c r="Z53" s="99">
        <v>8.0981774295100584E-4</v>
      </c>
    </row>
    <row r="54" spans="2:26" x14ac:dyDescent="0.25">
      <c r="B54" s="90">
        <v>551.77313232421875</v>
      </c>
      <c r="C54" s="86">
        <v>8.6829066276550293E-4</v>
      </c>
      <c r="D54" s="84">
        <v>3.6373425275087357E-2</v>
      </c>
      <c r="E54" s="129">
        <v>31.149999618530273</v>
      </c>
      <c r="F54" s="85">
        <v>0.21735141597708518</v>
      </c>
      <c r="G54" s="131">
        <v>0.3046734128591374</v>
      </c>
      <c r="H54" s="149">
        <v>1.2996295912136304</v>
      </c>
      <c r="I54" s="149">
        <v>1.1393625058218666</v>
      </c>
      <c r="J54" s="149">
        <v>0.14616863610301256</v>
      </c>
      <c r="K54" s="89">
        <v>0.11246945829120142</v>
      </c>
      <c r="L54" s="97">
        <v>0.80051523133501445</v>
      </c>
      <c r="M54" s="172">
        <v>0.75335339619069275</v>
      </c>
      <c r="N54" s="91">
        <v>1.9209985568222759E-4</v>
      </c>
      <c r="O54" s="86">
        <v>3.3866877833112208E-4</v>
      </c>
      <c r="P54" s="86">
        <v>0.13119879788903535</v>
      </c>
      <c r="Q54" s="149">
        <v>8.8509200736692183E-3</v>
      </c>
      <c r="R54" s="149">
        <v>0.99114907992633083</v>
      </c>
      <c r="S54" s="92">
        <v>7.5958663146654401E-4</v>
      </c>
      <c r="T54" s="171">
        <v>0.23870477236100826</v>
      </c>
      <c r="U54" s="89">
        <v>93.397137114304229</v>
      </c>
      <c r="V54" s="89">
        <v>32.021875582047159</v>
      </c>
      <c r="W54" s="89">
        <v>40.442146690862948</v>
      </c>
      <c r="X54" s="149">
        <v>367.29211224726379</v>
      </c>
      <c r="Y54" s="149">
        <v>267.94260647546298</v>
      </c>
      <c r="Z54" s="99">
        <v>1.6040868166934355E-3</v>
      </c>
    </row>
    <row r="55" spans="2:26" x14ac:dyDescent="0.25">
      <c r="B55" s="90">
        <v>640.8533935546875</v>
      </c>
      <c r="C55" s="86">
        <v>9.0623274445533752E-4</v>
      </c>
      <c r="D55" s="84">
        <v>3.7279658019542694E-2</v>
      </c>
      <c r="E55" s="129">
        <v>32.549999237060547</v>
      </c>
      <c r="F55" s="85">
        <v>0.18714057547620788</v>
      </c>
      <c r="G55" s="131">
        <v>0.35342757116926371</v>
      </c>
      <c r="H55" s="149">
        <v>1.2974926735218231</v>
      </c>
      <c r="I55" s="149">
        <v>1.1393434036816656</v>
      </c>
      <c r="J55" s="149">
        <v>0.14421999772669183</v>
      </c>
      <c r="K55" s="89">
        <v>0.11115284168443988</v>
      </c>
      <c r="L55" s="97">
        <v>0.79114405036237812</v>
      </c>
      <c r="M55" s="172">
        <v>0.74074852283071702</v>
      </c>
      <c r="N55" s="91">
        <v>2.5819869845575966E-4</v>
      </c>
      <c r="O55" s="86">
        <v>5.9686747678688173E-4</v>
      </c>
      <c r="P55" s="86">
        <v>0.1751801457658301</v>
      </c>
      <c r="Q55" s="149">
        <v>1.559879938636741E-2</v>
      </c>
      <c r="R55" s="149">
        <v>0.98440120061363257</v>
      </c>
      <c r="S55" s="92">
        <v>1.3386901454530105E-3</v>
      </c>
      <c r="T55" s="171">
        <v>0.27723982434663968</v>
      </c>
      <c r="U55" s="89">
        <v>108.47460497726662</v>
      </c>
      <c r="V55" s="89">
        <v>37.191293135062843</v>
      </c>
      <c r="W55" s="89">
        <v>46.970881787897405</v>
      </c>
      <c r="X55" s="149">
        <v>426.58552519149799</v>
      </c>
      <c r="Y55" s="149">
        <v>311.19763722986329</v>
      </c>
      <c r="Z55" s="99">
        <v>2.4340667527472928E-3</v>
      </c>
    </row>
    <row r="56" spans="2:26" x14ac:dyDescent="0.25">
      <c r="B56" s="90">
        <v>744.89703369140625</v>
      </c>
      <c r="C56" s="86">
        <v>9.8526850342750549E-4</v>
      </c>
      <c r="D56" s="84">
        <v>3.82649265229702E-2</v>
      </c>
      <c r="E56" s="129">
        <v>33.966667175292969</v>
      </c>
      <c r="F56" s="85">
        <v>0.16095765026569869</v>
      </c>
      <c r="G56" s="131">
        <v>0.41022028148117967</v>
      </c>
      <c r="H56" s="149">
        <v>1.295347517055357</v>
      </c>
      <c r="I56" s="149">
        <v>1.1393210927999129</v>
      </c>
      <c r="J56" s="149">
        <v>0.14229548019393085</v>
      </c>
      <c r="K56" s="89">
        <v>0.10985120079390233</v>
      </c>
      <c r="L56" s="97">
        <v>0.78187946089573446</v>
      </c>
      <c r="M56" s="172">
        <v>0.72829037680284614</v>
      </c>
      <c r="N56" s="91">
        <v>3.4525602163136548E-4</v>
      </c>
      <c r="O56" s="86">
        <v>9.4212349841824722E-4</v>
      </c>
      <c r="P56" s="86">
        <v>0.22922468472795321</v>
      </c>
      <c r="Q56" s="149">
        <v>2.4621873398299174E-2</v>
      </c>
      <c r="R56" s="149">
        <v>0.97537812660170087</v>
      </c>
      <c r="S56" s="92">
        <v>2.1130510409474901E-3</v>
      </c>
      <c r="T56" s="171">
        <v>0.32233833053295735</v>
      </c>
      <c r="U56" s="89">
        <v>126.12013139164276</v>
      </c>
      <c r="V56" s="89">
        <v>43.241187905706084</v>
      </c>
      <c r="W56" s="89">
        <v>54.611618856896932</v>
      </c>
      <c r="X56" s="149">
        <v>495.97804479859514</v>
      </c>
      <c r="Y56" s="149">
        <v>361.820049074385</v>
      </c>
      <c r="Z56" s="99">
        <v>3.3054062890119453E-3</v>
      </c>
    </row>
    <row r="57" spans="2:26" x14ac:dyDescent="0.25">
      <c r="B57" s="90">
        <v>865.8758544921875</v>
      </c>
      <c r="C57" s="86">
        <v>1.057744026184082E-3</v>
      </c>
      <c r="D57" s="84">
        <v>3.9322670549154282E-2</v>
      </c>
      <c r="E57" s="129">
        <v>35.299999237060547</v>
      </c>
      <c r="F57" s="85">
        <v>0.13839073307316502</v>
      </c>
      <c r="G57" s="131">
        <v>0.47605344923382603</v>
      </c>
      <c r="H57" s="149">
        <v>1.2932037062951833</v>
      </c>
      <c r="I57" s="149">
        <v>1.1392951503325695</v>
      </c>
      <c r="J57" s="149">
        <v>0.14040617658166346</v>
      </c>
      <c r="K57" s="89">
        <v>0.10857235863010642</v>
      </c>
      <c r="L57" s="97">
        <v>0.77277714417663501</v>
      </c>
      <c r="M57" s="172">
        <v>0.71603769846756782</v>
      </c>
      <c r="N57" s="91">
        <v>4.2944219303896192E-4</v>
      </c>
      <c r="O57" s="86">
        <v>1.3715656914572091E-3</v>
      </c>
      <c r="P57" s="86">
        <v>0.29425140268691913</v>
      </c>
      <c r="Q57" s="149">
        <v>3.5845106155624147E-2</v>
      </c>
      <c r="R57" s="149">
        <v>0.9641548938443758</v>
      </c>
      <c r="S57" s="92">
        <v>3.0762297267049967E-3</v>
      </c>
      <c r="T57" s="171">
        <v>0.37490097148140183</v>
      </c>
      <c r="U57" s="89">
        <v>146.68612232343409</v>
      </c>
      <c r="V57" s="89">
        <v>50.292384796605972</v>
      </c>
      <c r="W57" s="89">
        <v>63.516954157362782</v>
      </c>
      <c r="X57" s="149">
        <v>576.85553722698796</v>
      </c>
      <c r="Y57" s="149">
        <v>420.8208427311634</v>
      </c>
      <c r="Z57" s="99">
        <v>4.1397512090975584E-3</v>
      </c>
    </row>
    <row r="58" spans="2:26" x14ac:dyDescent="0.25">
      <c r="B58" s="90">
        <v>1006.7785034179688</v>
      </c>
      <c r="C58" s="86">
        <v>1.1706985533237457E-3</v>
      </c>
      <c r="D58" s="84">
        <v>4.0493369102478027E-2</v>
      </c>
      <c r="E58" s="129">
        <v>36.666667938232422</v>
      </c>
      <c r="F58" s="85">
        <v>0.11891865567805153</v>
      </c>
      <c r="G58" s="131">
        <v>0.55245387327114392</v>
      </c>
      <c r="H58" s="149">
        <v>1.2910583230143562</v>
      </c>
      <c r="I58" s="149">
        <v>1.1392649353773641</v>
      </c>
      <c r="J58" s="149">
        <v>0.13855316340958024</v>
      </c>
      <c r="K58" s="89">
        <v>0.10731750916262794</v>
      </c>
      <c r="L58" s="97">
        <v>0.76384559843069333</v>
      </c>
      <c r="M58" s="172">
        <v>0.70396942512913907</v>
      </c>
      <c r="N58" s="91">
        <v>5.5446537338253027E-4</v>
      </c>
      <c r="O58" s="86">
        <v>1.9260310648397394E-3</v>
      </c>
      <c r="P58" s="86">
        <v>0.36841422544964181</v>
      </c>
      <c r="Q58" s="149">
        <v>5.0335750163640031E-2</v>
      </c>
      <c r="R58" s="149">
        <v>0.94966424983636</v>
      </c>
      <c r="S58" s="92">
        <v>4.3198178936091694E-3</v>
      </c>
      <c r="T58" s="171">
        <v>0.43628831807193724</v>
      </c>
      <c r="U58" s="89">
        <v>170.7049233297607</v>
      </c>
      <c r="V58" s="89">
        <v>58.527402284489384</v>
      </c>
      <c r="W58" s="89">
        <v>73.917400077323833</v>
      </c>
      <c r="X58" s="149">
        <v>671.31149624063198</v>
      </c>
      <c r="Y58" s="149">
        <v>489.72723906078897</v>
      </c>
      <c r="Z58" s="99">
        <v>4.9996846369635799E-3</v>
      </c>
    </row>
    <row r="59" spans="2:26" x14ac:dyDescent="0.25">
      <c r="B59" s="90">
        <v>1169.8511962890625</v>
      </c>
      <c r="C59" s="86">
        <v>1.2786276638507843E-3</v>
      </c>
      <c r="D59" s="84">
        <v>4.1771996766328812E-2</v>
      </c>
      <c r="E59" s="129">
        <v>38</v>
      </c>
      <c r="F59" s="85">
        <v>0.10221976080776406</v>
      </c>
      <c r="G59" s="131">
        <v>0.64050846727218191</v>
      </c>
      <c r="H59" s="149">
        <v>1.2889234826287503</v>
      </c>
      <c r="I59" s="149">
        <v>1.1392299662332659</v>
      </c>
      <c r="J59" s="149">
        <v>0.13675026967649351</v>
      </c>
      <c r="K59" s="89">
        <v>0.10609649953587028</v>
      </c>
      <c r="L59" s="97">
        <v>0.75515491192186834</v>
      </c>
      <c r="M59" s="172">
        <v>0.69215515233555924</v>
      </c>
      <c r="N59" s="91">
        <v>6.7906207253494444E-4</v>
      </c>
      <c r="O59" s="86">
        <v>2.6050931373746838E-3</v>
      </c>
      <c r="P59" s="86">
        <v>0.452097084777284</v>
      </c>
      <c r="Q59" s="149">
        <v>6.8082659573726154E-2</v>
      </c>
      <c r="R59" s="149">
        <v>0.93191734042627383</v>
      </c>
      <c r="S59" s="92">
        <v>5.8428590040867229E-3</v>
      </c>
      <c r="T59" s="171">
        <v>0.50756155036132888</v>
      </c>
      <c r="U59" s="89">
        <v>198.59173842302829</v>
      </c>
      <c r="V59" s="89">
        <v>68.088596030752555</v>
      </c>
      <c r="W59" s="89">
        <v>85.992745228028355</v>
      </c>
      <c r="X59" s="149">
        <v>780.97874660741456</v>
      </c>
      <c r="Y59" s="149">
        <v>569.73039711524518</v>
      </c>
      <c r="Z59" s="99">
        <v>5.8197709067353363E-3</v>
      </c>
    </row>
    <row r="60" spans="2:26" x14ac:dyDescent="0.25">
      <c r="B60" s="90">
        <v>1363.191162109375</v>
      </c>
      <c r="C60" s="86">
        <v>1.4125481247901917E-3</v>
      </c>
      <c r="D60" s="84">
        <v>4.3184544891119003E-2</v>
      </c>
      <c r="E60" s="129">
        <v>39.266666412353516</v>
      </c>
      <c r="F60" s="85">
        <v>8.7583622216180199E-2</v>
      </c>
      <c r="G60" s="131">
        <v>0.74439993714208985</v>
      </c>
      <c r="H60" s="149">
        <v>1.2867532253119613</v>
      </c>
      <c r="I60" s="149">
        <v>1.1391885064801381</v>
      </c>
      <c r="J60" s="149">
        <v>0.13496330419773706</v>
      </c>
      <c r="K60" s="89">
        <v>0.10488670363737884</v>
      </c>
      <c r="L60" s="97">
        <v>0.74654404050607892</v>
      </c>
      <c r="M60" s="172">
        <v>0.68032198496757623</v>
      </c>
      <c r="N60" s="91">
        <v>8.1827959178172593E-4</v>
      </c>
      <c r="O60" s="86">
        <v>3.4233727291564098E-3</v>
      </c>
      <c r="P60" s="86">
        <v>0.53961163720545413</v>
      </c>
      <c r="Q60" s="149">
        <v>8.9467941383475955E-2</v>
      </c>
      <c r="R60" s="149">
        <v>0.91053205861652409</v>
      </c>
      <c r="S60" s="92">
        <v>7.6781455096281226E-3</v>
      </c>
      <c r="T60" s="171">
        <v>0.59238038985293406</v>
      </c>
      <c r="U60" s="89">
        <v>231.77849335682964</v>
      </c>
      <c r="V60" s="89">
        <v>79.466912008055871</v>
      </c>
      <c r="W60" s="89">
        <v>100.36303164894861</v>
      </c>
      <c r="X60" s="149">
        <v>911.48845702124027</v>
      </c>
      <c r="Y60" s="149">
        <v>664.93830061385563</v>
      </c>
      <c r="Z60" s="99">
        <v>6.5631251045550378E-3</v>
      </c>
    </row>
    <row r="61" spans="2:26" x14ac:dyDescent="0.25">
      <c r="B61" s="90">
        <v>1585.7916259765625</v>
      </c>
      <c r="C61" s="86">
        <v>1.5256144106388092E-3</v>
      </c>
      <c r="D61" s="84">
        <v>4.4710159301757813E-2</v>
      </c>
      <c r="E61" s="129">
        <v>40.549999237060547</v>
      </c>
      <c r="F61" s="85">
        <v>7.5142032695934807E-2</v>
      </c>
      <c r="G61" s="131">
        <v>0.86333925218140872</v>
      </c>
      <c r="H61" s="149">
        <v>1.2846069317088611</v>
      </c>
      <c r="I61" s="149">
        <v>1.1391407719765994</v>
      </c>
      <c r="J61" s="149">
        <v>0.13324525840404833</v>
      </c>
      <c r="K61" s="89">
        <v>0.10372453636599757</v>
      </c>
      <c r="L61" s="97">
        <v>0.73827217171401116</v>
      </c>
      <c r="M61" s="172">
        <v>0.66881902826162398</v>
      </c>
      <c r="N61" s="91">
        <v>9.5426562657206088E-4</v>
      </c>
      <c r="O61" s="86">
        <v>4.3776383557284707E-3</v>
      </c>
      <c r="P61" s="86">
        <v>0.61807553047433628</v>
      </c>
      <c r="Q61" s="149">
        <v>0.11440714254473938</v>
      </c>
      <c r="R61" s="149">
        <v>0.88559285745526062</v>
      </c>
      <c r="S61" s="92">
        <v>9.818429643241075E-3</v>
      </c>
      <c r="T61" s="171">
        <v>0.69046335867834197</v>
      </c>
      <c r="U61" s="89">
        <v>270.15505532229542</v>
      </c>
      <c r="V61" s="89">
        <v>92.624590396215567</v>
      </c>
      <c r="W61" s="89">
        <v>116.98057043494913</v>
      </c>
      <c r="X61" s="149">
        <v>1062.4075209303753</v>
      </c>
      <c r="Y61" s="149">
        <v>775.03499477707703</v>
      </c>
      <c r="Z61" s="99">
        <v>7.2145129707243318E-3</v>
      </c>
    </row>
    <row r="62" spans="2:26" x14ac:dyDescent="0.25">
      <c r="B62" s="90">
        <v>1844.6470947265625</v>
      </c>
      <c r="C62" s="86">
        <v>1.5961229801177979E-3</v>
      </c>
      <c r="D62" s="84">
        <v>4.630628228187561E-2</v>
      </c>
      <c r="E62" s="129">
        <v>41.799999237060547</v>
      </c>
      <c r="F62" s="85">
        <v>6.4442789280587151E-2</v>
      </c>
      <c r="G62" s="131">
        <v>1.0007495416112433</v>
      </c>
      <c r="H62" s="149">
        <v>1.282462331804886</v>
      </c>
      <c r="I62" s="149">
        <v>1.1390852627387797</v>
      </c>
      <c r="J62" s="149">
        <v>0.13157973637192616</v>
      </c>
      <c r="K62" s="89">
        <v>0.10259929910514107</v>
      </c>
      <c r="L62" s="97">
        <v>0.73026315682350562</v>
      </c>
      <c r="M62" s="172">
        <v>0.65751435170390993</v>
      </c>
      <c r="N62" s="91">
        <v>1.0422413598576846E-3</v>
      </c>
      <c r="O62" s="86">
        <v>5.4198797155861553E-3</v>
      </c>
      <c r="P62" s="86">
        <v>0.68572520214537502</v>
      </c>
      <c r="Q62" s="149">
        <v>0.14164554054242387</v>
      </c>
      <c r="R62" s="149">
        <v>0.85835445945757616</v>
      </c>
      <c r="S62" s="92">
        <v>1.2156031023594411E-2</v>
      </c>
      <c r="T62" s="171">
        <v>0.80509892343816014</v>
      </c>
      <c r="U62" s="89">
        <v>315.00809053457903</v>
      </c>
      <c r="V62" s="89">
        <v>108.00277389756995</v>
      </c>
      <c r="W62" s="89">
        <v>136.40250440028692</v>
      </c>
      <c r="X62" s="149">
        <v>1238.795861652839</v>
      </c>
      <c r="Y62" s="149">
        <v>903.71173514018585</v>
      </c>
      <c r="Z62" s="99">
        <v>7.6787338319268279E-3</v>
      </c>
    </row>
    <row r="63" spans="2:26" x14ac:dyDescent="0.25">
      <c r="B63" s="90">
        <v>2145.669921875</v>
      </c>
      <c r="C63" s="86">
        <v>1.6503110527992249E-3</v>
      </c>
      <c r="D63" s="84">
        <v>4.7956593334674835E-2</v>
      </c>
      <c r="E63" s="129">
        <v>43.049999237060547</v>
      </c>
      <c r="F63" s="85">
        <v>5.5241887461336979E-2</v>
      </c>
      <c r="G63" s="131">
        <v>1.1593386572995765</v>
      </c>
      <c r="H63" s="149">
        <v>1.2803184175611275</v>
      </c>
      <c r="I63" s="149">
        <v>1.1390207108162633</v>
      </c>
      <c r="J63" s="149">
        <v>0.12996735929744943</v>
      </c>
      <c r="K63" s="89">
        <v>0.10151174701135959</v>
      </c>
      <c r="L63" s="97">
        <v>0.72252237075438253</v>
      </c>
      <c r="M63" s="172">
        <v>0.64640369692055</v>
      </c>
      <c r="N63" s="91">
        <v>1.1141031796775974E-3</v>
      </c>
      <c r="O63" s="86">
        <v>6.5339828952637527E-3</v>
      </c>
      <c r="P63" s="86">
        <v>0.72869406885335652</v>
      </c>
      <c r="Q63" s="149">
        <v>0.17076200721448906</v>
      </c>
      <c r="R63" s="149">
        <v>0.82923799278551091</v>
      </c>
      <c r="S63" s="92">
        <v>1.4654808399907711E-2</v>
      </c>
      <c r="T63" s="171">
        <v>0.93919347541238507</v>
      </c>
      <c r="U63" s="89">
        <v>367.47477200534985</v>
      </c>
      <c r="V63" s="89">
        <v>125.99135040183423</v>
      </c>
      <c r="W63" s="89">
        <v>159.12124390326383</v>
      </c>
      <c r="X63" s="149">
        <v>1445.1255078862073</v>
      </c>
      <c r="Y63" s="149">
        <v>1054.2309032940366</v>
      </c>
      <c r="Z63" s="99">
        <v>7.9584471718403063E-3</v>
      </c>
    </row>
    <row r="64" spans="2:26" x14ac:dyDescent="0.25">
      <c r="B64" s="90">
        <v>2496.9814453125</v>
      </c>
      <c r="C64" s="86">
        <v>1.6723126173019409E-3</v>
      </c>
      <c r="D64" s="84">
        <v>4.9628905951976776E-2</v>
      </c>
      <c r="E64" s="129">
        <v>44.266666412353516</v>
      </c>
      <c r="F64" s="85">
        <v>4.7305422998462673E-2</v>
      </c>
      <c r="G64" s="131">
        <v>1.3428027814452148</v>
      </c>
      <c r="H64" s="149">
        <v>1.2781672595560387</v>
      </c>
      <c r="I64" s="149">
        <v>1.1389453745087135</v>
      </c>
      <c r="J64" s="149">
        <v>0.12840253312744446</v>
      </c>
      <c r="K64" s="89">
        <v>0.10045831808588498</v>
      </c>
      <c r="L64" s="97">
        <v>0.71502446054139024</v>
      </c>
      <c r="M64" s="172">
        <v>0.63544733810479359</v>
      </c>
      <c r="N64" s="91">
        <v>1.151918147729282E-3</v>
      </c>
      <c r="O64" s="86">
        <v>7.6859010429930347E-3</v>
      </c>
      <c r="P64" s="86">
        <v>0.75844443535973716</v>
      </c>
      <c r="Q64" s="149">
        <v>0.20086674703491803</v>
      </c>
      <c r="R64" s="149">
        <v>0.79913325296508197</v>
      </c>
      <c r="S64" s="92">
        <v>1.7238399452707335E-2</v>
      </c>
      <c r="T64" s="171">
        <v>1.0967626327924183</v>
      </c>
      <c r="U64" s="89">
        <v>429.12627587453778</v>
      </c>
      <c r="V64" s="89">
        <v>147.12900887127009</v>
      </c>
      <c r="W64" s="89">
        <v>185.81712816937952</v>
      </c>
      <c r="X64" s="149">
        <v>1687.5752422032383</v>
      </c>
      <c r="Y64" s="149">
        <v>1231.0999717712152</v>
      </c>
      <c r="Z64" s="99">
        <v>8.0443828452149077E-3</v>
      </c>
    </row>
    <row r="65" spans="2:26" x14ac:dyDescent="0.25">
      <c r="B65" s="90">
        <v>2906.169189453125</v>
      </c>
      <c r="C65" s="86">
        <v>1.6853064298629761E-3</v>
      </c>
      <c r="D65" s="84">
        <v>5.1314212381839752E-2</v>
      </c>
      <c r="E65" s="129">
        <v>45.4</v>
      </c>
      <c r="F65" s="85">
        <v>4.0477934767799047E-2</v>
      </c>
      <c r="G65" s="131">
        <v>1.5543243883460076</v>
      </c>
      <c r="H65" s="149">
        <v>1.276011876809116</v>
      </c>
      <c r="I65" s="149">
        <v>1.1388576265411756</v>
      </c>
      <c r="J65" s="149">
        <v>0.12688750052986364</v>
      </c>
      <c r="K65" s="89">
        <v>9.9440689256880072E-2</v>
      </c>
      <c r="L65" s="97">
        <v>0.70778136192741059</v>
      </c>
      <c r="M65" s="172">
        <v>0.62466806313709733</v>
      </c>
      <c r="N65" s="91">
        <v>1.1814711795866892E-3</v>
      </c>
      <c r="O65" s="86">
        <v>8.8673722225797239E-3</v>
      </c>
      <c r="P65" s="86">
        <v>0.78305881334790906</v>
      </c>
      <c r="Q65" s="149">
        <v>0.23174383889852462</v>
      </c>
      <c r="R65" s="149">
        <v>0.76825616110147532</v>
      </c>
      <c r="S65" s="92">
        <v>1.9888273816383178E-2</v>
      </c>
      <c r="T65" s="171">
        <v>1.2817556174932789</v>
      </c>
      <c r="U65" s="89">
        <v>501.50779965555523</v>
      </c>
      <c r="V65" s="89">
        <v>171.9455313104761</v>
      </c>
      <c r="W65" s="89">
        <v>217.15924734887381</v>
      </c>
      <c r="X65" s="149">
        <v>1972.2216840387002</v>
      </c>
      <c r="Y65" s="149">
        <v>1438.7518842577406</v>
      </c>
      <c r="Z65" s="99">
        <v>7.9742032824363374E-3</v>
      </c>
    </row>
    <row r="66" spans="2:26" x14ac:dyDescent="0.25">
      <c r="B66" s="90">
        <v>3380.383544921875</v>
      </c>
      <c r="C66" s="86">
        <v>1.7113238573074341E-3</v>
      </c>
      <c r="D66" s="84">
        <v>5.3025536239147186E-2</v>
      </c>
      <c r="E66" s="129">
        <v>46.566665649414063</v>
      </c>
      <c r="F66" s="85">
        <v>3.463165064506029E-2</v>
      </c>
      <c r="G66" s="131">
        <v>1.7965907260093334</v>
      </c>
      <c r="H66" s="149">
        <v>1.2738601744421689</v>
      </c>
      <c r="I66" s="149">
        <v>1.1387559333280848</v>
      </c>
      <c r="J66" s="149">
        <v>0.12542784753470498</v>
      </c>
      <c r="K66" s="89">
        <v>9.8462806241376211E-2</v>
      </c>
      <c r="L66" s="97">
        <v>0.70082115903972675</v>
      </c>
      <c r="M66" s="172">
        <v>0.61411316698207963</v>
      </c>
      <c r="N66" s="91">
        <v>1.2259055017508416E-3</v>
      </c>
      <c r="O66" s="86">
        <v>1.0093277724330565E-2</v>
      </c>
      <c r="P66" s="86">
        <v>0.80645707672344202</v>
      </c>
      <c r="Q66" s="149">
        <v>0.26378219704696737</v>
      </c>
      <c r="R66" s="149">
        <v>0.73621780295303263</v>
      </c>
      <c r="S66" s="92">
        <v>2.2637808140627245E-2</v>
      </c>
      <c r="T66" s="171">
        <v>1.4981330461230344</v>
      </c>
      <c r="U66" s="89">
        <v>586.16899922139589</v>
      </c>
      <c r="V66" s="89">
        <v>200.97222830447859</v>
      </c>
      <c r="W66" s="89">
        <v>253.81862211831483</v>
      </c>
      <c r="X66" s="149">
        <v>2305.1589857021186</v>
      </c>
      <c r="Y66" s="149">
        <v>1681.6323748154803</v>
      </c>
      <c r="Z66" s="99">
        <v>7.8033215326476718E-3</v>
      </c>
    </row>
    <row r="67" spans="2:26" x14ac:dyDescent="0.25">
      <c r="B67" s="90">
        <v>3933.693603515625</v>
      </c>
      <c r="C67" s="86">
        <v>1.7286352813243866E-3</v>
      </c>
      <c r="D67" s="84">
        <v>5.4754171520471573E-2</v>
      </c>
      <c r="E67" s="129">
        <v>47.733333587646484</v>
      </c>
      <c r="F67" s="85">
        <v>2.959123432912392E-2</v>
      </c>
      <c r="G67" s="131">
        <v>2.0754446805833608</v>
      </c>
      <c r="H67" s="149">
        <v>1.2716964461535769</v>
      </c>
      <c r="I67" s="149">
        <v>1.1386372774457629</v>
      </c>
      <c r="J67" s="149">
        <v>0.12401246835232835</v>
      </c>
      <c r="K67" s="89">
        <v>9.7517350722667609E-2</v>
      </c>
      <c r="L67" s="97">
        <v>0.6940917628571972</v>
      </c>
      <c r="M67" s="172">
        <v>0.60370692110968971</v>
      </c>
      <c r="N67" s="91">
        <v>1.2579405083358169E-3</v>
      </c>
      <c r="O67" s="86">
        <v>1.1351218232666382E-2</v>
      </c>
      <c r="P67" s="86">
        <v>0.82290643915481887</v>
      </c>
      <c r="Q67" s="149">
        <v>0.29665777226702889</v>
      </c>
      <c r="R67" s="149">
        <v>0.70334222773297106</v>
      </c>
      <c r="S67" s="92">
        <v>2.5459192497403981E-2</v>
      </c>
      <c r="T67" s="171">
        <v>1.7533172052268688</v>
      </c>
      <c r="U67" s="89">
        <v>686.01396529176156</v>
      </c>
      <c r="V67" s="89">
        <v>235.20478810003254</v>
      </c>
      <c r="W67" s="89">
        <v>297.05276064678083</v>
      </c>
      <c r="X67" s="149">
        <v>2697.8077286754665</v>
      </c>
      <c r="Y67" s="149">
        <v>1968.072851246857</v>
      </c>
      <c r="Z67" s="99">
        <v>7.5414559995699614E-3</v>
      </c>
    </row>
    <row r="68" spans="2:26" x14ac:dyDescent="0.25">
      <c r="B68" s="90">
        <v>4575.22119140625</v>
      </c>
      <c r="C68" s="86">
        <v>1.7050690948963165E-3</v>
      </c>
      <c r="D68" s="84">
        <v>5.6459240615367889E-2</v>
      </c>
      <c r="E68" s="129">
        <v>48.933334350585938</v>
      </c>
      <c r="F68" s="85">
        <v>2.5273156123652506E-2</v>
      </c>
      <c r="G68" s="131">
        <v>2.3937188977248889</v>
      </c>
      <c r="H68" s="149">
        <v>1.2695307769666848</v>
      </c>
      <c r="I68" s="149">
        <v>1.1384997023333465</v>
      </c>
      <c r="J68" s="149">
        <v>0.12264606595521001</v>
      </c>
      <c r="K68" s="89">
        <v>9.6607398718013521E-2</v>
      </c>
      <c r="L68" s="97">
        <v>0.68761506731178601</v>
      </c>
      <c r="M68" s="172">
        <v>0.5935113657378136</v>
      </c>
      <c r="N68" s="91">
        <v>1.250661912615525E-3</v>
      </c>
      <c r="O68" s="86">
        <v>1.2601880145281907E-2</v>
      </c>
      <c r="P68" s="86">
        <v>0.83219764199326862</v>
      </c>
      <c r="Q68" s="149">
        <v>0.3293431254380243</v>
      </c>
      <c r="R68" s="149">
        <v>0.67065687456197565</v>
      </c>
      <c r="S68" s="92">
        <v>2.8264251983514375E-2</v>
      </c>
      <c r="T68" s="171">
        <v>2.0528825137354771</v>
      </c>
      <c r="U68" s="89">
        <v>803.22378023066699</v>
      </c>
      <c r="V68" s="89">
        <v>275.39101036480014</v>
      </c>
      <c r="W68" s="89">
        <v>347.80609930176331</v>
      </c>
      <c r="X68" s="149">
        <v>3158.7452031543085</v>
      </c>
      <c r="Y68" s="149">
        <v>2304.3305170551926</v>
      </c>
      <c r="Z68" s="99">
        <v>7.1984088125976843E-3</v>
      </c>
    </row>
    <row r="69" spans="2:26" x14ac:dyDescent="0.25">
      <c r="B69" s="90">
        <v>5323.0625</v>
      </c>
      <c r="C69" s="86">
        <v>1.7115212976932526E-3</v>
      </c>
      <c r="D69" s="84">
        <v>5.8170761913061142E-2</v>
      </c>
      <c r="E69" s="129">
        <v>50.133335113525391</v>
      </c>
      <c r="F69" s="85">
        <v>2.1553595143546704E-2</v>
      </c>
      <c r="G69" s="131">
        <v>2.7580782849745318</v>
      </c>
      <c r="H69" s="149">
        <v>1.2673493310874824</v>
      </c>
      <c r="I69" s="149">
        <v>1.1383393266178283</v>
      </c>
      <c r="J69" s="149">
        <v>0.12131862494336643</v>
      </c>
      <c r="K69" s="89">
        <v>9.572627054552181E-2</v>
      </c>
      <c r="L69" s="97">
        <v>0.68134352894435013</v>
      </c>
      <c r="M69" s="172">
        <v>0.58346710727995077</v>
      </c>
      <c r="N69" s="91">
        <v>1.2700710110808214E-3</v>
      </c>
      <c r="O69" s="86">
        <v>1.3871951156362729E-2</v>
      </c>
      <c r="P69" s="86">
        <v>0.84119016300786309</v>
      </c>
      <c r="Q69" s="149">
        <v>0.3625357245974597</v>
      </c>
      <c r="R69" s="149">
        <v>0.63746427540254036</v>
      </c>
      <c r="S69" s="92">
        <v>3.1112843358793017E-2</v>
      </c>
      <c r="T69" s="171">
        <v>2.4071538844268869</v>
      </c>
      <c r="U69" s="89">
        <v>941.83823463335114</v>
      </c>
      <c r="V69" s="89">
        <v>322.91596616000612</v>
      </c>
      <c r="W69" s="89">
        <v>407.82791872398542</v>
      </c>
      <c r="X69" s="149">
        <v>3703.8582260862122</v>
      </c>
      <c r="Y69" s="149">
        <v>2701.9949354235487</v>
      </c>
      <c r="Z69" s="99">
        <v>6.8106606788377868E-3</v>
      </c>
    </row>
    <row r="70" spans="2:26" x14ac:dyDescent="0.25">
      <c r="B70" s="90">
        <v>6193.12255859375</v>
      </c>
      <c r="C70" s="86">
        <v>1.7257407307624817E-3</v>
      </c>
      <c r="D70" s="84">
        <v>5.9896502643823624E-2</v>
      </c>
      <c r="E70" s="129">
        <v>51.366664886474609</v>
      </c>
      <c r="F70" s="85">
        <v>1.8357376264170829E-2</v>
      </c>
      <c r="G70" s="131">
        <v>3.1732231062384852</v>
      </c>
      <c r="H70" s="149">
        <v>1.2651532051273309</v>
      </c>
      <c r="I70" s="149">
        <v>1.1381527386234354</v>
      </c>
      <c r="J70" s="149">
        <v>0.12002969510853002</v>
      </c>
      <c r="K70" s="89">
        <v>9.4873644252792044E-2</v>
      </c>
      <c r="L70" s="97">
        <v>0.67527485621899852</v>
      </c>
      <c r="M70" s="172">
        <v>0.57359303498485681</v>
      </c>
      <c r="N70" s="91">
        <v>1.2970976197427229E-3</v>
      </c>
      <c r="O70" s="86">
        <v>1.5169048776105452E-2</v>
      </c>
      <c r="P70" s="86">
        <v>0.85015266279844925</v>
      </c>
      <c r="Q70" s="149">
        <v>0.39643464913565479</v>
      </c>
      <c r="R70" s="149">
        <v>0.60356535086434526</v>
      </c>
      <c r="S70" s="92">
        <v>3.4022051631603871E-2</v>
      </c>
      <c r="T70" s="171">
        <v>2.8262655581351064</v>
      </c>
      <c r="U70" s="89">
        <v>1105.8225155857758</v>
      </c>
      <c r="V70" s="89">
        <v>379.13914820083744</v>
      </c>
      <c r="W70" s="89">
        <v>478.83519528704767</v>
      </c>
      <c r="X70" s="149">
        <v>4348.7402298317029</v>
      </c>
      <c r="Y70" s="149">
        <v>3172.4416430739475</v>
      </c>
      <c r="Z70" s="99">
        <v>6.4012078783351545E-3</v>
      </c>
    </row>
    <row r="71" spans="2:26" x14ac:dyDescent="0.25">
      <c r="B71" s="90">
        <v>7205.46435546875</v>
      </c>
      <c r="C71" s="86">
        <v>1.7115660011768341E-3</v>
      </c>
      <c r="D71" s="84">
        <v>6.1608068645000458E-2</v>
      </c>
      <c r="E71" s="129">
        <v>52.599998474121094</v>
      </c>
      <c r="F71" s="85">
        <v>1.5611148534312743E-2</v>
      </c>
      <c r="G71" s="131">
        <v>3.6447897078833247</v>
      </c>
      <c r="H71" s="149">
        <v>1.2629383849505664</v>
      </c>
      <c r="I71" s="149">
        <v>1.1379356346300638</v>
      </c>
      <c r="J71" s="149">
        <v>0.11877435711332504</v>
      </c>
      <c r="K71" s="89">
        <v>9.4046042569189997E-2</v>
      </c>
      <c r="L71" s="97">
        <v>0.6693842992334158</v>
      </c>
      <c r="M71" s="172">
        <v>0.56388544919939965</v>
      </c>
      <c r="N71" s="91">
        <v>1.2940941038688918E-3</v>
      </c>
      <c r="O71" s="86">
        <v>1.6463142879974343E-2</v>
      </c>
      <c r="P71" s="86">
        <v>0.86568544479940823</v>
      </c>
      <c r="Q71" s="149">
        <v>0.43025507845775623</v>
      </c>
      <c r="R71" s="149">
        <v>0.56974492154224377</v>
      </c>
      <c r="S71" s="92">
        <v>3.6924523439021015E-2</v>
      </c>
      <c r="T71" s="171">
        <v>3.3234467124002025</v>
      </c>
      <c r="U71" s="89">
        <v>1300.3527546600001</v>
      </c>
      <c r="V71" s="89">
        <v>445.8352301691429</v>
      </c>
      <c r="W71" s="89">
        <v>563.06925970831685</v>
      </c>
      <c r="X71" s="149">
        <v>5113.7467879887645</v>
      </c>
      <c r="Y71" s="149">
        <v>3730.5201977950828</v>
      </c>
      <c r="Z71" s="99">
        <v>5.9712331812620013E-3</v>
      </c>
    </row>
    <row r="72" spans="2:26" x14ac:dyDescent="0.25">
      <c r="B72" s="90">
        <v>8383.431640625</v>
      </c>
      <c r="C72" s="86">
        <v>1.7483457922935486E-3</v>
      </c>
      <c r="D72" s="84">
        <v>6.3356414437294006E-2</v>
      </c>
      <c r="E72" s="129">
        <v>53.866664886474609</v>
      </c>
      <c r="F72" s="85">
        <v>1.3252015932387395E-2</v>
      </c>
      <c r="G72" s="131">
        <v>4.1785720941502218</v>
      </c>
      <c r="H72" s="149">
        <v>1.26070061838111</v>
      </c>
      <c r="I72" s="149">
        <v>1.1376830068729393</v>
      </c>
      <c r="J72" s="149">
        <v>0.11754894354924678</v>
      </c>
      <c r="K72" s="89">
        <v>9.3240966043305062E-2</v>
      </c>
      <c r="L72" s="97">
        <v>0.66365406783412773</v>
      </c>
      <c r="M72" s="172">
        <v>0.55434106922609827</v>
      </c>
      <c r="N72" s="91">
        <v>1.3408254849845147E-3</v>
      </c>
      <c r="O72" s="86">
        <v>1.7803968364958858E-2</v>
      </c>
      <c r="P72" s="86">
        <v>0.87828051678707231</v>
      </c>
      <c r="Q72" s="149">
        <v>0.46529680642222071</v>
      </c>
      <c r="R72" s="149">
        <v>0.53470319357777929</v>
      </c>
      <c r="S72" s="92">
        <v>3.9931807188478739E-2</v>
      </c>
      <c r="T72" s="171">
        <v>3.9150888844280214</v>
      </c>
      <c r="U72" s="89">
        <v>1531.8424082473077</v>
      </c>
      <c r="V72" s="89">
        <v>525.20311139907699</v>
      </c>
      <c r="W72" s="89">
        <v>663.3072200682509</v>
      </c>
      <c r="X72" s="149">
        <v>6024.0993582759284</v>
      </c>
      <c r="Y72" s="149">
        <v>4394.6298597258838</v>
      </c>
      <c r="Z72" s="99">
        <v>5.5501950319181226E-3</v>
      </c>
    </row>
    <row r="73" spans="2:26" x14ac:dyDescent="0.25">
      <c r="B73" s="90">
        <v>9753.474609375</v>
      </c>
      <c r="C73" s="86">
        <v>1.7533525824546814E-3</v>
      </c>
      <c r="D73" s="84">
        <v>6.5109767019748688E-2</v>
      </c>
      <c r="E73" s="129">
        <v>55.133335113525391</v>
      </c>
      <c r="F73" s="85">
        <v>1.1226902869588547E-2</v>
      </c>
      <c r="G73" s="131">
        <v>4.7800628307343223</v>
      </c>
      <c r="H73" s="149">
        <v>1.2584358606457826</v>
      </c>
      <c r="I73" s="149">
        <v>1.1373891807752068</v>
      </c>
      <c r="J73" s="149">
        <v>0.11634836570067954</v>
      </c>
      <c r="K73" s="89">
        <v>9.2454744289449817E-2</v>
      </c>
      <c r="L73" s="97">
        <v>0.65805803759862613</v>
      </c>
      <c r="M73" s="172">
        <v>0.54496139636871566</v>
      </c>
      <c r="N73" s="91">
        <v>1.3540915752823374E-3</v>
      </c>
      <c r="O73" s="86">
        <v>1.9158059940241196E-2</v>
      </c>
      <c r="P73" s="86">
        <v>0.91364799214992731</v>
      </c>
      <c r="Q73" s="149">
        <v>0.50068523627486838</v>
      </c>
      <c r="R73" s="149">
        <v>0.49931476372513162</v>
      </c>
      <c r="S73" s="92">
        <v>4.2968844920254254E-2</v>
      </c>
      <c r="T73" s="171">
        <v>4.6212941249980162</v>
      </c>
      <c r="U73" s="89">
        <v>1808.1567317188315</v>
      </c>
      <c r="V73" s="89">
        <v>619.93945087502789</v>
      </c>
      <c r="W73" s="89">
        <v>782.95483184617603</v>
      </c>
      <c r="X73" s="149">
        <v>7110.728720242595</v>
      </c>
      <c r="Y73" s="149">
        <v>5187.3348860786155</v>
      </c>
      <c r="Z73" s="99">
        <v>5.1334038004631887E-3</v>
      </c>
    </row>
    <row r="74" spans="2:26" x14ac:dyDescent="0.25">
      <c r="B74" s="90">
        <v>11347.43359375</v>
      </c>
      <c r="C74" s="86">
        <v>1.8466487526893616E-3</v>
      </c>
      <c r="D74" s="84">
        <v>6.6956415772438049E-2</v>
      </c>
      <c r="E74" s="129">
        <v>56.433334350585938</v>
      </c>
      <c r="F74" s="85">
        <v>9.4885275142910872E-3</v>
      </c>
      <c r="G74" s="131">
        <v>5.4549992625846819</v>
      </c>
      <c r="H74" s="149">
        <v>1.2561381226202515</v>
      </c>
      <c r="I74" s="149">
        <v>1.1370473249015758</v>
      </c>
      <c r="J74" s="149">
        <v>0.11516897263343996</v>
      </c>
      <c r="K74" s="89">
        <v>9.1684959288714452E-2</v>
      </c>
      <c r="L74" s="97">
        <v>0.65257899797929764</v>
      </c>
      <c r="M74" s="172">
        <v>0.53574032538061955</v>
      </c>
      <c r="N74" s="91">
        <v>1.4544329005977165E-3</v>
      </c>
      <c r="O74" s="86">
        <v>2.0612492840838912E-2</v>
      </c>
      <c r="P74" s="86">
        <v>0.96147249551739244</v>
      </c>
      <c r="Q74" s="149">
        <v>0.53869603083095552</v>
      </c>
      <c r="R74" s="149">
        <v>0.46130396916904448</v>
      </c>
      <c r="S74" s="92">
        <v>4.6230934189608115E-2</v>
      </c>
      <c r="T74" s="171">
        <v>5.4679527666447649</v>
      </c>
      <c r="U74" s="89">
        <v>2139.4257401293589</v>
      </c>
      <c r="V74" s="89">
        <v>733.51739661578029</v>
      </c>
      <c r="W74" s="89">
        <v>926.39852023117498</v>
      </c>
      <c r="X74" s="149">
        <v>8413.4720117446705</v>
      </c>
      <c r="Y74" s="149">
        <v>6137.696795453081</v>
      </c>
      <c r="Z74" s="99">
        <v>4.7472939707500156E-3</v>
      </c>
    </row>
    <row r="75" spans="2:26" x14ac:dyDescent="0.25">
      <c r="B75" s="90">
        <v>13202.9072265625</v>
      </c>
      <c r="C75" s="86">
        <v>1.9450336694717407E-3</v>
      </c>
      <c r="D75" s="84">
        <v>6.890144944190979E-2</v>
      </c>
      <c r="E75" s="129">
        <v>57.766666412353516</v>
      </c>
      <c r="F75" s="85">
        <v>7.996347028879856E-3</v>
      </c>
      <c r="G75" s="131">
        <v>6.2088944567603361</v>
      </c>
      <c r="H75" s="149">
        <v>1.2538001824068423</v>
      </c>
      <c r="I75" s="149">
        <v>1.1366493716574044</v>
      </c>
      <c r="J75" s="149">
        <v>0.11400603011460088</v>
      </c>
      <c r="K75" s="89">
        <v>9.0928388521806236E-2</v>
      </c>
      <c r="L75" s="97">
        <v>0.64719401229789852</v>
      </c>
      <c r="M75" s="172">
        <v>0.5266706824932611</v>
      </c>
      <c r="N75" s="91">
        <v>1.5582885684278201E-3</v>
      </c>
      <c r="O75" s="86">
        <v>2.2170781409266732E-2</v>
      </c>
      <c r="P75" s="86">
        <v>1.0674522717798149</v>
      </c>
      <c r="Q75" s="149">
        <v>0.57942103547659218</v>
      </c>
      <c r="R75" s="149">
        <v>0.42057896452340782</v>
      </c>
      <c r="S75" s="92">
        <v>4.9725957174536574E-2</v>
      </c>
      <c r="T75" s="171">
        <v>6.4883152376668143</v>
      </c>
      <c r="U75" s="89">
        <v>2538.6592060954686</v>
      </c>
      <c r="V75" s="89">
        <v>870.39744208987497</v>
      </c>
      <c r="W75" s="89">
        <v>1099.2716820149556</v>
      </c>
      <c r="X75" s="149">
        <v>9983.4912599260006</v>
      </c>
      <c r="Y75" s="149">
        <v>7283.0387060115918</v>
      </c>
      <c r="Z75" s="99">
        <v>4.3885867372518818E-3</v>
      </c>
    </row>
    <row r="76" spans="2:26" x14ac:dyDescent="0.25">
      <c r="B76" s="90">
        <v>15360.4267578125</v>
      </c>
      <c r="C76" s="86">
        <v>2.2158697247505188E-3</v>
      </c>
      <c r="D76" s="84">
        <v>7.1117319166660309E-2</v>
      </c>
      <c r="E76" s="129">
        <v>59.116664886474609</v>
      </c>
      <c r="F76" s="85">
        <v>6.7177229446205508E-3</v>
      </c>
      <c r="G76" s="131">
        <v>7.0452851043949396</v>
      </c>
      <c r="H76" s="149">
        <v>1.2514184131483068</v>
      </c>
      <c r="I76" s="149">
        <v>1.1361866230539308</v>
      </c>
      <c r="J76" s="149">
        <v>0.11286176618788013</v>
      </c>
      <c r="K76" s="89">
        <v>9.0187074924000479E-2</v>
      </c>
      <c r="L76" s="97">
        <v>0.64191762139804398</v>
      </c>
      <c r="M76" s="172">
        <v>0.51775971711288071</v>
      </c>
      <c r="N76" s="91">
        <v>1.8353363271047737E-3</v>
      </c>
      <c r="O76" s="86">
        <v>2.4006117736371506E-2</v>
      </c>
      <c r="P76" s="86">
        <v>1.2404961042362947</v>
      </c>
      <c r="Q76" s="149">
        <v>0.62738652913548376</v>
      </c>
      <c r="R76" s="149">
        <v>0.37261347086451624</v>
      </c>
      <c r="S76" s="92">
        <v>5.3842359475284422E-2</v>
      </c>
      <c r="T76" s="171">
        <v>7.7232747913040809</v>
      </c>
      <c r="U76" s="89">
        <v>3021.857282199458</v>
      </c>
      <c r="V76" s="89">
        <v>1036.065353896957</v>
      </c>
      <c r="W76" s="89">
        <v>1308.5025864978661</v>
      </c>
      <c r="X76" s="149">
        <v>11883.708413143935</v>
      </c>
      <c r="Y76" s="149">
        <v>8669.2626948345114</v>
      </c>
      <c r="Z76" s="99">
        <v>4.0844342349823544E-3</v>
      </c>
    </row>
    <row r="77" spans="2:26" x14ac:dyDescent="0.25">
      <c r="B77" s="90">
        <v>17869.498046875</v>
      </c>
      <c r="C77" s="86">
        <v>2.6124939322471619E-3</v>
      </c>
      <c r="D77" s="84">
        <v>7.3729813098907471E-2</v>
      </c>
      <c r="E77" s="129">
        <v>60.5</v>
      </c>
      <c r="F77" s="85">
        <v>5.6227186299987516E-3</v>
      </c>
      <c r="G77" s="131">
        <v>7.9675007521848462</v>
      </c>
      <c r="H77" s="149">
        <v>1.2489861579391179</v>
      </c>
      <c r="I77" s="149">
        <v>1.1356484540873482</v>
      </c>
      <c r="J77" s="149">
        <v>0.11174021259269547</v>
      </c>
      <c r="K77" s="89">
        <v>8.946473256122528E-2</v>
      </c>
      <c r="L77" s="97">
        <v>0.63677626060173875</v>
      </c>
      <c r="M77" s="172">
        <v>0.509002775770102</v>
      </c>
      <c r="N77" s="91">
        <v>2.2395130226413526E-3</v>
      </c>
      <c r="O77" s="86">
        <v>2.6245630759012858E-2</v>
      </c>
      <c r="P77" s="86">
        <v>1.4483012489917224</v>
      </c>
      <c r="Q77" s="149">
        <v>0.68591495583314621</v>
      </c>
      <c r="R77" s="149">
        <v>0.31408504416685379</v>
      </c>
      <c r="S77" s="92">
        <v>5.8865273489904349E-2</v>
      </c>
      <c r="T77" s="171">
        <v>9.2273548948979585</v>
      </c>
      <c r="U77" s="89">
        <v>3610.3531646940169</v>
      </c>
      <c r="V77" s="89">
        <v>1237.8353707522342</v>
      </c>
      <c r="W77" s="89">
        <v>1563.3287786292808</v>
      </c>
      <c r="X77" s="149">
        <v>14198.018063403437</v>
      </c>
      <c r="Y77" s="149">
        <v>10357.570554450049</v>
      </c>
      <c r="Z77" s="99">
        <v>3.8384679526748005E-3</v>
      </c>
    </row>
    <row r="78" spans="2:26" x14ac:dyDescent="0.25">
      <c r="B78" s="90">
        <v>20792.59375</v>
      </c>
      <c r="C78" s="86">
        <v>2.8697103261947632E-3</v>
      </c>
      <c r="D78" s="84">
        <v>7.6599523425102234E-2</v>
      </c>
      <c r="E78" s="129">
        <v>61.883335113525391</v>
      </c>
      <c r="F78" s="85">
        <v>4.6844807089781856E-3</v>
      </c>
      <c r="G78" s="131">
        <v>8.9790550396495412</v>
      </c>
      <c r="H78" s="149">
        <v>1.2464910778014198</v>
      </c>
      <c r="I78" s="149">
        <v>1.1350214553492652</v>
      </c>
      <c r="J78" s="149">
        <v>0.11063677119488037</v>
      </c>
      <c r="K78" s="89">
        <v>8.8758574501811294E-2</v>
      </c>
      <c r="L78" s="97">
        <v>0.63175009357933476</v>
      </c>
      <c r="M78" s="172">
        <v>0.50038260897642428</v>
      </c>
      <c r="N78" s="91">
        <v>2.5027527612412927E-3</v>
      </c>
      <c r="O78" s="86">
        <v>2.8748383520254151E-2</v>
      </c>
      <c r="P78" s="86">
        <v>1.5584257321175368</v>
      </c>
      <c r="Q78" s="149">
        <v>0.75132300662265117</v>
      </c>
      <c r="R78" s="149">
        <v>0.24867699337734883</v>
      </c>
      <c r="S78" s="92">
        <v>6.4478597365440843E-2</v>
      </c>
      <c r="T78" s="171">
        <v>11.075468871867765</v>
      </c>
      <c r="U78" s="89">
        <v>4333.4579137220926</v>
      </c>
      <c r="V78" s="89">
        <v>1485.7569989904318</v>
      </c>
      <c r="W78" s="89">
        <v>1876.4423197570234</v>
      </c>
      <c r="X78" s="149">
        <v>17041.688424749802</v>
      </c>
      <c r="Y78" s="149">
        <v>12432.051391825677</v>
      </c>
      <c r="Z78" s="99">
        <v>3.6134164676912962E-3</v>
      </c>
    </row>
    <row r="79" spans="2:26" x14ac:dyDescent="0.25">
      <c r="B79" s="90">
        <v>24191.115234375</v>
      </c>
      <c r="C79" s="86">
        <v>2.7030333876609802E-3</v>
      </c>
      <c r="D79" s="84">
        <v>7.9302556812763214E-2</v>
      </c>
      <c r="E79" s="129">
        <v>63.183334350585938</v>
      </c>
      <c r="F79" s="85">
        <v>3.8834371214189062E-3</v>
      </c>
      <c r="G79" s="131">
        <v>10.077911797649833</v>
      </c>
      <c r="H79" s="149">
        <v>1.2439253045843723</v>
      </c>
      <c r="I79" s="149">
        <v>1.1342924439796251</v>
      </c>
      <c r="J79" s="149">
        <v>0.10953298848911146</v>
      </c>
      <c r="K79" s="89">
        <v>8.8054313297942971E-2</v>
      </c>
      <c r="L79" s="97">
        <v>0.62673742766006602</v>
      </c>
      <c r="M79" s="172">
        <v>0.49191469726533876</v>
      </c>
      <c r="N79" s="91">
        <v>2.3359623182333394E-3</v>
      </c>
      <c r="O79" s="86">
        <v>3.1084345838487491E-2</v>
      </c>
      <c r="P79" s="86">
        <v>1.496452163643069</v>
      </c>
      <c r="Q79" s="149">
        <v>0.81237208199260347</v>
      </c>
      <c r="R79" s="149">
        <v>0.18762791800739653</v>
      </c>
      <c r="S79" s="92">
        <v>6.9717833640137575E-2</v>
      </c>
      <c r="T79" s="171">
        <v>13.360025835617575</v>
      </c>
      <c r="U79" s="89">
        <v>5227.3281027356797</v>
      </c>
      <c r="V79" s="89">
        <v>1792.2267780808043</v>
      </c>
      <c r="W79" s="89">
        <v>2263.4994654427055</v>
      </c>
      <c r="X79" s="149">
        <v>20556.908269185256</v>
      </c>
      <c r="Y79" s="149">
        <v>14996.433081618756</v>
      </c>
      <c r="Z79" s="99">
        <v>3.3581423349934776E-3</v>
      </c>
    </row>
    <row r="80" spans="2:26" x14ac:dyDescent="0.25">
      <c r="B80" s="90">
        <v>28146.08984375</v>
      </c>
      <c r="C80" s="86">
        <v>2.3375228047370911E-3</v>
      </c>
      <c r="D80" s="84">
        <v>8.1640079617500305E-2</v>
      </c>
      <c r="E80" s="129">
        <v>64.416664123535156</v>
      </c>
      <c r="F80" s="85">
        <v>3.2001255424959946E-3</v>
      </c>
      <c r="G80" s="131">
        <v>11.262872342612427</v>
      </c>
      <c r="H80" s="149">
        <v>1.241270479911325</v>
      </c>
      <c r="I80" s="149">
        <v>1.1334440215312118</v>
      </c>
      <c r="J80" s="149">
        <v>0.10839737040780473</v>
      </c>
      <c r="K80" s="89">
        <v>8.732775987353579E-2</v>
      </c>
      <c r="L80" s="97">
        <v>0.62156609411357855</v>
      </c>
      <c r="M80" s="172">
        <v>0.48358820922736645</v>
      </c>
      <c r="N80" s="91">
        <v>1.9598646466703383E-3</v>
      </c>
      <c r="O80" s="86">
        <v>3.3044210485157828E-2</v>
      </c>
      <c r="P80" s="86">
        <v>1.2757978393590226</v>
      </c>
      <c r="Q80" s="149">
        <v>0.86359205399111183</v>
      </c>
      <c r="R80" s="149">
        <v>0.13640794600888817</v>
      </c>
      <c r="S80" s="92">
        <v>7.4113535518623638E-2</v>
      </c>
      <c r="T80" s="171">
        <v>16.212745276451251</v>
      </c>
      <c r="U80" s="89">
        <v>6343.5011315733118</v>
      </c>
      <c r="V80" s="89">
        <v>2174.9146736822781</v>
      </c>
      <c r="W80" s="89">
        <v>2746.8165644389105</v>
      </c>
      <c r="X80" s="149">
        <v>24946.352764614148</v>
      </c>
      <c r="Y80" s="149">
        <v>18198.56882008737</v>
      </c>
      <c r="Z80" s="99">
        <v>3.0682487648737377E-3</v>
      </c>
    </row>
    <row r="81" spans="2:26" x14ac:dyDescent="0.25">
      <c r="B81" s="90">
        <v>32746.173828125</v>
      </c>
      <c r="C81" s="86">
        <v>1.8987134099006653E-3</v>
      </c>
      <c r="D81" s="84">
        <v>8.353879302740097E-2</v>
      </c>
      <c r="E81" s="129">
        <v>65.650000000000006</v>
      </c>
      <c r="F81" s="85">
        <v>2.6189732774111376E-3</v>
      </c>
      <c r="G81" s="131">
        <v>12.528642143813363</v>
      </c>
      <c r="H81" s="149">
        <v>1.2385089032492085</v>
      </c>
      <c r="I81" s="149">
        <v>1.1324571463371398</v>
      </c>
      <c r="J81" s="149">
        <v>0.1071945600152492</v>
      </c>
      <c r="K81" s="89">
        <v>8.6551303534456614E-2</v>
      </c>
      <c r="L81" s="97">
        <v>0.6160395704213405</v>
      </c>
      <c r="M81" s="172">
        <v>0.47540509060093861</v>
      </c>
      <c r="N81" s="91">
        <v>1.4987099537797696E-3</v>
      </c>
      <c r="O81" s="86">
        <v>3.4542920438937599E-2</v>
      </c>
      <c r="P81" s="86">
        <v>1.0537265562809841</v>
      </c>
      <c r="Q81" s="149">
        <v>0.9027600046946983</v>
      </c>
      <c r="R81" s="149">
        <v>9.7239995305301696E-2</v>
      </c>
      <c r="S81" s="92">
        <v>7.7474932016247999E-2</v>
      </c>
      <c r="T81" s="171">
        <v>19.810366421317308</v>
      </c>
      <c r="U81" s="89">
        <v>7751.129106619449</v>
      </c>
      <c r="V81" s="89">
        <v>2657.5299794123825</v>
      </c>
      <c r="W81" s="89">
        <v>3356.337357172712</v>
      </c>
      <c r="X81" s="149">
        <v>30481.968396818058</v>
      </c>
      <c r="Y81" s="149">
        <v>22236.84579767875</v>
      </c>
      <c r="Z81" s="99">
        <v>2.7568411791649892E-3</v>
      </c>
    </row>
    <row r="82" spans="2:26" x14ac:dyDescent="0.25">
      <c r="B82" s="90">
        <v>38096.86328125</v>
      </c>
      <c r="C82" s="86">
        <v>1.7585381865501404E-3</v>
      </c>
      <c r="D82" s="84">
        <v>8.5297331213951111E-2</v>
      </c>
      <c r="E82" s="129">
        <v>66.866668701171875</v>
      </c>
      <c r="F82" s="85">
        <v>2.1262020714799472E-3</v>
      </c>
      <c r="G82" s="131">
        <v>13.867985004714228</v>
      </c>
      <c r="H82" s="149">
        <v>1.2356208400790232</v>
      </c>
      <c r="I82" s="149">
        <v>1.1313091544427654</v>
      </c>
      <c r="J82" s="149">
        <v>0.10589658766978856</v>
      </c>
      <c r="K82" s="89">
        <v>8.570314147745843E-2</v>
      </c>
      <c r="L82" s="97">
        <v>0.61000267244402895</v>
      </c>
      <c r="M82" s="172">
        <v>0.4673621227302896</v>
      </c>
      <c r="N82" s="91">
        <v>1.3268879220138434E-3</v>
      </c>
      <c r="O82" s="86">
        <v>3.5869808360951445E-2</v>
      </c>
      <c r="P82" s="86">
        <v>0.84262777128551813</v>
      </c>
      <c r="Q82" s="149">
        <v>0.93743748220630729</v>
      </c>
      <c r="R82" s="149">
        <v>6.2562517793692707E-2</v>
      </c>
      <c r="S82" s="92">
        <v>8.0450955764237872E-2</v>
      </c>
      <c r="T82" s="171">
        <v>24.401641296981612</v>
      </c>
      <c r="U82" s="89">
        <v>9547.5403172146016</v>
      </c>
      <c r="V82" s="89">
        <v>3273.4423944735777</v>
      </c>
      <c r="W82" s="89">
        <v>4134.2062291819921</v>
      </c>
      <c r="X82" s="149">
        <v>37546.506865450676</v>
      </c>
      <c r="Y82" s="149">
        <v>27390.484516599277</v>
      </c>
      <c r="Z82" s="99">
        <v>2.4606684158894592E-3</v>
      </c>
    </row>
    <row r="83" spans="2:26" x14ac:dyDescent="0.25">
      <c r="B83" s="90">
        <v>44321.89453125</v>
      </c>
      <c r="C83" s="86">
        <v>1.4761984348297119E-3</v>
      </c>
      <c r="D83" s="84">
        <v>8.6773529648780823E-2</v>
      </c>
      <c r="E83" s="129">
        <v>68.083335876464844</v>
      </c>
      <c r="F83" s="85">
        <v>1.7099633595132376E-3</v>
      </c>
      <c r="G83" s="131">
        <v>15.271238239193663</v>
      </c>
      <c r="H83" s="149">
        <v>1.2325818553137375</v>
      </c>
      <c r="I83" s="149">
        <v>1.1299734554721343</v>
      </c>
      <c r="J83" s="149">
        <v>0.10446623757229535</v>
      </c>
      <c r="K83" s="89">
        <v>8.4753995949181676E-2</v>
      </c>
      <c r="L83" s="97">
        <v>0.60324701216360144</v>
      </c>
      <c r="M83" s="172">
        <v>0.45945517438776917</v>
      </c>
      <c r="N83" s="91">
        <v>1.0005249737411832E-3</v>
      </c>
      <c r="O83" s="86">
        <v>3.6870333334692626E-2</v>
      </c>
      <c r="P83" s="86">
        <v>0.69964259804486373</v>
      </c>
      <c r="Q83" s="149">
        <v>0.96358564566539939</v>
      </c>
      <c r="R83" s="149">
        <v>3.6414354334600607E-2</v>
      </c>
      <c r="S83" s="92">
        <v>8.2694993133868577E-2</v>
      </c>
      <c r="T83" s="171">
        <v>30.341480701622764</v>
      </c>
      <c r="U83" s="89">
        <v>11871.599404199309</v>
      </c>
      <c r="V83" s="89">
        <v>4070.262652868334</v>
      </c>
      <c r="W83" s="89">
        <v>5140.5533337944034</v>
      </c>
      <c r="X83" s="149">
        <v>46686.065072693913</v>
      </c>
      <c r="Y83" s="149">
        <v>34057.867143194737</v>
      </c>
      <c r="Z83" s="99">
        <v>2.1740624038216706E-3</v>
      </c>
    </row>
    <row r="84" spans="2:26" x14ac:dyDescent="0.25">
      <c r="B84" s="90">
        <v>51556.63671875</v>
      </c>
      <c r="C84" s="86">
        <v>1.3788044452667236E-3</v>
      </c>
      <c r="D84" s="84">
        <v>8.8152334094047546E-2</v>
      </c>
      <c r="E84" s="129">
        <v>69.316665649414063</v>
      </c>
      <c r="F84" s="85">
        <v>1.3604919288002109E-3</v>
      </c>
      <c r="G84" s="131">
        <v>16.724566514153913</v>
      </c>
      <c r="H84" s="149">
        <v>1.2293689642201415</v>
      </c>
      <c r="I84" s="149">
        <v>1.1284209470106443</v>
      </c>
      <c r="J84" s="149">
        <v>0.10287079605001009</v>
      </c>
      <c r="K84" s="89">
        <v>8.3677723323092729E-2</v>
      </c>
      <c r="L84" s="97">
        <v>0.59558650909598299</v>
      </c>
      <c r="M84" s="172">
        <v>0.45168936540522869</v>
      </c>
      <c r="N84" s="91">
        <v>8.4822861477611643E-4</v>
      </c>
      <c r="O84" s="86">
        <v>3.7718561949468744E-2</v>
      </c>
      <c r="P84" s="86">
        <v>0.5273834666027587</v>
      </c>
      <c r="Q84" s="149">
        <v>0.98575362852634751</v>
      </c>
      <c r="R84" s="149">
        <v>1.4246371473652486E-2</v>
      </c>
      <c r="S84" s="92">
        <v>8.4597451102938814E-2</v>
      </c>
      <c r="T84" s="171">
        <v>38.135338530752847</v>
      </c>
      <c r="U84" s="89">
        <v>14921.073451646378</v>
      </c>
      <c r="V84" s="89">
        <v>5115.7966119930443</v>
      </c>
      <c r="W84" s="89">
        <v>6461.0143304296607</v>
      </c>
      <c r="X84" s="149">
        <v>58678.378742429573</v>
      </c>
      <c r="Y84" s="149">
        <v>42806.358262919937</v>
      </c>
      <c r="Z84" s="99">
        <v>1.9119820284317554E-3</v>
      </c>
    </row>
    <row r="85" spans="2:26" x14ac:dyDescent="0.25">
      <c r="B85" s="90">
        <v>59982.140625</v>
      </c>
      <c r="C85" s="86">
        <v>1.146465539932251E-3</v>
      </c>
      <c r="D85" s="84">
        <v>8.9298799633979797E-2</v>
      </c>
      <c r="E85" s="129">
        <v>70.55</v>
      </c>
      <c r="F85" s="85">
        <v>1.0684007318378743E-3</v>
      </c>
      <c r="G85" s="131">
        <v>18.216403193429681</v>
      </c>
      <c r="H85" s="149">
        <v>1.2259443492354263</v>
      </c>
      <c r="I85" s="149">
        <v>1.1266126967837948</v>
      </c>
      <c r="J85" s="149">
        <v>0.1010625458231606</v>
      </c>
      <c r="K85" s="89">
        <v>8.2436487338262435E-2</v>
      </c>
      <c r="L85" s="97">
        <v>0.58675185899066196</v>
      </c>
      <c r="M85" s="172">
        <v>0.44404661756278974</v>
      </c>
      <c r="N85" s="91">
        <v>5.4511860715888982E-4</v>
      </c>
      <c r="O85" s="86">
        <v>3.8263680556627634E-2</v>
      </c>
      <c r="P85" s="86">
        <v>0</v>
      </c>
      <c r="Q85" s="149">
        <v>1</v>
      </c>
      <c r="R85" s="149">
        <v>0</v>
      </c>
      <c r="S85" s="92">
        <v>8.5820075782432351E-2</v>
      </c>
      <c r="T85" s="171">
        <v>48.561198740386061</v>
      </c>
      <c r="U85" s="89">
        <v>19000.361376652862</v>
      </c>
      <c r="V85" s="89">
        <v>6514.4096148524095</v>
      </c>
      <c r="W85" s="89">
        <v>8227.3978166330235</v>
      </c>
      <c r="X85" s="149">
        <v>74720.522267735971</v>
      </c>
      <c r="Y85" s="149">
        <v>54509.233457610673</v>
      </c>
      <c r="Z85" s="99">
        <v>1.6671629081260386E-3</v>
      </c>
    </row>
  </sheetData>
  <mergeCells count="6">
    <mergeCell ref="B1:Z1"/>
    <mergeCell ref="V11:Y11"/>
    <mergeCell ref="B13:D13"/>
    <mergeCell ref="G13:M13"/>
    <mergeCell ref="N13:S13"/>
    <mergeCell ref="T13:Z13"/>
  </mergeCells>
  <dataValidations count="1">
    <dataValidation type="list" allowBlank="1" showInputMessage="1" showErrorMessage="1" sqref="D11:E12" xr:uid="{401655A6-0124-403B-84C0-B3224F1001A7}">
      <formula1>$R$2:$R$2</formula1>
    </dataValidation>
  </dataValidations>
  <pageMargins left="0.25" right="0.25" top="0.25" bottom="0.25" header="0.3" footer="0.3"/>
  <pageSetup scale="41" fitToHeight="0" orientation="landscape" r:id="rId1"/>
  <drawing r:id="rId2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71F8266-ECF1-4008-9082-8611D0449AE2}">
  <sheetPr>
    <pageSetUpPr fitToPage="1"/>
  </sheetPr>
  <dimension ref="B1:L50"/>
  <sheetViews>
    <sheetView showGridLines="0" view="pageBreakPreview" zoomScale="80" zoomScaleNormal="100" zoomScaleSheetLayoutView="80" workbookViewId="0">
      <selection activeCell="C7" sqref="C7"/>
    </sheetView>
  </sheetViews>
  <sheetFormatPr defaultRowHeight="15" x14ac:dyDescent="0.25"/>
  <cols>
    <col min="1" max="1" width="1.7109375" style="145" customWidth="1"/>
    <col min="2" max="2" width="22.85546875" style="145" bestFit="1" customWidth="1"/>
    <col min="3" max="3" width="26.28515625" style="145" customWidth="1"/>
    <col min="4" max="4" width="43" style="145" customWidth="1"/>
    <col min="5" max="5" width="28.42578125" style="145" customWidth="1"/>
    <col min="6" max="6" width="12.140625" style="145" customWidth="1"/>
    <col min="7" max="7" width="6" style="145" customWidth="1"/>
    <col min="8" max="8" width="28.42578125" style="145" bestFit="1" customWidth="1"/>
    <col min="9" max="9" width="12.140625" style="145" customWidth="1"/>
    <col min="10" max="10" width="6" style="145" customWidth="1"/>
    <col min="11" max="11" width="1.7109375" style="145" customWidth="1"/>
    <col min="12" max="16384" width="9.140625" style="145"/>
  </cols>
  <sheetData>
    <row r="1" spans="2:12" ht="7.5" customHeight="1" thickBot="1" x14ac:dyDescent="0.3"/>
    <row r="2" spans="2:12" ht="15" customHeight="1" thickBot="1" x14ac:dyDescent="0.3">
      <c r="B2" s="195"/>
      <c r="C2" s="196"/>
      <c r="D2" s="201" t="s">
        <v>130</v>
      </c>
      <c r="E2" s="188" t="s">
        <v>48</v>
      </c>
      <c r="F2" s="189"/>
      <c r="G2" s="190"/>
      <c r="H2" s="188" t="s">
        <v>8</v>
      </c>
      <c r="I2" s="189"/>
      <c r="J2" s="190"/>
    </row>
    <row r="3" spans="2:12" ht="15" customHeight="1" x14ac:dyDescent="0.25">
      <c r="B3" s="197"/>
      <c r="C3" s="198"/>
      <c r="D3" s="202"/>
      <c r="E3" s="100" t="s">
        <v>103</v>
      </c>
      <c r="F3" s="123">
        <v>3.0070000000000001</v>
      </c>
      <c r="G3" s="101" t="s">
        <v>104</v>
      </c>
      <c r="H3" s="94" t="s">
        <v>93</v>
      </c>
      <c r="I3" s="113">
        <v>4.621465246398075</v>
      </c>
      <c r="J3" s="95" t="s">
        <v>9</v>
      </c>
    </row>
    <row r="4" spans="2:12" ht="15" customHeight="1" x14ac:dyDescent="0.25">
      <c r="B4" s="197"/>
      <c r="C4" s="198"/>
      <c r="D4" s="202"/>
      <c r="E4" s="102" t="s">
        <v>105</v>
      </c>
      <c r="F4" s="103">
        <v>473</v>
      </c>
      <c r="G4" s="104" t="s">
        <v>90</v>
      </c>
      <c r="H4" s="94" t="s">
        <v>94</v>
      </c>
      <c r="I4" s="158">
        <v>5.0970345385723563</v>
      </c>
      <c r="J4" s="95" t="s">
        <v>9</v>
      </c>
    </row>
    <row r="5" spans="2:12" ht="15" customHeight="1" x14ac:dyDescent="0.25">
      <c r="B5" s="199"/>
      <c r="C5" s="200"/>
      <c r="D5" s="202"/>
      <c r="E5" s="102" t="s">
        <v>150</v>
      </c>
      <c r="F5" s="157">
        <v>8.5820075782432355</v>
      </c>
      <c r="G5" s="104" t="s">
        <v>9</v>
      </c>
      <c r="H5" s="94" t="s">
        <v>95</v>
      </c>
      <c r="I5" s="158">
        <v>3.0716980892710075</v>
      </c>
      <c r="J5" s="95" t="s">
        <v>9</v>
      </c>
    </row>
    <row r="6" spans="2:12" ht="15" customHeight="1" x14ac:dyDescent="0.25">
      <c r="B6" s="96" t="s">
        <v>3</v>
      </c>
      <c r="C6" s="132" t="s">
        <v>171</v>
      </c>
      <c r="D6" s="202"/>
      <c r="E6" s="102" t="s">
        <v>122</v>
      </c>
      <c r="F6" s="157">
        <v>14.049633771944197</v>
      </c>
      <c r="G6" s="104" t="s">
        <v>9</v>
      </c>
      <c r="H6" s="94" t="s">
        <v>96</v>
      </c>
      <c r="I6" s="158">
        <v>1.2594358977027587</v>
      </c>
      <c r="J6" s="95" t="s">
        <v>9</v>
      </c>
    </row>
    <row r="7" spans="2:12" ht="15" customHeight="1" x14ac:dyDescent="0.25">
      <c r="B7" s="96" t="s">
        <v>4</v>
      </c>
      <c r="C7" s="133" t="s">
        <v>183</v>
      </c>
      <c r="D7" s="202"/>
      <c r="E7" s="102" t="s">
        <v>25</v>
      </c>
      <c r="F7" s="157">
        <v>2.2428599270638512</v>
      </c>
      <c r="G7" s="104" t="s">
        <v>35</v>
      </c>
      <c r="H7" s="94" t="s">
        <v>97</v>
      </c>
      <c r="I7" s="158">
        <v>0</v>
      </c>
      <c r="J7" s="95" t="s">
        <v>9</v>
      </c>
    </row>
    <row r="8" spans="2:12" ht="15" customHeight="1" x14ac:dyDescent="0.25">
      <c r="B8" s="96" t="s">
        <v>63</v>
      </c>
      <c r="C8" s="132">
        <v>7090</v>
      </c>
      <c r="D8" s="202"/>
      <c r="E8" s="102" t="s">
        <v>26</v>
      </c>
      <c r="F8" s="157">
        <v>2.6389364801647472</v>
      </c>
      <c r="G8" s="104" t="s">
        <v>35</v>
      </c>
      <c r="H8" s="94" t="s">
        <v>98</v>
      </c>
      <c r="I8" s="158">
        <v>9.4281685255461234</v>
      </c>
      <c r="J8" s="95" t="s">
        <v>9</v>
      </c>
    </row>
    <row r="9" spans="2:12" ht="15" customHeight="1" x14ac:dyDescent="0.25">
      <c r="B9" s="96" t="s">
        <v>70</v>
      </c>
      <c r="C9" s="103" t="s">
        <v>143</v>
      </c>
      <c r="D9" s="202"/>
      <c r="E9" s="173" t="s">
        <v>151</v>
      </c>
      <c r="F9" s="168">
        <v>4.1482280657066852E-3</v>
      </c>
      <c r="G9" s="104" t="s">
        <v>36</v>
      </c>
      <c r="H9" s="94" t="s">
        <v>99</v>
      </c>
      <c r="I9" s="158">
        <v>7.942716315949423</v>
      </c>
      <c r="J9" s="95" t="s">
        <v>9</v>
      </c>
    </row>
    <row r="10" spans="2:12" ht="15" customHeight="1" x14ac:dyDescent="0.25">
      <c r="B10" s="96" t="s">
        <v>73</v>
      </c>
      <c r="C10" s="134" t="s">
        <v>167</v>
      </c>
      <c r="D10" s="202"/>
      <c r="E10" s="102" t="s">
        <v>152</v>
      </c>
      <c r="F10" s="60">
        <v>3.1798228453673327E-3</v>
      </c>
      <c r="G10" s="104" t="s">
        <v>36</v>
      </c>
      <c r="H10" s="94" t="s">
        <v>101</v>
      </c>
      <c r="I10" s="158">
        <v>6.4435472312301183</v>
      </c>
      <c r="J10" s="95" t="s">
        <v>9</v>
      </c>
      <c r="L10" s="160"/>
    </row>
    <row r="11" spans="2:12" ht="15" customHeight="1" thickBot="1" x14ac:dyDescent="0.3">
      <c r="B11" s="96" t="s">
        <v>77</v>
      </c>
      <c r="C11" s="134" t="s">
        <v>110</v>
      </c>
      <c r="D11" s="203"/>
      <c r="E11" s="115" t="s">
        <v>131</v>
      </c>
      <c r="F11" s="61">
        <v>2.8221307517597815E-3</v>
      </c>
      <c r="G11" s="117" t="s">
        <v>36</v>
      </c>
      <c r="H11" s="135" t="s">
        <v>100</v>
      </c>
      <c r="I11" s="174">
        <v>1.3252015932387395E-2</v>
      </c>
      <c r="J11" s="136" t="s">
        <v>139</v>
      </c>
    </row>
    <row r="12" spans="2:12" ht="15.75" customHeight="1" x14ac:dyDescent="0.25">
      <c r="B12" s="137"/>
      <c r="C12" s="138"/>
      <c r="D12" s="138"/>
      <c r="E12" s="139"/>
      <c r="F12" s="139"/>
      <c r="G12" s="139"/>
      <c r="H12" s="139"/>
      <c r="I12" s="139"/>
      <c r="J12" s="139"/>
    </row>
    <row r="13" spans="2:12" ht="15.75" customHeight="1" x14ac:dyDescent="0.25">
      <c r="B13" s="140"/>
      <c r="C13" s="141"/>
      <c r="D13" s="141"/>
      <c r="E13" s="93"/>
      <c r="F13" s="93"/>
      <c r="G13" s="93"/>
      <c r="H13" s="93"/>
      <c r="I13" s="93"/>
      <c r="J13" s="93"/>
    </row>
    <row r="14" spans="2:12" ht="15" customHeight="1" x14ac:dyDescent="0.25">
      <c r="B14" s="140"/>
      <c r="C14" s="141"/>
      <c r="D14" s="141"/>
      <c r="E14" s="93"/>
      <c r="F14" s="93"/>
      <c r="G14" s="93"/>
      <c r="H14" s="93"/>
      <c r="I14" s="93"/>
      <c r="J14" s="93"/>
    </row>
    <row r="15" spans="2:12" ht="15" customHeight="1" x14ac:dyDescent="0.25">
      <c r="B15" s="140"/>
      <c r="C15" s="141"/>
      <c r="D15" s="141"/>
      <c r="E15" s="93"/>
      <c r="F15" s="93"/>
      <c r="G15" s="93"/>
      <c r="H15" s="93"/>
      <c r="I15" s="93"/>
      <c r="J15" s="93"/>
    </row>
    <row r="16" spans="2:12" ht="15" customHeight="1" x14ac:dyDescent="0.25">
      <c r="B16" s="140"/>
      <c r="C16" s="141"/>
      <c r="D16" s="141"/>
      <c r="E16" s="93"/>
      <c r="F16" s="93"/>
      <c r="G16" s="93"/>
      <c r="H16" s="93"/>
      <c r="I16" s="93"/>
      <c r="J16" s="93"/>
    </row>
    <row r="17" spans="2:10" ht="15" customHeight="1" x14ac:dyDescent="0.25">
      <c r="B17" s="140"/>
      <c r="C17" s="141"/>
      <c r="D17" s="141"/>
      <c r="E17" s="93"/>
      <c r="F17" s="93"/>
      <c r="G17" s="93"/>
      <c r="H17" s="93"/>
      <c r="I17" s="93"/>
      <c r="J17" s="93"/>
    </row>
    <row r="18" spans="2:10" ht="15" customHeight="1" x14ac:dyDescent="0.25">
      <c r="B18" s="140"/>
      <c r="C18" s="141"/>
      <c r="D18" s="141"/>
      <c r="E18" s="93"/>
      <c r="F18" s="93"/>
      <c r="G18" s="93"/>
      <c r="H18" s="93"/>
      <c r="I18" s="93"/>
      <c r="J18" s="93"/>
    </row>
    <row r="19" spans="2:10" ht="15" customHeight="1" x14ac:dyDescent="0.25">
      <c r="B19" s="140"/>
      <c r="C19" s="141"/>
      <c r="D19" s="141"/>
      <c r="E19" s="93"/>
      <c r="F19" s="93"/>
      <c r="G19" s="93"/>
      <c r="H19" s="93"/>
      <c r="I19" s="93"/>
      <c r="J19" s="93"/>
    </row>
    <row r="20" spans="2:10" ht="15" customHeight="1" x14ac:dyDescent="0.25">
      <c r="B20" s="140"/>
      <c r="C20" s="141"/>
      <c r="D20" s="141"/>
      <c r="E20" s="93"/>
      <c r="F20" s="93"/>
      <c r="G20" s="93"/>
      <c r="H20" s="93"/>
      <c r="I20" s="93"/>
      <c r="J20" s="93"/>
    </row>
    <row r="21" spans="2:10" ht="15" customHeight="1" x14ac:dyDescent="0.25">
      <c r="B21" s="140"/>
      <c r="C21" s="141"/>
      <c r="D21" s="141"/>
      <c r="E21" s="93"/>
      <c r="F21" s="93"/>
      <c r="G21" s="93"/>
      <c r="H21" s="93"/>
      <c r="I21" s="93"/>
      <c r="J21" s="93"/>
    </row>
    <row r="22" spans="2:10" ht="15" customHeight="1" x14ac:dyDescent="0.25">
      <c r="B22" s="140"/>
      <c r="C22" s="141"/>
      <c r="D22" s="141"/>
      <c r="E22" s="93"/>
      <c r="F22" s="93"/>
      <c r="G22" s="93"/>
      <c r="H22" s="93"/>
      <c r="I22" s="93"/>
      <c r="J22" s="93"/>
    </row>
    <row r="23" spans="2:10" ht="15" customHeight="1" x14ac:dyDescent="0.25">
      <c r="B23" s="140"/>
      <c r="C23" s="141"/>
      <c r="D23" s="141"/>
      <c r="E23" s="93"/>
      <c r="F23" s="93"/>
      <c r="G23" s="93"/>
      <c r="H23" s="93"/>
      <c r="I23" s="93"/>
      <c r="J23" s="93"/>
    </row>
    <row r="24" spans="2:10" ht="15" customHeight="1" x14ac:dyDescent="0.25">
      <c r="B24" s="140"/>
      <c r="C24" s="141"/>
      <c r="D24" s="141"/>
      <c r="E24" s="93"/>
      <c r="F24" s="93"/>
      <c r="G24" s="93"/>
      <c r="H24" s="93"/>
      <c r="I24" s="93"/>
      <c r="J24" s="93"/>
    </row>
    <row r="25" spans="2:10" ht="15" customHeight="1" x14ac:dyDescent="0.25">
      <c r="B25" s="140"/>
      <c r="C25" s="141"/>
      <c r="D25" s="141"/>
      <c r="E25" s="93"/>
      <c r="F25" s="93"/>
      <c r="G25" s="93"/>
      <c r="H25" s="93"/>
      <c r="I25" s="93"/>
      <c r="J25" s="93"/>
    </row>
    <row r="26" spans="2:10" ht="15" customHeight="1" x14ac:dyDescent="0.25">
      <c r="B26" s="140"/>
      <c r="C26" s="141"/>
      <c r="D26" s="141"/>
      <c r="E26" s="93"/>
      <c r="F26" s="93"/>
      <c r="G26" s="93"/>
      <c r="H26" s="93"/>
      <c r="I26" s="93"/>
      <c r="J26" s="93"/>
    </row>
    <row r="27" spans="2:10" ht="15" customHeight="1" x14ac:dyDescent="0.25">
      <c r="B27" s="140"/>
      <c r="C27" s="141"/>
      <c r="D27" s="141"/>
      <c r="E27" s="93"/>
      <c r="F27" s="93"/>
      <c r="G27" s="93"/>
      <c r="H27" s="93"/>
      <c r="I27" s="93"/>
      <c r="J27" s="93"/>
    </row>
    <row r="28" spans="2:10" ht="15" customHeight="1" x14ac:dyDescent="0.25">
      <c r="B28" s="140"/>
      <c r="C28" s="141"/>
      <c r="D28" s="141"/>
      <c r="E28" s="93"/>
      <c r="F28" s="93"/>
      <c r="G28" s="93"/>
      <c r="H28" s="93"/>
      <c r="I28" s="93"/>
      <c r="J28" s="93"/>
    </row>
    <row r="29" spans="2:10" ht="15" customHeight="1" x14ac:dyDescent="0.25">
      <c r="B29" s="140"/>
      <c r="C29" s="141"/>
      <c r="D29" s="141"/>
    </row>
    <row r="30" spans="2:10" ht="15" customHeight="1" x14ac:dyDescent="0.25">
      <c r="B30" s="140"/>
      <c r="C30" s="141"/>
      <c r="D30" s="141"/>
    </row>
    <row r="31" spans="2:10" ht="15" customHeight="1" x14ac:dyDescent="0.25">
      <c r="B31" s="140"/>
      <c r="C31" s="141"/>
      <c r="D31" s="141"/>
    </row>
    <row r="32" spans="2:10" ht="15" customHeight="1" x14ac:dyDescent="0.25">
      <c r="B32" s="140"/>
      <c r="C32" s="141"/>
      <c r="D32" s="141"/>
    </row>
    <row r="33" spans="2:4" ht="15" customHeight="1" x14ac:dyDescent="0.25">
      <c r="B33" s="140"/>
      <c r="C33" s="141"/>
      <c r="D33" s="141"/>
    </row>
    <row r="34" spans="2:4" ht="15" customHeight="1" x14ac:dyDescent="0.25">
      <c r="B34" s="140"/>
      <c r="C34" s="141"/>
      <c r="D34" s="141"/>
    </row>
    <row r="35" spans="2:4" ht="15" customHeight="1" x14ac:dyDescent="0.25">
      <c r="B35" s="140"/>
      <c r="C35" s="141"/>
      <c r="D35" s="141"/>
    </row>
    <row r="36" spans="2:4" ht="15" customHeight="1" x14ac:dyDescent="0.25">
      <c r="B36" s="140"/>
      <c r="C36" s="141"/>
      <c r="D36" s="141"/>
    </row>
    <row r="37" spans="2:4" ht="15" customHeight="1" x14ac:dyDescent="0.25">
      <c r="B37" s="140"/>
      <c r="C37" s="141"/>
      <c r="D37" s="141"/>
    </row>
    <row r="38" spans="2:4" ht="15.75" customHeight="1" x14ac:dyDescent="0.25">
      <c r="B38" s="140"/>
      <c r="C38" s="141"/>
      <c r="D38" s="141"/>
    </row>
    <row r="39" spans="2:4" ht="15" customHeight="1" x14ac:dyDescent="0.25">
      <c r="B39" s="140"/>
      <c r="C39" s="141"/>
      <c r="D39" s="141"/>
    </row>
    <row r="40" spans="2:4" ht="15" customHeight="1" x14ac:dyDescent="0.25">
      <c r="B40" s="140"/>
      <c r="C40" s="141"/>
      <c r="D40" s="141"/>
    </row>
    <row r="41" spans="2:4" ht="15" customHeight="1" x14ac:dyDescent="0.25">
      <c r="B41" s="140"/>
      <c r="C41" s="141"/>
      <c r="D41" s="141"/>
    </row>
    <row r="42" spans="2:4" ht="15" customHeight="1" x14ac:dyDescent="0.25">
      <c r="B42" s="140"/>
      <c r="C42" s="141"/>
      <c r="D42" s="141"/>
    </row>
    <row r="43" spans="2:4" ht="15" customHeight="1" x14ac:dyDescent="0.25">
      <c r="B43" s="140"/>
      <c r="C43" s="141"/>
      <c r="D43" s="141"/>
    </row>
    <row r="44" spans="2:4" ht="15.75" customHeight="1" x14ac:dyDescent="0.25">
      <c r="B44" s="140"/>
      <c r="C44" s="141"/>
      <c r="D44" s="141"/>
    </row>
    <row r="45" spans="2:4" ht="9.9499999999999993" customHeight="1" x14ac:dyDescent="0.25">
      <c r="B45" s="69"/>
    </row>
    <row r="46" spans="2:4" x14ac:dyDescent="0.25">
      <c r="B46" s="69"/>
    </row>
    <row r="47" spans="2:4" x14ac:dyDescent="0.25">
      <c r="B47" s="69"/>
    </row>
    <row r="48" spans="2:4" x14ac:dyDescent="0.25">
      <c r="B48" s="69"/>
    </row>
    <row r="49" spans="2:10" x14ac:dyDescent="0.25">
      <c r="B49" s="69"/>
    </row>
    <row r="50" spans="2:10" ht="15.75" thickBot="1" x14ac:dyDescent="0.3">
      <c r="B50" s="67"/>
      <c r="C50" s="68"/>
      <c r="D50" s="68"/>
      <c r="E50" s="68"/>
      <c r="F50" s="68"/>
      <c r="G50" s="68"/>
      <c r="H50" s="68"/>
      <c r="I50" s="68"/>
      <c r="J50" s="68"/>
    </row>
  </sheetData>
  <mergeCells count="4">
    <mergeCell ref="B2:C5"/>
    <mergeCell ref="D2:D11"/>
    <mergeCell ref="E2:G2"/>
    <mergeCell ref="H2:J2"/>
  </mergeCells>
  <pageMargins left="0.25" right="0.25" top="0.75" bottom="0.75" header="0.3" footer="0.3"/>
  <pageSetup scale="69" orientation="landscape" r:id="rId1"/>
  <drawing r:id="rId2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09B3516-E6E1-416F-A2ED-00ED1B10C709}">
  <sheetPr>
    <pageSetUpPr fitToPage="1"/>
  </sheetPr>
  <dimension ref="B1:AI85"/>
  <sheetViews>
    <sheetView showGridLines="0" view="pageBreakPreview" zoomScale="70" zoomScaleNormal="90" zoomScaleSheetLayoutView="70" workbookViewId="0">
      <pane ySplit="15" topLeftCell="A16" activePane="bottomLeft" state="frozen"/>
      <selection pane="bottomLeft" activeCell="D5" sqref="D5"/>
    </sheetView>
  </sheetViews>
  <sheetFormatPr defaultRowHeight="15" x14ac:dyDescent="0.25"/>
  <cols>
    <col min="1" max="1" width="2.7109375" style="145" customWidth="1"/>
    <col min="2" max="26" width="12.7109375" style="145" customWidth="1"/>
    <col min="27" max="27" width="2.7109375" style="145" customWidth="1"/>
    <col min="28" max="34" width="12.7109375" style="145" customWidth="1"/>
    <col min="35" max="35" width="12.7109375" style="145" hidden="1" customWidth="1"/>
    <col min="36" max="37" width="12.7109375" style="145" customWidth="1"/>
    <col min="38" max="16384" width="9.140625" style="145"/>
  </cols>
  <sheetData>
    <row r="1" spans="2:26" ht="55.5" customHeight="1" x14ac:dyDescent="0.25">
      <c r="B1" s="191" t="s">
        <v>0</v>
      </c>
      <c r="C1" s="191"/>
      <c r="D1" s="191"/>
      <c r="E1" s="191"/>
      <c r="F1" s="191"/>
      <c r="G1" s="191"/>
      <c r="H1" s="191"/>
      <c r="I1" s="191"/>
      <c r="J1" s="191"/>
      <c r="K1" s="191"/>
      <c r="L1" s="191"/>
      <c r="M1" s="191"/>
      <c r="N1" s="191"/>
      <c r="O1" s="191"/>
      <c r="P1" s="191"/>
      <c r="Q1" s="191"/>
      <c r="R1" s="191"/>
      <c r="S1" s="191"/>
      <c r="T1" s="191"/>
      <c r="U1" s="191"/>
      <c r="V1" s="191"/>
      <c r="W1" s="191"/>
      <c r="X1" s="191"/>
      <c r="Y1" s="191"/>
      <c r="Z1" s="191"/>
    </row>
    <row r="2" spans="2:26" ht="15.75" thickBot="1" x14ac:dyDescent="0.3">
      <c r="B2" s="3" t="s">
        <v>1</v>
      </c>
      <c r="F2" s="3" t="s">
        <v>48</v>
      </c>
      <c r="G2" s="3"/>
      <c r="K2" s="3" t="s">
        <v>53</v>
      </c>
      <c r="O2" s="3" t="s">
        <v>108</v>
      </c>
      <c r="T2" s="70" t="s">
        <v>111</v>
      </c>
      <c r="V2" s="155" t="s">
        <v>49</v>
      </c>
      <c r="W2" s="155" t="s">
        <v>50</v>
      </c>
      <c r="X2" s="155" t="s">
        <v>51</v>
      </c>
      <c r="Y2" s="155" t="s">
        <v>52</v>
      </c>
    </row>
    <row r="3" spans="2:26" x14ac:dyDescent="0.25">
      <c r="B3" s="145" t="s">
        <v>2</v>
      </c>
      <c r="D3" s="32" t="s">
        <v>140</v>
      </c>
      <c r="E3" s="32"/>
      <c r="F3" s="145" t="s">
        <v>141</v>
      </c>
      <c r="I3" s="64">
        <v>4.8495922558288239E-2</v>
      </c>
      <c r="J3" s="64"/>
      <c r="K3" s="145" t="s">
        <v>55</v>
      </c>
      <c r="M3" s="64">
        <v>13.898999999999999</v>
      </c>
      <c r="O3" s="6" t="s">
        <v>56</v>
      </c>
      <c r="R3" s="64">
        <v>0.47</v>
      </c>
      <c r="T3" s="65" t="s">
        <v>54</v>
      </c>
      <c r="U3" s="66"/>
      <c r="V3" s="72">
        <v>140</v>
      </c>
      <c r="W3" s="105">
        <v>0</v>
      </c>
      <c r="X3" s="105">
        <v>0</v>
      </c>
      <c r="Y3" s="106">
        <v>0</v>
      </c>
    </row>
    <row r="4" spans="2:26" ht="15.75" thickBot="1" x14ac:dyDescent="0.3">
      <c r="B4" s="145" t="s">
        <v>3</v>
      </c>
      <c r="D4" s="32" t="s">
        <v>171</v>
      </c>
      <c r="E4" s="32"/>
      <c r="F4" s="145" t="s">
        <v>112</v>
      </c>
      <c r="I4" s="64">
        <v>7.4630632732461427E-2</v>
      </c>
      <c r="J4" s="64"/>
      <c r="K4" s="145" t="s">
        <v>58</v>
      </c>
      <c r="M4" s="64">
        <v>85.387</v>
      </c>
      <c r="O4" s="6" t="s">
        <v>59</v>
      </c>
      <c r="R4" s="64">
        <v>0.28699999999999998</v>
      </c>
      <c r="T4" s="67" t="s">
        <v>57</v>
      </c>
      <c r="U4" s="68"/>
      <c r="V4" s="47">
        <v>485</v>
      </c>
      <c r="W4" s="48">
        <v>0</v>
      </c>
      <c r="X4" s="48">
        <v>0</v>
      </c>
      <c r="Y4" s="107">
        <v>0</v>
      </c>
    </row>
    <row r="5" spans="2:26" x14ac:dyDescent="0.25">
      <c r="B5" s="145" t="s">
        <v>4</v>
      </c>
      <c r="D5" s="108" t="s">
        <v>184</v>
      </c>
      <c r="E5" s="108"/>
      <c r="F5" s="145" t="s">
        <v>64</v>
      </c>
      <c r="I5" s="158">
        <v>2.3708718809132399</v>
      </c>
      <c r="J5" s="64"/>
      <c r="K5" s="145" t="s">
        <v>61</v>
      </c>
      <c r="M5" s="64">
        <v>3.004</v>
      </c>
      <c r="O5" s="6" t="s">
        <v>62</v>
      </c>
      <c r="R5" s="64">
        <v>0.114</v>
      </c>
      <c r="T5" s="69" t="s">
        <v>60</v>
      </c>
      <c r="V5" s="146">
        <v>0</v>
      </c>
      <c r="W5" s="147">
        <v>0</v>
      </c>
      <c r="X5" s="147">
        <v>0</v>
      </c>
      <c r="Y5" s="99">
        <v>30</v>
      </c>
    </row>
    <row r="6" spans="2:26" x14ac:dyDescent="0.25">
      <c r="B6" s="145" t="s">
        <v>63</v>
      </c>
      <c r="D6" s="109">
        <v>2100</v>
      </c>
      <c r="E6" s="109"/>
      <c r="F6" s="145" t="s">
        <v>67</v>
      </c>
      <c r="I6" s="158">
        <v>2.5904183482096617</v>
      </c>
      <c r="J6" s="64"/>
      <c r="K6" s="145" t="s">
        <v>66</v>
      </c>
      <c r="M6" s="64">
        <v>258.22899999999998</v>
      </c>
      <c r="T6" s="69" t="s">
        <v>65</v>
      </c>
      <c r="V6" s="146">
        <v>0</v>
      </c>
      <c r="W6" s="147">
        <v>70</v>
      </c>
      <c r="X6" s="147">
        <v>24</v>
      </c>
      <c r="Y6" s="99">
        <v>35</v>
      </c>
    </row>
    <row r="7" spans="2:26" x14ac:dyDescent="0.25">
      <c r="B7" s="145" t="s">
        <v>61</v>
      </c>
      <c r="D7" s="110">
        <v>3.004</v>
      </c>
      <c r="E7" s="110"/>
      <c r="F7" s="145" t="s">
        <v>142</v>
      </c>
      <c r="I7" s="168">
        <v>1.95304113522856E-4</v>
      </c>
      <c r="J7" s="64"/>
      <c r="K7" s="145" t="s">
        <v>113</v>
      </c>
      <c r="M7" s="64">
        <v>9.4560327166205993E-2</v>
      </c>
      <c r="O7" s="70" t="s">
        <v>114</v>
      </c>
      <c r="T7" s="69" t="s">
        <v>68</v>
      </c>
      <c r="V7" s="146">
        <v>0</v>
      </c>
      <c r="W7" s="147">
        <v>0</v>
      </c>
      <c r="X7" s="147">
        <v>0</v>
      </c>
      <c r="Y7" s="99">
        <v>30</v>
      </c>
    </row>
    <row r="8" spans="2:26" ht="15.75" thickBot="1" x14ac:dyDescent="0.3">
      <c r="B8" s="145" t="s">
        <v>70</v>
      </c>
      <c r="D8" s="32" t="s">
        <v>143</v>
      </c>
      <c r="E8" s="32"/>
      <c r="F8" s="145" t="s">
        <v>144</v>
      </c>
      <c r="I8" s="168">
        <v>1.95304113522856E-4</v>
      </c>
      <c r="J8" s="64"/>
      <c r="K8" s="145" t="s">
        <v>69</v>
      </c>
      <c r="M8" s="64">
        <v>6.1446488331112388E-2</v>
      </c>
      <c r="O8" s="6" t="s">
        <v>72</v>
      </c>
      <c r="R8" s="71">
        <v>550</v>
      </c>
      <c r="T8" s="67" t="s">
        <v>71</v>
      </c>
      <c r="U8" s="68"/>
      <c r="V8" s="47">
        <v>0</v>
      </c>
      <c r="W8" s="48">
        <v>50</v>
      </c>
      <c r="X8" s="48">
        <v>0</v>
      </c>
      <c r="Y8" s="107">
        <v>25</v>
      </c>
    </row>
    <row r="9" spans="2:26" x14ac:dyDescent="0.25">
      <c r="B9" s="145" t="s">
        <v>73</v>
      </c>
      <c r="D9" s="32" t="s">
        <v>167</v>
      </c>
      <c r="E9" s="32"/>
      <c r="F9" s="145" t="s">
        <v>115</v>
      </c>
      <c r="I9" s="168">
        <v>1.6997916866860847E-4</v>
      </c>
      <c r="J9" s="111"/>
      <c r="K9" s="145" t="s">
        <v>75</v>
      </c>
      <c r="M9" s="64">
        <v>1.2670444253794451</v>
      </c>
      <c r="O9" s="6" t="s">
        <v>76</v>
      </c>
      <c r="R9" s="71">
        <v>3931</v>
      </c>
      <c r="T9" s="65" t="s">
        <v>74</v>
      </c>
      <c r="U9" s="66"/>
      <c r="V9" s="72"/>
      <c r="W9" s="73">
        <v>70</v>
      </c>
      <c r="X9" s="73">
        <v>24</v>
      </c>
      <c r="Y9" s="74">
        <v>30.310889132455355</v>
      </c>
    </row>
    <row r="10" spans="2:26" ht="15.75" thickBot="1" x14ac:dyDescent="0.3">
      <c r="B10" s="145" t="s">
        <v>77</v>
      </c>
      <c r="D10" s="32" t="s">
        <v>110</v>
      </c>
      <c r="E10" s="32"/>
      <c r="F10" s="145" t="s">
        <v>109</v>
      </c>
      <c r="I10" s="168">
        <v>5.622464918195561E-3</v>
      </c>
      <c r="J10" s="155"/>
      <c r="K10" s="145" t="s">
        <v>168</v>
      </c>
      <c r="M10" s="158">
        <v>21.383257031448984</v>
      </c>
      <c r="O10" s="6"/>
      <c r="R10" s="71"/>
      <c r="T10" s="69" t="s">
        <v>78</v>
      </c>
      <c r="V10" s="146"/>
      <c r="W10" s="156">
        <v>50</v>
      </c>
      <c r="X10" s="147"/>
      <c r="Y10" s="148">
        <v>21.650635094610969</v>
      </c>
    </row>
    <row r="11" spans="2:26" ht="15.75" thickBot="1" x14ac:dyDescent="0.3">
      <c r="D11" s="6"/>
      <c r="E11" s="6"/>
      <c r="T11" s="76" t="s">
        <v>79</v>
      </c>
      <c r="U11" s="77"/>
      <c r="V11" s="192">
        <v>371.53155491270428</v>
      </c>
      <c r="W11" s="193"/>
      <c r="X11" s="193"/>
      <c r="Y11" s="194"/>
    </row>
    <row r="12" spans="2:26" ht="15.75" thickBot="1" x14ac:dyDescent="0.3">
      <c r="D12" s="6"/>
      <c r="E12" s="6"/>
      <c r="F12" s="112"/>
      <c r="G12" s="112"/>
      <c r="K12" s="64"/>
    </row>
    <row r="13" spans="2:26" ht="15.75" thickBot="1" x14ac:dyDescent="0.3">
      <c r="B13" s="184" t="s">
        <v>80</v>
      </c>
      <c r="C13" s="185"/>
      <c r="D13" s="186"/>
      <c r="E13" s="177"/>
      <c r="F13" s="78" t="s">
        <v>102</v>
      </c>
      <c r="G13" s="184" t="s">
        <v>116</v>
      </c>
      <c r="H13" s="185"/>
      <c r="I13" s="185"/>
      <c r="J13" s="185"/>
      <c r="K13" s="185"/>
      <c r="L13" s="185"/>
      <c r="M13" s="187"/>
      <c r="N13" s="189" t="s">
        <v>145</v>
      </c>
      <c r="O13" s="189"/>
      <c r="P13" s="189"/>
      <c r="Q13" s="189"/>
      <c r="R13" s="189"/>
      <c r="S13" s="190"/>
      <c r="T13" s="188" t="s">
        <v>146</v>
      </c>
      <c r="U13" s="189"/>
      <c r="V13" s="189"/>
      <c r="W13" s="189"/>
      <c r="X13" s="189"/>
      <c r="Y13" s="189"/>
      <c r="Z13" s="190"/>
    </row>
    <row r="14" spans="2:26" ht="69.75" customHeight="1" x14ac:dyDescent="0.25">
      <c r="B14" s="9" t="s">
        <v>81</v>
      </c>
      <c r="C14" s="10" t="s">
        <v>82</v>
      </c>
      <c r="D14" s="79" t="s">
        <v>83</v>
      </c>
      <c r="E14" s="41" t="s">
        <v>117</v>
      </c>
      <c r="F14" s="178" t="s">
        <v>47</v>
      </c>
      <c r="G14" s="9" t="s">
        <v>118</v>
      </c>
      <c r="H14" s="40" t="s">
        <v>119</v>
      </c>
      <c r="I14" s="40" t="s">
        <v>120</v>
      </c>
      <c r="J14" s="40" t="s">
        <v>121</v>
      </c>
      <c r="K14" s="40" t="s">
        <v>122</v>
      </c>
      <c r="L14" s="10" t="s">
        <v>123</v>
      </c>
      <c r="M14" s="11" t="s">
        <v>124</v>
      </c>
      <c r="N14" s="80" t="s">
        <v>82</v>
      </c>
      <c r="O14" s="10" t="s">
        <v>83</v>
      </c>
      <c r="P14" s="10" t="s">
        <v>147</v>
      </c>
      <c r="Q14" s="10" t="s">
        <v>125</v>
      </c>
      <c r="R14" s="10" t="s">
        <v>126</v>
      </c>
      <c r="S14" s="11" t="s">
        <v>148</v>
      </c>
      <c r="T14" s="9" t="s">
        <v>84</v>
      </c>
      <c r="U14" s="10" t="s">
        <v>85</v>
      </c>
      <c r="V14" s="10" t="s">
        <v>86</v>
      </c>
      <c r="W14" s="10" t="s">
        <v>87</v>
      </c>
      <c r="X14" s="10" t="s">
        <v>88</v>
      </c>
      <c r="Y14" s="10" t="s">
        <v>89</v>
      </c>
      <c r="Z14" s="11" t="s">
        <v>149</v>
      </c>
    </row>
    <row r="15" spans="2:26" ht="15.75" thickBot="1" x14ac:dyDescent="0.3">
      <c r="B15" s="13" t="s">
        <v>90</v>
      </c>
      <c r="C15" s="14" t="s">
        <v>91</v>
      </c>
      <c r="D15" s="81" t="s">
        <v>91</v>
      </c>
      <c r="E15" s="15" t="s">
        <v>127</v>
      </c>
      <c r="F15" s="82" t="s">
        <v>5</v>
      </c>
      <c r="G15" s="13" t="s">
        <v>128</v>
      </c>
      <c r="H15" s="14" t="s">
        <v>129</v>
      </c>
      <c r="I15" s="14" t="s">
        <v>129</v>
      </c>
      <c r="J15" s="14" t="s">
        <v>129</v>
      </c>
      <c r="K15" s="14" t="s">
        <v>92</v>
      </c>
      <c r="L15" s="127" t="s">
        <v>92</v>
      </c>
      <c r="M15" s="128" t="s">
        <v>92</v>
      </c>
      <c r="N15" s="83" t="s">
        <v>91</v>
      </c>
      <c r="O15" s="16" t="s">
        <v>91</v>
      </c>
      <c r="P15" s="14" t="s">
        <v>92</v>
      </c>
      <c r="Q15" s="14" t="s">
        <v>92</v>
      </c>
      <c r="R15" s="14" t="s">
        <v>92</v>
      </c>
      <c r="S15" s="15" t="s">
        <v>92</v>
      </c>
      <c r="T15" s="169"/>
      <c r="U15" s="14" t="s">
        <v>90</v>
      </c>
      <c r="V15" s="14" t="s">
        <v>90</v>
      </c>
      <c r="W15" s="14" t="s">
        <v>90</v>
      </c>
      <c r="X15" s="14" t="s">
        <v>6</v>
      </c>
      <c r="Y15" s="14" t="s">
        <v>6</v>
      </c>
      <c r="Z15" s="170"/>
    </row>
    <row r="16" spans="2:26" x14ac:dyDescent="0.25">
      <c r="B16" s="90">
        <v>1.5078161954879761</v>
      </c>
      <c r="C16" s="86">
        <v>0</v>
      </c>
      <c r="D16" s="84">
        <v>0</v>
      </c>
      <c r="E16" s="129">
        <v>52.816665649414063</v>
      </c>
      <c r="F16" s="85">
        <v>71.455944940552598</v>
      </c>
      <c r="G16" s="130"/>
      <c r="H16" s="153"/>
      <c r="I16" s="153"/>
      <c r="J16" s="153"/>
      <c r="K16" s="153"/>
      <c r="L16" s="153"/>
      <c r="M16" s="154"/>
      <c r="N16" s="87"/>
      <c r="O16" s="86"/>
      <c r="P16" s="86"/>
      <c r="Q16" s="149"/>
      <c r="R16" s="149"/>
      <c r="S16" s="88"/>
      <c r="T16" s="171"/>
      <c r="U16" s="89"/>
      <c r="V16" s="89"/>
      <c r="W16" s="89"/>
      <c r="X16" s="149"/>
      <c r="Y16" s="149"/>
      <c r="Z16" s="88"/>
    </row>
    <row r="17" spans="2:26" x14ac:dyDescent="0.25">
      <c r="B17" s="90">
        <v>1.7438265085220337</v>
      </c>
      <c r="C17" s="86">
        <v>8.2008354365825653E-4</v>
      </c>
      <c r="D17" s="84">
        <v>8.2008354365825653E-4</v>
      </c>
      <c r="E17" s="129">
        <v>53.416667938232422</v>
      </c>
      <c r="F17" s="85">
        <v>61.784908831023742</v>
      </c>
      <c r="G17" s="131"/>
      <c r="H17" s="149">
        <v>1.2670444253794451</v>
      </c>
      <c r="I17" s="149">
        <v>1.1596582467369336</v>
      </c>
      <c r="J17" s="149">
        <v>9.4560327166205993E-2</v>
      </c>
      <c r="K17" s="89">
        <v>7.4630632732461427E-2</v>
      </c>
      <c r="L17" s="97">
        <v>1</v>
      </c>
      <c r="M17" s="172">
        <v>1</v>
      </c>
      <c r="N17" s="91">
        <v>0</v>
      </c>
      <c r="O17" s="86">
        <v>0</v>
      </c>
      <c r="P17" s="86">
        <v>0</v>
      </c>
      <c r="Q17" s="149">
        <v>0</v>
      </c>
      <c r="R17" s="149">
        <v>1</v>
      </c>
      <c r="S17" s="92">
        <v>0</v>
      </c>
      <c r="T17" s="171">
        <v>1.1733909005225981E-4</v>
      </c>
      <c r="U17" s="89">
        <v>0.32855919647819992</v>
      </c>
      <c r="V17" s="89">
        <v>0.11264886736395426</v>
      </c>
      <c r="W17" s="89">
        <v>0.14227030539856189</v>
      </c>
      <c r="X17" s="149">
        <v>1.2920867277232582</v>
      </c>
      <c r="Y17" s="149">
        <v>0.94258785874893425</v>
      </c>
      <c r="Z17" s="99">
        <v>0</v>
      </c>
    </row>
    <row r="18" spans="2:26" x14ac:dyDescent="0.25">
      <c r="B18" s="90">
        <v>2.0224225521087646</v>
      </c>
      <c r="C18" s="86">
        <v>8.4571109618991613E-4</v>
      </c>
      <c r="D18" s="84">
        <v>1.6657946398481727E-3</v>
      </c>
      <c r="E18" s="129">
        <v>54.033332824707031</v>
      </c>
      <c r="F18" s="85">
        <v>53.273656389028041</v>
      </c>
      <c r="G18" s="131"/>
      <c r="H18" s="149">
        <v>1.2670444253794451</v>
      </c>
      <c r="I18" s="149">
        <v>1.1596582467369336</v>
      </c>
      <c r="J18" s="149">
        <v>9.4560327166205993E-2</v>
      </c>
      <c r="K18" s="89">
        <v>7.4630632732461427E-2</v>
      </c>
      <c r="L18" s="97">
        <v>1</v>
      </c>
      <c r="M18" s="172">
        <v>1</v>
      </c>
      <c r="N18" s="91">
        <v>0</v>
      </c>
      <c r="O18" s="86">
        <v>0</v>
      </c>
      <c r="P18" s="86">
        <v>0</v>
      </c>
      <c r="Q18" s="149">
        <v>0</v>
      </c>
      <c r="R18" s="149">
        <v>1</v>
      </c>
      <c r="S18" s="92">
        <v>0</v>
      </c>
      <c r="T18" s="171">
        <v>1.3608574054412541E-4</v>
      </c>
      <c r="U18" s="89">
        <v>0.38105137465617772</v>
      </c>
      <c r="V18" s="89">
        <v>0.13064618559640379</v>
      </c>
      <c r="W18" s="89">
        <v>0.16500008529961585</v>
      </c>
      <c r="X18" s="149">
        <v>1.4985166419063169</v>
      </c>
      <c r="Y18" s="149">
        <v>1.0931801731939523</v>
      </c>
      <c r="Z18" s="99">
        <v>0</v>
      </c>
    </row>
    <row r="19" spans="2:26" x14ac:dyDescent="0.25">
      <c r="B19" s="90">
        <v>2.3542511463165283</v>
      </c>
      <c r="C19" s="86">
        <v>8.6493196431547403E-4</v>
      </c>
      <c r="D19" s="84">
        <v>2.5307266041636467E-3</v>
      </c>
      <c r="E19" s="129">
        <v>54.633335113525391</v>
      </c>
      <c r="F19" s="85">
        <v>45.764644296573074</v>
      </c>
      <c r="G19" s="131"/>
      <c r="H19" s="149">
        <v>1.2670444253794451</v>
      </c>
      <c r="I19" s="149">
        <v>1.1596582467369336</v>
      </c>
      <c r="J19" s="149">
        <v>9.4560327166205993E-2</v>
      </c>
      <c r="K19" s="89">
        <v>7.4630632732461427E-2</v>
      </c>
      <c r="L19" s="97">
        <v>1</v>
      </c>
      <c r="M19" s="172">
        <v>1</v>
      </c>
      <c r="N19" s="91">
        <v>0</v>
      </c>
      <c r="O19" s="86">
        <v>0</v>
      </c>
      <c r="P19" s="86">
        <v>0</v>
      </c>
      <c r="Q19" s="149">
        <v>0</v>
      </c>
      <c r="R19" s="149">
        <v>1</v>
      </c>
      <c r="S19" s="92">
        <v>0</v>
      </c>
      <c r="T19" s="171">
        <v>1.5841453796106603E-4</v>
      </c>
      <c r="U19" s="89">
        <v>0.44357386170092211</v>
      </c>
      <c r="V19" s="89">
        <v>0.15208246686888757</v>
      </c>
      <c r="W19" s="89">
        <v>0.19207311634388191</v>
      </c>
      <c r="X19" s="149">
        <v>1.7443915909586825</v>
      </c>
      <c r="Y19" s="149">
        <v>1.2725479638960882</v>
      </c>
      <c r="Z19" s="99">
        <v>0</v>
      </c>
    </row>
    <row r="20" spans="2:26" x14ac:dyDescent="0.25">
      <c r="B20" s="90">
        <v>2.7501208782196045</v>
      </c>
      <c r="C20" s="86">
        <v>8.7774568237364292E-4</v>
      </c>
      <c r="D20" s="84">
        <v>3.4084722865372896E-3</v>
      </c>
      <c r="E20" s="129">
        <v>55.233333587646484</v>
      </c>
      <c r="F20" s="85">
        <v>39.176831481539189</v>
      </c>
      <c r="G20" s="131"/>
      <c r="H20" s="149">
        <v>1.2670444253794451</v>
      </c>
      <c r="I20" s="149">
        <v>1.1596582467369336</v>
      </c>
      <c r="J20" s="149">
        <v>9.4560327166205993E-2</v>
      </c>
      <c r="K20" s="89">
        <v>7.4630632732461427E-2</v>
      </c>
      <c r="L20" s="97">
        <v>1</v>
      </c>
      <c r="M20" s="172">
        <v>1</v>
      </c>
      <c r="N20" s="91">
        <v>0</v>
      </c>
      <c r="O20" s="86">
        <v>0</v>
      </c>
      <c r="P20" s="86">
        <v>0</v>
      </c>
      <c r="Q20" s="149">
        <v>0</v>
      </c>
      <c r="R20" s="149">
        <v>1</v>
      </c>
      <c r="S20" s="92">
        <v>0</v>
      </c>
      <c r="T20" s="171">
        <v>1.8505286688665429E-4</v>
      </c>
      <c r="U20" s="89">
        <v>0.51816339485151353</v>
      </c>
      <c r="V20" s="89">
        <v>0.1776560210919475</v>
      </c>
      <c r="W20" s="89">
        <v>0.2243713316262988</v>
      </c>
      <c r="X20" s="149">
        <v>2.0377212157081992</v>
      </c>
      <c r="Y20" s="149">
        <v>1.4865343294920474</v>
      </c>
      <c r="Z20" s="99">
        <v>0</v>
      </c>
    </row>
    <row r="21" spans="2:26" x14ac:dyDescent="0.25">
      <c r="B21" s="90">
        <v>3.1971099376678467</v>
      </c>
      <c r="C21" s="86">
        <v>7.8164157457649708E-4</v>
      </c>
      <c r="D21" s="84">
        <v>4.1901138611137867E-3</v>
      </c>
      <c r="E21" s="129">
        <v>55.849998474121094</v>
      </c>
      <c r="F21" s="85">
        <v>33.699362176449284</v>
      </c>
      <c r="G21" s="131"/>
      <c r="H21" s="149">
        <v>1.2670444253794451</v>
      </c>
      <c r="I21" s="149">
        <v>1.1596582467369336</v>
      </c>
      <c r="J21" s="149">
        <v>9.4560327166205993E-2</v>
      </c>
      <c r="K21" s="89">
        <v>7.4630632732461427E-2</v>
      </c>
      <c r="L21" s="97">
        <v>1</v>
      </c>
      <c r="M21" s="172">
        <v>1</v>
      </c>
      <c r="N21" s="91">
        <v>0</v>
      </c>
      <c r="O21" s="86">
        <v>0</v>
      </c>
      <c r="P21" s="86">
        <v>0</v>
      </c>
      <c r="Q21" s="149">
        <v>0</v>
      </c>
      <c r="R21" s="149">
        <v>1</v>
      </c>
      <c r="S21" s="92">
        <v>0</v>
      </c>
      <c r="T21" s="171">
        <v>2.1513122246155306E-4</v>
      </c>
      <c r="U21" s="89">
        <v>0.60238528829446514</v>
      </c>
      <c r="V21" s="89">
        <v>0.20653209884381662</v>
      </c>
      <c r="W21" s="89">
        <v>0.26084048126450987</v>
      </c>
      <c r="X21" s="149">
        <v>2.3689309090231774</v>
      </c>
      <c r="Y21" s="149">
        <v>1.7281545155988758</v>
      </c>
      <c r="Z21" s="99">
        <v>0</v>
      </c>
    </row>
    <row r="22" spans="2:26" x14ac:dyDescent="0.25">
      <c r="B22" s="90">
        <v>3.7162675857543945</v>
      </c>
      <c r="C22" s="86">
        <v>7.8804930672049522E-4</v>
      </c>
      <c r="D22" s="84">
        <v>4.9781631678342819E-3</v>
      </c>
      <c r="E22" s="129">
        <v>56.45</v>
      </c>
      <c r="F22" s="85">
        <v>28.991524063362167</v>
      </c>
      <c r="G22" s="131"/>
      <c r="H22" s="149">
        <v>1.2670444253794451</v>
      </c>
      <c r="I22" s="149">
        <v>1.1596582467369336</v>
      </c>
      <c r="J22" s="149">
        <v>9.4560327166205993E-2</v>
      </c>
      <c r="K22" s="89">
        <v>7.4630632732461427E-2</v>
      </c>
      <c r="L22" s="97">
        <v>1</v>
      </c>
      <c r="M22" s="172">
        <v>1</v>
      </c>
      <c r="N22" s="91">
        <v>0</v>
      </c>
      <c r="O22" s="86">
        <v>0</v>
      </c>
      <c r="P22" s="86">
        <v>0</v>
      </c>
      <c r="Q22" s="149">
        <v>0</v>
      </c>
      <c r="R22" s="149">
        <v>1</v>
      </c>
      <c r="S22" s="92">
        <v>0</v>
      </c>
      <c r="T22" s="171">
        <v>2.5006567317225042E-4</v>
      </c>
      <c r="U22" s="89">
        <v>0.7002046513882304</v>
      </c>
      <c r="V22" s="89">
        <v>0.2400701661902504</v>
      </c>
      <c r="W22" s="89">
        <v>0.30319750797511719</v>
      </c>
      <c r="X22" s="149">
        <v>2.7536137975941641</v>
      </c>
      <c r="Y22" s="149">
        <v>2.0087838359498416</v>
      </c>
      <c r="Z22" s="99">
        <v>0</v>
      </c>
    </row>
    <row r="23" spans="2:26" x14ac:dyDescent="0.25">
      <c r="B23" s="90">
        <v>4.322547435760498</v>
      </c>
      <c r="C23" s="86">
        <v>8.0086290836334229E-4</v>
      </c>
      <c r="D23" s="84">
        <v>5.7790260761976242E-3</v>
      </c>
      <c r="E23" s="129">
        <v>57.066665649414063</v>
      </c>
      <c r="F23" s="85">
        <v>24.925298341975243</v>
      </c>
      <c r="G23" s="131"/>
      <c r="H23" s="149">
        <v>1.2670444253794451</v>
      </c>
      <c r="I23" s="149">
        <v>1.1596582467369336</v>
      </c>
      <c r="J23" s="149">
        <v>9.4560327166205993E-2</v>
      </c>
      <c r="K23" s="89">
        <v>7.4630632732461427E-2</v>
      </c>
      <c r="L23" s="97">
        <v>1</v>
      </c>
      <c r="M23" s="172">
        <v>1</v>
      </c>
      <c r="N23" s="91">
        <v>0</v>
      </c>
      <c r="O23" s="86">
        <v>0</v>
      </c>
      <c r="P23" s="86">
        <v>0</v>
      </c>
      <c r="Q23" s="149">
        <v>0</v>
      </c>
      <c r="R23" s="149">
        <v>1</v>
      </c>
      <c r="S23" s="92">
        <v>0</v>
      </c>
      <c r="T23" s="171">
        <v>2.9086050974102954E-4</v>
      </c>
      <c r="U23" s="89">
        <v>0.81443358155573009</v>
      </c>
      <c r="V23" s="89">
        <v>0.27923437081910746</v>
      </c>
      <c r="W23" s="89">
        <v>0.35266008566120383</v>
      </c>
      <c r="X23" s="149">
        <v>3.2028286915112982</v>
      </c>
      <c r="Y23" s="149">
        <v>2.3364897831516847</v>
      </c>
      <c r="Z23" s="99">
        <v>0</v>
      </c>
    </row>
    <row r="24" spans="2:26" x14ac:dyDescent="0.25">
      <c r="B24" s="90">
        <v>5.0352106094360352</v>
      </c>
      <c r="C24" s="86">
        <v>7.6882820576429367E-4</v>
      </c>
      <c r="D24" s="84">
        <v>6.5478542819619179E-3</v>
      </c>
      <c r="E24" s="129">
        <v>57.666667938232422</v>
      </c>
      <c r="F24" s="85">
        <v>21.398142016884741</v>
      </c>
      <c r="G24" s="131"/>
      <c r="H24" s="149">
        <v>1.2670444253794451</v>
      </c>
      <c r="I24" s="149">
        <v>1.1596582467369336</v>
      </c>
      <c r="J24" s="149">
        <v>9.4560327166205993E-2</v>
      </c>
      <c r="K24" s="89">
        <v>7.4630632732461427E-2</v>
      </c>
      <c r="L24" s="97">
        <v>1</v>
      </c>
      <c r="M24" s="172">
        <v>1</v>
      </c>
      <c r="N24" s="91">
        <v>0</v>
      </c>
      <c r="O24" s="86">
        <v>0</v>
      </c>
      <c r="P24" s="86">
        <v>0</v>
      </c>
      <c r="Q24" s="149">
        <v>0</v>
      </c>
      <c r="R24" s="149">
        <v>1</v>
      </c>
      <c r="S24" s="92">
        <v>0</v>
      </c>
      <c r="T24" s="171">
        <v>3.3880441467644873E-4</v>
      </c>
      <c r="U24" s="89">
        <v>0.94868049683854683</v>
      </c>
      <c r="V24" s="89">
        <v>0.32526188463035888</v>
      </c>
      <c r="W24" s="89">
        <v>0.41079070516851224</v>
      </c>
      <c r="X24" s="149">
        <v>3.7307659988032742</v>
      </c>
      <c r="Y24" s="149">
        <v>2.7216243761761594</v>
      </c>
      <c r="Z24" s="99">
        <v>0</v>
      </c>
    </row>
    <row r="25" spans="2:26" x14ac:dyDescent="0.25">
      <c r="B25" s="90">
        <v>5.8511691093444824</v>
      </c>
      <c r="C25" s="86">
        <v>8.0726994201540947E-4</v>
      </c>
      <c r="D25" s="84">
        <v>7.3551242239773273E-3</v>
      </c>
      <c r="E25" s="129">
        <v>58.283332824707031</v>
      </c>
      <c r="F25" s="85">
        <v>18.41593310724112</v>
      </c>
      <c r="G25" s="131"/>
      <c r="H25" s="149">
        <v>1.2670444253794451</v>
      </c>
      <c r="I25" s="149">
        <v>1.1596582467369336</v>
      </c>
      <c r="J25" s="149">
        <v>9.4560327166205993E-2</v>
      </c>
      <c r="K25" s="89">
        <v>7.4630632732461427E-2</v>
      </c>
      <c r="L25" s="97">
        <v>1</v>
      </c>
      <c r="M25" s="172">
        <v>1</v>
      </c>
      <c r="N25" s="91">
        <v>0</v>
      </c>
      <c r="O25" s="86">
        <v>0</v>
      </c>
      <c r="P25" s="86">
        <v>0</v>
      </c>
      <c r="Q25" s="149">
        <v>0</v>
      </c>
      <c r="R25" s="149">
        <v>1</v>
      </c>
      <c r="S25" s="92">
        <v>0</v>
      </c>
      <c r="T25" s="171">
        <v>3.9366916348884608E-4</v>
      </c>
      <c r="U25" s="89">
        <v>1.1023063497129051</v>
      </c>
      <c r="V25" s="89">
        <v>0.37793360561585321</v>
      </c>
      <c r="W25" s="89">
        <v>0.4773126508021347</v>
      </c>
      <c r="X25" s="149">
        <v>4.3349126112305258</v>
      </c>
      <c r="Y25" s="149">
        <v>3.1623542819632533</v>
      </c>
      <c r="Z25" s="99">
        <v>0</v>
      </c>
    </row>
    <row r="26" spans="2:26" x14ac:dyDescent="0.25">
      <c r="B26" s="90">
        <v>6.8057751655578613</v>
      </c>
      <c r="C26" s="86">
        <v>7.6242117211222649E-4</v>
      </c>
      <c r="D26" s="84">
        <v>8.1175453960895538E-3</v>
      </c>
      <c r="E26" s="129">
        <v>58.883335113525391</v>
      </c>
      <c r="F26" s="85">
        <v>15.836715464960687</v>
      </c>
      <c r="G26" s="131"/>
      <c r="H26" s="149">
        <v>1.2670444253794451</v>
      </c>
      <c r="I26" s="149">
        <v>1.1596582467369336</v>
      </c>
      <c r="J26" s="149">
        <v>9.4560327166205993E-2</v>
      </c>
      <c r="K26" s="89">
        <v>7.4630632732461427E-2</v>
      </c>
      <c r="L26" s="97">
        <v>1</v>
      </c>
      <c r="M26" s="172">
        <v>1</v>
      </c>
      <c r="N26" s="91">
        <v>0</v>
      </c>
      <c r="O26" s="86">
        <v>0</v>
      </c>
      <c r="P26" s="86">
        <v>0</v>
      </c>
      <c r="Q26" s="149">
        <v>0</v>
      </c>
      <c r="R26" s="149">
        <v>1</v>
      </c>
      <c r="S26" s="92">
        <v>0</v>
      </c>
      <c r="T26" s="171">
        <v>4.5778337037339419E-4</v>
      </c>
      <c r="U26" s="89">
        <v>1.2818314533032114</v>
      </c>
      <c r="V26" s="89">
        <v>0.43948506970395818</v>
      </c>
      <c r="W26" s="89">
        <v>0.55504930096525373</v>
      </c>
      <c r="X26" s="149">
        <v>5.0409102096193701</v>
      </c>
      <c r="Y26" s="149">
        <v>3.6773853168534756</v>
      </c>
      <c r="Z26" s="99">
        <v>0</v>
      </c>
    </row>
    <row r="27" spans="2:26" x14ac:dyDescent="0.25">
      <c r="B27" s="90">
        <v>7.9187784194946289</v>
      </c>
      <c r="C27" s="86">
        <v>7.5601506978273392E-4</v>
      </c>
      <c r="D27" s="84">
        <v>8.8735604658722878E-3</v>
      </c>
      <c r="E27" s="129">
        <v>59.5</v>
      </c>
      <c r="F27" s="85">
        <v>13.617846786417187</v>
      </c>
      <c r="G27" s="131"/>
      <c r="H27" s="149">
        <v>1.2670444253794451</v>
      </c>
      <c r="I27" s="149">
        <v>1.1596582467369336</v>
      </c>
      <c r="J27" s="149">
        <v>9.4560327166205993E-2</v>
      </c>
      <c r="K27" s="89">
        <v>7.4630632732461427E-2</v>
      </c>
      <c r="L27" s="97">
        <v>1</v>
      </c>
      <c r="M27" s="172">
        <v>1</v>
      </c>
      <c r="N27" s="91">
        <v>0</v>
      </c>
      <c r="O27" s="86">
        <v>0</v>
      </c>
      <c r="P27" s="86">
        <v>0</v>
      </c>
      <c r="Q27" s="149">
        <v>0</v>
      </c>
      <c r="R27" s="149">
        <v>1</v>
      </c>
      <c r="S27" s="92">
        <v>0</v>
      </c>
      <c r="T27" s="171">
        <v>5.3237381025796917E-4</v>
      </c>
      <c r="U27" s="89">
        <v>1.490690879284071</v>
      </c>
      <c r="V27" s="89">
        <v>0.51109401575453861</v>
      </c>
      <c r="W27" s="89">
        <v>0.64548808532488378</v>
      </c>
      <c r="X27" s="149">
        <v>5.862267502802526</v>
      </c>
      <c r="Y27" s="149">
        <v>4.2765721946674171</v>
      </c>
      <c r="Z27" s="99">
        <v>0</v>
      </c>
    </row>
    <row r="28" spans="2:26" x14ac:dyDescent="0.25">
      <c r="B28" s="90">
        <v>9.2141523361206055</v>
      </c>
      <c r="C28" s="86">
        <v>7.8804884105920792E-4</v>
      </c>
      <c r="D28" s="84">
        <v>9.6616093069314957E-3</v>
      </c>
      <c r="E28" s="129">
        <v>60.099998474121094</v>
      </c>
      <c r="F28" s="85">
        <v>11.71449987122331</v>
      </c>
      <c r="G28" s="131"/>
      <c r="H28" s="149">
        <v>1.2670444253794451</v>
      </c>
      <c r="I28" s="149">
        <v>1.1596582467369336</v>
      </c>
      <c r="J28" s="149">
        <v>9.4560327166205993E-2</v>
      </c>
      <c r="K28" s="89">
        <v>7.4630632732461427E-2</v>
      </c>
      <c r="L28" s="97">
        <v>1</v>
      </c>
      <c r="M28" s="172">
        <v>1</v>
      </c>
      <c r="N28" s="91">
        <v>0</v>
      </c>
      <c r="O28" s="86">
        <v>0</v>
      </c>
      <c r="P28" s="86">
        <v>0</v>
      </c>
      <c r="Q28" s="149">
        <v>0</v>
      </c>
      <c r="R28" s="149">
        <v>1</v>
      </c>
      <c r="S28" s="92">
        <v>0</v>
      </c>
      <c r="T28" s="171">
        <v>6.1887276972047846E-4</v>
      </c>
      <c r="U28" s="89">
        <v>1.7328951490167315</v>
      </c>
      <c r="V28" s="89">
        <v>0.59413547966287938</v>
      </c>
      <c r="W28" s="89">
        <v>0.75036561057165496</v>
      </c>
      <c r="X28" s="149">
        <v>6.8147562039983818</v>
      </c>
      <c r="Y28" s="149">
        <v>4.9714205094742301</v>
      </c>
      <c r="Z28" s="99">
        <v>0</v>
      </c>
    </row>
    <row r="29" spans="2:26" x14ac:dyDescent="0.25">
      <c r="B29" s="90">
        <v>10.720181465148926</v>
      </c>
      <c r="C29" s="86">
        <v>8.2649011164903641E-4</v>
      </c>
      <c r="D29" s="84">
        <v>1.0488099418580532E-2</v>
      </c>
      <c r="E29" s="129">
        <v>60.716667175292969</v>
      </c>
      <c r="F29" s="85">
        <v>10.084549073976509</v>
      </c>
      <c r="G29" s="131"/>
      <c r="H29" s="149">
        <v>1.2670444253794451</v>
      </c>
      <c r="I29" s="149">
        <v>1.1596582467369336</v>
      </c>
      <c r="J29" s="149">
        <v>9.4560327166205993E-2</v>
      </c>
      <c r="K29" s="89">
        <v>7.4630632732461427E-2</v>
      </c>
      <c r="L29" s="97">
        <v>1</v>
      </c>
      <c r="M29" s="172">
        <v>1</v>
      </c>
      <c r="N29" s="91">
        <v>0</v>
      </c>
      <c r="O29" s="86">
        <v>0</v>
      </c>
      <c r="P29" s="86">
        <v>0</v>
      </c>
      <c r="Q29" s="149">
        <v>0</v>
      </c>
      <c r="R29" s="149">
        <v>1</v>
      </c>
      <c r="S29" s="92">
        <v>0</v>
      </c>
      <c r="T29" s="171">
        <v>7.1890026296787552E-4</v>
      </c>
      <c r="U29" s="89">
        <v>2.012980436813459</v>
      </c>
      <c r="V29" s="89">
        <v>0.69016472119318595</v>
      </c>
      <c r="W29" s="89">
        <v>0.87164609780077584</v>
      </c>
      <c r="X29" s="149">
        <v>7.9162152009518048</v>
      </c>
      <c r="Y29" s="149">
        <v>5.7749438761041869</v>
      </c>
      <c r="Z29" s="99">
        <v>0</v>
      </c>
    </row>
    <row r="30" spans="2:26" x14ac:dyDescent="0.25">
      <c r="B30" s="90">
        <v>12.457830429077148</v>
      </c>
      <c r="C30" s="86">
        <v>8.0726947635412216E-4</v>
      </c>
      <c r="D30" s="84">
        <v>1.1295368894934654E-2</v>
      </c>
      <c r="E30" s="129">
        <v>61.316665649414063</v>
      </c>
      <c r="F30" s="85">
        <v>8.69813181547954</v>
      </c>
      <c r="G30" s="131"/>
      <c r="H30" s="149">
        <v>1.2670444253794451</v>
      </c>
      <c r="I30" s="149">
        <v>1.1596582467369336</v>
      </c>
      <c r="J30" s="149">
        <v>9.4560327166205993E-2</v>
      </c>
      <c r="K30" s="89">
        <v>7.4630632732461427E-2</v>
      </c>
      <c r="L30" s="97">
        <v>1</v>
      </c>
      <c r="M30" s="172">
        <v>1</v>
      </c>
      <c r="N30" s="91">
        <v>0</v>
      </c>
      <c r="O30" s="86">
        <v>0</v>
      </c>
      <c r="P30" s="86">
        <v>0</v>
      </c>
      <c r="Q30" s="149">
        <v>0</v>
      </c>
      <c r="R30" s="149">
        <v>1</v>
      </c>
      <c r="S30" s="92">
        <v>0</v>
      </c>
      <c r="T30" s="171">
        <v>8.3348759653103361E-4</v>
      </c>
      <c r="U30" s="89">
        <v>2.3338344866047342</v>
      </c>
      <c r="V30" s="89">
        <v>0.80017182397876607</v>
      </c>
      <c r="W30" s="89">
        <v>1.0105799768139565</v>
      </c>
      <c r="X30" s="149">
        <v>9.1780007900186167</v>
      </c>
      <c r="Y30" s="149">
        <v>6.6954268058332547</v>
      </c>
      <c r="Z30" s="99">
        <v>0</v>
      </c>
    </row>
    <row r="31" spans="2:26" x14ac:dyDescent="0.25">
      <c r="B31" s="90">
        <v>14.49415111541748</v>
      </c>
      <c r="C31" s="86">
        <v>7.7523477375507355E-4</v>
      </c>
      <c r="D31" s="84">
        <v>1.2070603668689728E-2</v>
      </c>
      <c r="E31" s="129">
        <v>61.933334350585938</v>
      </c>
      <c r="F31" s="85">
        <v>7.5003536918151008</v>
      </c>
      <c r="G31" s="131"/>
      <c r="H31" s="149">
        <v>1.2670444253794451</v>
      </c>
      <c r="I31" s="149">
        <v>1.1596582467369336</v>
      </c>
      <c r="J31" s="149">
        <v>9.4560327166205993E-2</v>
      </c>
      <c r="K31" s="89">
        <v>7.4630632732461427E-2</v>
      </c>
      <c r="L31" s="97">
        <v>1</v>
      </c>
      <c r="M31" s="172">
        <v>1</v>
      </c>
      <c r="N31" s="91">
        <v>0</v>
      </c>
      <c r="O31" s="86">
        <v>0</v>
      </c>
      <c r="P31" s="86">
        <v>0</v>
      </c>
      <c r="Q31" s="149">
        <v>0</v>
      </c>
      <c r="R31" s="149">
        <v>1</v>
      </c>
      <c r="S31" s="92">
        <v>0</v>
      </c>
      <c r="T31" s="171">
        <v>9.6659241404916936E-4</v>
      </c>
      <c r="U31" s="89">
        <v>2.7065390292397473</v>
      </c>
      <c r="V31" s="89">
        <v>0.92795623859648479</v>
      </c>
      <c r="W31" s="89">
        <v>1.1719657778278474</v>
      </c>
      <c r="X31" s="149">
        <v>10.643692811616983</v>
      </c>
      <c r="Y31" s="149">
        <v>7.7646611494582922</v>
      </c>
      <c r="Z31" s="99">
        <v>0</v>
      </c>
    </row>
    <row r="32" spans="2:26" x14ac:dyDescent="0.25">
      <c r="B32" s="90">
        <v>16.911550521850586</v>
      </c>
      <c r="C32" s="86">
        <v>8.1367697566747665E-4</v>
      </c>
      <c r="D32" s="84">
        <v>1.2884280644357204E-2</v>
      </c>
      <c r="E32" s="129">
        <v>62.849998474121094</v>
      </c>
      <c r="F32" s="85">
        <v>6.4556893931794326</v>
      </c>
      <c r="G32" s="131"/>
      <c r="H32" s="149">
        <v>1.2670444253794451</v>
      </c>
      <c r="I32" s="149">
        <v>1.1596582467369336</v>
      </c>
      <c r="J32" s="149">
        <v>9.4560327166205993E-2</v>
      </c>
      <c r="K32" s="89">
        <v>7.4630632732461427E-2</v>
      </c>
      <c r="L32" s="97">
        <v>1</v>
      </c>
      <c r="M32" s="172">
        <v>1</v>
      </c>
      <c r="N32" s="91">
        <v>0</v>
      </c>
      <c r="O32" s="86">
        <v>0</v>
      </c>
      <c r="P32" s="86">
        <v>0</v>
      </c>
      <c r="Q32" s="149">
        <v>0</v>
      </c>
      <c r="R32" s="149">
        <v>1</v>
      </c>
      <c r="S32" s="92">
        <v>0</v>
      </c>
      <c r="T32" s="171">
        <v>1.1230070933793226E-3</v>
      </c>
      <c r="U32" s="89">
        <v>3.1445131206974364</v>
      </c>
      <c r="V32" s="89">
        <v>1.0781187842391211</v>
      </c>
      <c r="W32" s="89">
        <v>1.3616141225287313</v>
      </c>
      <c r="X32" s="149">
        <v>12.366062834203401</v>
      </c>
      <c r="Y32" s="149">
        <v>9.021144198722153</v>
      </c>
      <c r="Z32" s="99">
        <v>0</v>
      </c>
    </row>
    <row r="33" spans="2:26" x14ac:dyDescent="0.25">
      <c r="B33" s="90">
        <v>19.674104690551758</v>
      </c>
      <c r="C33" s="86">
        <v>7.8804977238178253E-4</v>
      </c>
      <c r="D33" s="84">
        <v>1.3672330416738987E-2</v>
      </c>
      <c r="E33" s="129">
        <v>63.666667938232422</v>
      </c>
      <c r="F33" s="85">
        <v>5.577472276793384</v>
      </c>
      <c r="G33" s="131"/>
      <c r="H33" s="149">
        <v>1.2670444253794451</v>
      </c>
      <c r="I33" s="149">
        <v>1.1596582467369336</v>
      </c>
      <c r="J33" s="149">
        <v>9.4560327166205993E-2</v>
      </c>
      <c r="K33" s="89">
        <v>7.4630632732461427E-2</v>
      </c>
      <c r="L33" s="97">
        <v>1</v>
      </c>
      <c r="M33" s="172">
        <v>1</v>
      </c>
      <c r="N33" s="91">
        <v>0</v>
      </c>
      <c r="O33" s="86">
        <v>0</v>
      </c>
      <c r="P33" s="86">
        <v>0</v>
      </c>
      <c r="Q33" s="149">
        <v>0</v>
      </c>
      <c r="R33" s="149">
        <v>1</v>
      </c>
      <c r="S33" s="92">
        <v>0</v>
      </c>
      <c r="T33" s="171">
        <v>1.2998334409224936E-3</v>
      </c>
      <c r="U33" s="89">
        <v>3.6396415782224083</v>
      </c>
      <c r="V33" s="89">
        <v>1.2478771125333972</v>
      </c>
      <c r="W33" s="89">
        <v>1.5760110337053466</v>
      </c>
      <c r="X33" s="149">
        <v>14.313197217728572</v>
      </c>
      <c r="Y33" s="149">
        <v>10.441594691621665</v>
      </c>
      <c r="Z33" s="99">
        <v>0</v>
      </c>
    </row>
    <row r="34" spans="2:26" x14ac:dyDescent="0.25">
      <c r="B34" s="90">
        <v>22.861543655395508</v>
      </c>
      <c r="C34" s="86">
        <v>7.4960757046937943E-4</v>
      </c>
      <c r="D34" s="84">
        <v>1.4421937987208366E-2</v>
      </c>
      <c r="E34" s="129">
        <v>64.433334350585938</v>
      </c>
      <c r="F34" s="85">
        <v>4.8277485354196807</v>
      </c>
      <c r="G34" s="131"/>
      <c r="H34" s="149">
        <v>1.2670444253794451</v>
      </c>
      <c r="I34" s="149">
        <v>1.1596582467369336</v>
      </c>
      <c r="J34" s="149">
        <v>9.4560327166205993E-2</v>
      </c>
      <c r="K34" s="89">
        <v>7.4630632732461427E-2</v>
      </c>
      <c r="L34" s="97">
        <v>1</v>
      </c>
      <c r="M34" s="172">
        <v>1</v>
      </c>
      <c r="N34" s="91">
        <v>0</v>
      </c>
      <c r="O34" s="86">
        <v>0</v>
      </c>
      <c r="P34" s="86">
        <v>0</v>
      </c>
      <c r="Q34" s="149">
        <v>0</v>
      </c>
      <c r="R34" s="149">
        <v>1</v>
      </c>
      <c r="S34" s="92">
        <v>0</v>
      </c>
      <c r="T34" s="171">
        <v>1.5016906800353733E-3</v>
      </c>
      <c r="U34" s="89">
        <v>4.2048586108131456</v>
      </c>
      <c r="V34" s="89">
        <v>1.4416658094216499</v>
      </c>
      <c r="W34" s="89">
        <v>1.8207571881429643</v>
      </c>
      <c r="X34" s="149">
        <v>16.535960829040459</v>
      </c>
      <c r="Y34" s="149">
        <v>12.063118965447551</v>
      </c>
      <c r="Z34" s="99">
        <v>0</v>
      </c>
    </row>
    <row r="35" spans="2:26" x14ac:dyDescent="0.25">
      <c r="B35" s="90">
        <v>26.592926025390625</v>
      </c>
      <c r="C35" s="86">
        <v>7.4960570782423019E-4</v>
      </c>
      <c r="D35" s="84">
        <v>1.5171543695032597E-2</v>
      </c>
      <c r="E35" s="129">
        <v>65.183334350585938</v>
      </c>
      <c r="F35" s="85">
        <v>4.1770682360884699</v>
      </c>
      <c r="G35" s="131"/>
      <c r="H35" s="149">
        <v>1.2670444253794451</v>
      </c>
      <c r="I35" s="149">
        <v>1.1596582467369336</v>
      </c>
      <c r="J35" s="149">
        <v>9.4560327166205993E-2</v>
      </c>
      <c r="K35" s="89">
        <v>7.4630632732461427E-2</v>
      </c>
      <c r="L35" s="97">
        <v>1</v>
      </c>
      <c r="M35" s="172">
        <v>1</v>
      </c>
      <c r="N35" s="91">
        <v>0</v>
      </c>
      <c r="O35" s="86">
        <v>0</v>
      </c>
      <c r="P35" s="86">
        <v>0</v>
      </c>
      <c r="Q35" s="149">
        <v>0</v>
      </c>
      <c r="R35" s="149">
        <v>1</v>
      </c>
      <c r="S35" s="92">
        <v>0</v>
      </c>
      <c r="T35" s="171">
        <v>1.7356156450973066E-3</v>
      </c>
      <c r="U35" s="89">
        <v>4.8598679391001571</v>
      </c>
      <c r="V35" s="89">
        <v>1.6662404362629109</v>
      </c>
      <c r="W35" s="89">
        <v>2.1043845471491305</v>
      </c>
      <c r="X35" s="149">
        <v>19.111840209944436</v>
      </c>
      <c r="Y35" s="149">
        <v>13.942244087582418</v>
      </c>
      <c r="Z35" s="99">
        <v>0</v>
      </c>
    </row>
    <row r="36" spans="2:26" x14ac:dyDescent="0.25">
      <c r="B36" s="90">
        <v>30.925390243530273</v>
      </c>
      <c r="C36" s="86">
        <v>7.5601506978273392E-4</v>
      </c>
      <c r="D36" s="84">
        <v>1.5927558764815331E-2</v>
      </c>
      <c r="E36" s="129">
        <v>65.949996948242188</v>
      </c>
      <c r="F36" s="85">
        <v>3.6163236583770519</v>
      </c>
      <c r="G36" s="131"/>
      <c r="H36" s="149">
        <v>1.2670444253794451</v>
      </c>
      <c r="I36" s="149">
        <v>1.1596582467369336</v>
      </c>
      <c r="J36" s="149">
        <v>9.4560327166205993E-2</v>
      </c>
      <c r="K36" s="89">
        <v>7.4630632732461427E-2</v>
      </c>
      <c r="L36" s="97">
        <v>1</v>
      </c>
      <c r="M36" s="172">
        <v>1</v>
      </c>
      <c r="N36" s="91">
        <v>0</v>
      </c>
      <c r="O36" s="86">
        <v>0</v>
      </c>
      <c r="P36" s="86">
        <v>0</v>
      </c>
      <c r="Q36" s="149">
        <v>0</v>
      </c>
      <c r="R36" s="149">
        <v>1</v>
      </c>
      <c r="S36" s="92">
        <v>0</v>
      </c>
      <c r="T36" s="171">
        <v>2.0047389741790272E-3</v>
      </c>
      <c r="U36" s="89">
        <v>5.6134356096628562</v>
      </c>
      <c r="V36" s="89">
        <v>1.9246064947415509</v>
      </c>
      <c r="W36" s="89">
        <v>2.430688920238111</v>
      </c>
      <c r="X36" s="149">
        <v>22.075308577325838</v>
      </c>
      <c r="Y36" s="149">
        <v>16.104118552311476</v>
      </c>
      <c r="Z36" s="99">
        <v>0</v>
      </c>
    </row>
    <row r="37" spans="2:26" x14ac:dyDescent="0.25">
      <c r="B37" s="90">
        <v>41.638725280761719</v>
      </c>
      <c r="C37" s="86">
        <v>6.104838103055954E-4</v>
      </c>
      <c r="D37" s="84">
        <v>1.6538042575120926E-2</v>
      </c>
      <c r="E37" s="129">
        <v>6.6166667938232422</v>
      </c>
      <c r="F37" s="85">
        <v>2.7227884934970912</v>
      </c>
      <c r="G37" s="131"/>
      <c r="H37" s="149">
        <v>1.2670444253794451</v>
      </c>
      <c r="I37" s="149">
        <v>1.1596582467369336</v>
      </c>
      <c r="J37" s="149">
        <v>9.4560327166205993E-2</v>
      </c>
      <c r="K37" s="89">
        <v>7.4630632732461427E-2</v>
      </c>
      <c r="L37" s="97">
        <v>1</v>
      </c>
      <c r="M37" s="172">
        <v>1</v>
      </c>
      <c r="N37" s="91">
        <v>0</v>
      </c>
      <c r="O37" s="86">
        <v>0</v>
      </c>
      <c r="P37" s="86">
        <v>0</v>
      </c>
      <c r="Q37" s="149">
        <v>0</v>
      </c>
      <c r="R37" s="149">
        <v>1</v>
      </c>
      <c r="S37" s="92">
        <v>0</v>
      </c>
      <c r="T37" s="171">
        <v>2.6626324440950943E-3</v>
      </c>
      <c r="U37" s="89">
        <v>7.4555919596704019</v>
      </c>
      <c r="V37" s="89">
        <v>2.5562029576012808</v>
      </c>
      <c r="W37" s="89">
        <v>3.2283660186627872</v>
      </c>
      <c r="X37" s="149">
        <v>29.319743661625175</v>
      </c>
      <c r="Y37" s="149">
        <v>21.388993326923288</v>
      </c>
      <c r="Z37" s="99">
        <v>0</v>
      </c>
    </row>
    <row r="38" spans="2:26" x14ac:dyDescent="0.25">
      <c r="B38" s="90">
        <v>49.780864715576172</v>
      </c>
      <c r="C38" s="86">
        <v>8.0131180584430695E-4</v>
      </c>
      <c r="D38" s="84">
        <v>1.7339354380965233E-2</v>
      </c>
      <c r="E38" s="129">
        <v>8.1666669845581055</v>
      </c>
      <c r="F38" s="85">
        <v>2.295565389246625</v>
      </c>
      <c r="G38" s="131"/>
      <c r="H38" s="149">
        <v>1.2670444253794451</v>
      </c>
      <c r="I38" s="149">
        <v>1.1596582467369336</v>
      </c>
      <c r="J38" s="149">
        <v>9.4560327166205993E-2</v>
      </c>
      <c r="K38" s="89">
        <v>7.4630632732461427E-2</v>
      </c>
      <c r="L38" s="97">
        <v>1</v>
      </c>
      <c r="M38" s="172">
        <v>1</v>
      </c>
      <c r="N38" s="91">
        <v>0</v>
      </c>
      <c r="O38" s="86">
        <v>0</v>
      </c>
      <c r="P38" s="86">
        <v>0</v>
      </c>
      <c r="Q38" s="149">
        <v>0</v>
      </c>
      <c r="R38" s="149">
        <v>1</v>
      </c>
      <c r="S38" s="92">
        <v>0</v>
      </c>
      <c r="T38" s="171">
        <v>3.1581696671134445E-3</v>
      </c>
      <c r="U38" s="89">
        <v>8.8431373356183069</v>
      </c>
      <c r="V38" s="89">
        <v>3.0319328007834194</v>
      </c>
      <c r="W38" s="89">
        <v>3.8291907909000447</v>
      </c>
      <c r="X38" s="149">
        <v>34.776382780521431</v>
      </c>
      <c r="Y38" s="149">
        <v>25.36965629070826</v>
      </c>
      <c r="Z38" s="99">
        <v>0</v>
      </c>
    </row>
    <row r="39" spans="2:26" x14ac:dyDescent="0.25">
      <c r="B39" s="90">
        <v>55.505580902099609</v>
      </c>
      <c r="C39" s="86">
        <v>5.2869506180286407E-4</v>
      </c>
      <c r="D39" s="84">
        <v>1.7868049442768097E-2</v>
      </c>
      <c r="E39" s="129">
        <v>9.6999998092651367</v>
      </c>
      <c r="F39" s="85">
        <v>2.0683135138795876</v>
      </c>
      <c r="G39" s="131"/>
      <c r="H39" s="149">
        <v>1.2670444253794451</v>
      </c>
      <c r="I39" s="149">
        <v>1.1596582467369336</v>
      </c>
      <c r="J39" s="149">
        <v>9.4560327166205993E-2</v>
      </c>
      <c r="K39" s="89">
        <v>7.4630632732461427E-2</v>
      </c>
      <c r="L39" s="97">
        <v>1</v>
      </c>
      <c r="M39" s="172">
        <v>1</v>
      </c>
      <c r="N39" s="91">
        <v>0</v>
      </c>
      <c r="O39" s="86">
        <v>0</v>
      </c>
      <c r="P39" s="86">
        <v>0</v>
      </c>
      <c r="Q39" s="149">
        <v>0</v>
      </c>
      <c r="R39" s="149">
        <v>1</v>
      </c>
      <c r="S39" s="92">
        <v>0</v>
      </c>
      <c r="T39" s="171">
        <v>3.5051673416742098E-3</v>
      </c>
      <c r="U39" s="89">
        <v>9.8147596405357209</v>
      </c>
      <c r="V39" s="89">
        <v>3.3650604481836761</v>
      </c>
      <c r="W39" s="89">
        <v>4.2499155903710806</v>
      </c>
      <c r="X39" s="149">
        <v>38.597369372893283</v>
      </c>
      <c r="Y39" s="149">
        <v>28.157097329405762</v>
      </c>
      <c r="Z39" s="99">
        <v>0</v>
      </c>
    </row>
    <row r="40" spans="2:26" x14ac:dyDescent="0.25">
      <c r="B40" s="90">
        <v>71.681495666503906</v>
      </c>
      <c r="C40" s="86">
        <v>1.1213645339012146E-3</v>
      </c>
      <c r="D40" s="84">
        <v>1.8989413976669312E-2</v>
      </c>
      <c r="E40" s="129">
        <v>11.233333587646484</v>
      </c>
      <c r="F40" s="85">
        <v>1.6175937807457121</v>
      </c>
      <c r="G40" s="131"/>
      <c r="H40" s="149">
        <v>1.2670444253794451</v>
      </c>
      <c r="I40" s="149">
        <v>1.1596582467369336</v>
      </c>
      <c r="J40" s="149">
        <v>9.4560327166205993E-2</v>
      </c>
      <c r="K40" s="89">
        <v>7.4630632732461427E-2</v>
      </c>
      <c r="L40" s="97">
        <v>1</v>
      </c>
      <c r="M40" s="172">
        <v>1</v>
      </c>
      <c r="N40" s="91">
        <v>0</v>
      </c>
      <c r="O40" s="86">
        <v>0</v>
      </c>
      <c r="P40" s="86">
        <v>0</v>
      </c>
      <c r="Q40" s="149">
        <v>0</v>
      </c>
      <c r="R40" s="149">
        <v>1</v>
      </c>
      <c r="S40" s="92">
        <v>0</v>
      </c>
      <c r="T40" s="171">
        <v>4.481832872683277E-3</v>
      </c>
      <c r="U40" s="89">
        <v>12.54950423377721</v>
      </c>
      <c r="V40" s="89">
        <v>4.3026871658664723</v>
      </c>
      <c r="W40" s="89">
        <v>5.4340947356757159</v>
      </c>
      <c r="X40" s="149">
        <v>49.351982941820488</v>
      </c>
      <c r="Y40" s="149">
        <v>36.002676080508394</v>
      </c>
      <c r="Z40" s="99">
        <v>0</v>
      </c>
    </row>
    <row r="41" spans="2:26" x14ac:dyDescent="0.25">
      <c r="B41" s="90">
        <v>81.491874694824219</v>
      </c>
      <c r="C41" s="86">
        <v>7.160678505897522E-4</v>
      </c>
      <c r="D41" s="84">
        <v>1.9705481827259064E-2</v>
      </c>
      <c r="E41" s="129">
        <v>12.583333015441895</v>
      </c>
      <c r="F41" s="85">
        <v>1.4292418306645043</v>
      </c>
      <c r="G41" s="131"/>
      <c r="H41" s="149">
        <v>1.2670444253794451</v>
      </c>
      <c r="I41" s="149">
        <v>1.1596582467369336</v>
      </c>
      <c r="J41" s="149">
        <v>9.4560327166205993E-2</v>
      </c>
      <c r="K41" s="89">
        <v>7.4630632732461427E-2</v>
      </c>
      <c r="L41" s="97">
        <v>1</v>
      </c>
      <c r="M41" s="172">
        <v>1</v>
      </c>
      <c r="N41" s="91">
        <v>0</v>
      </c>
      <c r="O41" s="86">
        <v>0</v>
      </c>
      <c r="P41" s="86">
        <v>0</v>
      </c>
      <c r="Q41" s="149">
        <v>0</v>
      </c>
      <c r="R41" s="149">
        <v>1</v>
      </c>
      <c r="S41" s="92">
        <v>0</v>
      </c>
      <c r="T41" s="171">
        <v>5.0724690711182732E-3</v>
      </c>
      <c r="U41" s="89">
        <v>14.203334638310874</v>
      </c>
      <c r="V41" s="89">
        <v>4.8697147331351571</v>
      </c>
      <c r="W41" s="89">
        <v>6.1502243076143399</v>
      </c>
      <c r="X41" s="149">
        <v>55.855810375379839</v>
      </c>
      <c r="Y41" s="149">
        <v>40.747271503350873</v>
      </c>
      <c r="Z41" s="99">
        <v>0</v>
      </c>
    </row>
    <row r="42" spans="2:26" x14ac:dyDescent="0.25">
      <c r="B42" s="90">
        <v>89.2686767578125</v>
      </c>
      <c r="C42" s="86">
        <v>4.8308447003364563E-4</v>
      </c>
      <c r="D42" s="84">
        <v>2.0188566297292709E-2</v>
      </c>
      <c r="E42" s="129">
        <v>14.133333206176758</v>
      </c>
      <c r="F42" s="85">
        <v>1.3085965125892511</v>
      </c>
      <c r="G42" s="131"/>
      <c r="H42" s="149">
        <v>1.2670444253794451</v>
      </c>
      <c r="I42" s="149">
        <v>1.1596582467369336</v>
      </c>
      <c r="J42" s="149">
        <v>9.4560327166205993E-2</v>
      </c>
      <c r="K42" s="89">
        <v>7.4630632732461427E-2</v>
      </c>
      <c r="L42" s="97">
        <v>1</v>
      </c>
      <c r="M42" s="172">
        <v>1</v>
      </c>
      <c r="N42" s="91">
        <v>0</v>
      </c>
      <c r="O42" s="86">
        <v>0</v>
      </c>
      <c r="P42" s="86">
        <v>0</v>
      </c>
      <c r="Q42" s="149">
        <v>0</v>
      </c>
      <c r="R42" s="149">
        <v>1</v>
      </c>
      <c r="S42" s="92">
        <v>0</v>
      </c>
      <c r="T42" s="171">
        <v>5.5401224987596748E-3</v>
      </c>
      <c r="U42" s="89">
        <v>15.512803071615602</v>
      </c>
      <c r="V42" s="89">
        <v>5.3186753388396353</v>
      </c>
      <c r="W42" s="89">
        <v>6.7172407719621914</v>
      </c>
      <c r="X42" s="149">
        <v>61.005405337814167</v>
      </c>
      <c r="Y42" s="149">
        <v>44.50394323824149</v>
      </c>
      <c r="Z42" s="99">
        <v>0</v>
      </c>
    </row>
    <row r="43" spans="2:26" x14ac:dyDescent="0.25">
      <c r="B43" s="90">
        <v>103.54581451416016</v>
      </c>
      <c r="C43" s="86">
        <v>7.2076916694641113E-4</v>
      </c>
      <c r="D43" s="84">
        <v>2.090933546423912E-2</v>
      </c>
      <c r="E43" s="129">
        <v>15.683333396911621</v>
      </c>
      <c r="F43" s="85">
        <v>1.1331616761974419</v>
      </c>
      <c r="G43" s="131"/>
      <c r="H43" s="149">
        <v>1.2670444253794451</v>
      </c>
      <c r="I43" s="149">
        <v>1.1596582467369336</v>
      </c>
      <c r="J43" s="149">
        <v>9.4560327166205993E-2</v>
      </c>
      <c r="K43" s="89">
        <v>7.4630632732461427E-2</v>
      </c>
      <c r="L43" s="97">
        <v>1</v>
      </c>
      <c r="M43" s="172">
        <v>1</v>
      </c>
      <c r="N43" s="91">
        <v>0</v>
      </c>
      <c r="O43" s="86">
        <v>0</v>
      </c>
      <c r="P43" s="86">
        <v>0</v>
      </c>
      <c r="Q43" s="149">
        <v>0</v>
      </c>
      <c r="R43" s="149">
        <v>1</v>
      </c>
      <c r="S43" s="92">
        <v>0</v>
      </c>
      <c r="T43" s="171">
        <v>6.3978381315562211E-3</v>
      </c>
      <c r="U43" s="89">
        <v>17.91447807176187</v>
      </c>
      <c r="V43" s="89">
        <v>6.1421067674612129</v>
      </c>
      <c r="W43" s="89">
        <v>7.7571965528425233</v>
      </c>
      <c r="X43" s="149">
        <v>70.450194664232072</v>
      </c>
      <c r="Y43" s="149">
        <v>51.393994468169304</v>
      </c>
      <c r="Z43" s="99">
        <v>0</v>
      </c>
    </row>
    <row r="44" spans="2:26" x14ac:dyDescent="0.25">
      <c r="B44" s="90">
        <v>119.72690582275391</v>
      </c>
      <c r="C44" s="86">
        <v>7.4434280395507813E-4</v>
      </c>
      <c r="D44" s="84">
        <v>2.1653678268194199E-2</v>
      </c>
      <c r="E44" s="129">
        <v>17.233333587646484</v>
      </c>
      <c r="F44" s="85">
        <v>0.98380368772449245</v>
      </c>
      <c r="G44" s="131"/>
      <c r="H44" s="149">
        <v>1.2670444253794451</v>
      </c>
      <c r="I44" s="149">
        <v>1.1596582467369336</v>
      </c>
      <c r="J44" s="149">
        <v>9.4560327166205993E-2</v>
      </c>
      <c r="K44" s="89">
        <v>7.4630632732461427E-2</v>
      </c>
      <c r="L44" s="97">
        <v>1</v>
      </c>
      <c r="M44" s="172">
        <v>1</v>
      </c>
      <c r="N44" s="91">
        <v>0</v>
      </c>
      <c r="O44" s="86">
        <v>0</v>
      </c>
      <c r="P44" s="86">
        <v>0</v>
      </c>
      <c r="Q44" s="149">
        <v>0</v>
      </c>
      <c r="R44" s="149">
        <v>1</v>
      </c>
      <c r="S44" s="92">
        <v>0</v>
      </c>
      <c r="T44" s="171">
        <v>7.3691378388331587E-3</v>
      </c>
      <c r="U44" s="89">
        <v>20.634197912952811</v>
      </c>
      <c r="V44" s="89">
        <v>7.0745821415838206</v>
      </c>
      <c r="W44" s="89">
        <v>8.9348697896664895</v>
      </c>
      <c r="X44" s="149">
        <v>81.1457221295897</v>
      </c>
      <c r="Y44" s="149">
        <v>59.196469422405606</v>
      </c>
      <c r="Z44" s="99">
        <v>0</v>
      </c>
    </row>
    <row r="45" spans="2:26" x14ac:dyDescent="0.25">
      <c r="B45" s="90">
        <v>139.27326965332031</v>
      </c>
      <c r="C45" s="86">
        <v>7.0045702159404755E-4</v>
      </c>
      <c r="D45" s="84">
        <v>2.2354135289788246E-2</v>
      </c>
      <c r="E45" s="129">
        <v>18.799999237060547</v>
      </c>
      <c r="F45" s="85">
        <v>0.84873509740577568</v>
      </c>
      <c r="G45" s="131"/>
      <c r="H45" s="149">
        <v>1.2670444253794451</v>
      </c>
      <c r="I45" s="149">
        <v>1.1596582467369336</v>
      </c>
      <c r="J45" s="149">
        <v>9.4560327166205993E-2</v>
      </c>
      <c r="K45" s="89">
        <v>7.4630632732461427E-2</v>
      </c>
      <c r="L45" s="97">
        <v>1</v>
      </c>
      <c r="M45" s="172">
        <v>1</v>
      </c>
      <c r="N45" s="91">
        <v>0</v>
      </c>
      <c r="O45" s="86">
        <v>0</v>
      </c>
      <c r="P45" s="86">
        <v>0</v>
      </c>
      <c r="Q45" s="149">
        <v>0</v>
      </c>
      <c r="R45" s="149">
        <v>1</v>
      </c>
      <c r="S45" s="92">
        <v>0</v>
      </c>
      <c r="T45" s="171">
        <v>8.5418701351619424E-3</v>
      </c>
      <c r="U45" s="89">
        <v>23.917945731298861</v>
      </c>
      <c r="V45" s="89">
        <v>8.2004385364453238</v>
      </c>
      <c r="W45" s="89">
        <v>10.356774304821196</v>
      </c>
      <c r="X45" s="149">
        <v>94.059337145557308</v>
      </c>
      <c r="Y45" s="149">
        <v>68.617057425857411</v>
      </c>
      <c r="Z45" s="99">
        <v>0</v>
      </c>
    </row>
    <row r="46" spans="2:26" x14ac:dyDescent="0.25">
      <c r="B46" s="90">
        <v>164.23115539550781</v>
      </c>
      <c r="C46" s="86">
        <v>7.1702338755130768E-4</v>
      </c>
      <c r="D46" s="84">
        <v>2.3071158677339554E-2</v>
      </c>
      <c r="E46" s="129">
        <v>20.366666793823242</v>
      </c>
      <c r="F46" s="85">
        <v>0.72216492271347599</v>
      </c>
      <c r="G46" s="131"/>
      <c r="H46" s="149">
        <v>1.2670444253794451</v>
      </c>
      <c r="I46" s="149">
        <v>1.1596582467369336</v>
      </c>
      <c r="J46" s="149">
        <v>9.4560327166205993E-2</v>
      </c>
      <c r="K46" s="89">
        <v>7.4630632732461427E-2</v>
      </c>
      <c r="L46" s="97">
        <v>1</v>
      </c>
      <c r="M46" s="172">
        <v>1</v>
      </c>
      <c r="N46" s="91">
        <v>0</v>
      </c>
      <c r="O46" s="86">
        <v>0</v>
      </c>
      <c r="P46" s="86">
        <v>0</v>
      </c>
      <c r="Q46" s="149">
        <v>0</v>
      </c>
      <c r="R46" s="149">
        <v>1</v>
      </c>
      <c r="S46" s="92">
        <v>0</v>
      </c>
      <c r="T46" s="171">
        <v>1.0038960288951284E-2</v>
      </c>
      <c r="U46" s="89">
        <v>28.109922486576057</v>
      </c>
      <c r="V46" s="89">
        <v>9.6376877096832203</v>
      </c>
      <c r="W46" s="89">
        <v>12.171953485893152</v>
      </c>
      <c r="X46" s="149">
        <v>110.54463899215303</v>
      </c>
      <c r="Y46" s="149">
        <v>80.64322024837395</v>
      </c>
      <c r="Z46" s="99">
        <v>0</v>
      </c>
    </row>
    <row r="47" spans="2:26" x14ac:dyDescent="0.25">
      <c r="B47" s="90">
        <v>190.90036010742188</v>
      </c>
      <c r="C47" s="86">
        <v>7.2216056287288666E-4</v>
      </c>
      <c r="D47" s="84">
        <v>2.379331924021244E-2</v>
      </c>
      <c r="E47" s="129">
        <v>21.85</v>
      </c>
      <c r="F47" s="85">
        <v>0.62289908406496586</v>
      </c>
      <c r="G47" s="131"/>
      <c r="H47" s="149">
        <v>1.2670444253794451</v>
      </c>
      <c r="I47" s="149">
        <v>1.1596582467369336</v>
      </c>
      <c r="J47" s="149">
        <v>9.4560327166205993E-2</v>
      </c>
      <c r="K47" s="89">
        <v>7.4630632732461427E-2</v>
      </c>
      <c r="L47" s="97">
        <v>1</v>
      </c>
      <c r="M47" s="172">
        <v>1</v>
      </c>
      <c r="N47" s="91">
        <v>0</v>
      </c>
      <c r="O47" s="86">
        <v>0</v>
      </c>
      <c r="P47" s="86">
        <v>0</v>
      </c>
      <c r="Q47" s="149">
        <v>0</v>
      </c>
      <c r="R47" s="149">
        <v>1</v>
      </c>
      <c r="S47" s="92">
        <v>0</v>
      </c>
      <c r="T47" s="171">
        <v>1.1638779325027928E-2</v>
      </c>
      <c r="U47" s="89">
        <v>32.589548643296432</v>
      </c>
      <c r="V47" s="89">
        <v>11.173559534844491</v>
      </c>
      <c r="W47" s="89">
        <v>14.111688511481699</v>
      </c>
      <c r="X47" s="149">
        <v>128.16114635004215</v>
      </c>
      <c r="Y47" s="149">
        <v>93.494606763555353</v>
      </c>
      <c r="Z47" s="99">
        <v>0</v>
      </c>
    </row>
    <row r="48" spans="2:26" x14ac:dyDescent="0.25">
      <c r="B48" s="90">
        <v>223.23</v>
      </c>
      <c r="C48" s="86">
        <v>6.5335072576999664E-4</v>
      </c>
      <c r="D48" s="84">
        <v>2.4446669965982437E-2</v>
      </c>
      <c r="E48" s="129">
        <v>23.433332443237305</v>
      </c>
      <c r="F48" s="85">
        <v>0.53390959343594835</v>
      </c>
      <c r="G48" s="131"/>
      <c r="H48" s="149">
        <v>1.2670444253794451</v>
      </c>
      <c r="I48" s="149">
        <v>1.1596582467369336</v>
      </c>
      <c r="J48" s="149">
        <v>9.4560327166205993E-2</v>
      </c>
      <c r="K48" s="89">
        <v>7.4630632732461427E-2</v>
      </c>
      <c r="L48" s="97">
        <v>1</v>
      </c>
      <c r="M48" s="172">
        <v>1</v>
      </c>
      <c r="N48" s="91">
        <v>0</v>
      </c>
      <c r="O48" s="86">
        <v>0</v>
      </c>
      <c r="P48" s="86">
        <v>0</v>
      </c>
      <c r="Q48" s="149">
        <v>0</v>
      </c>
      <c r="R48" s="149">
        <v>1</v>
      </c>
      <c r="S48" s="92">
        <v>0</v>
      </c>
      <c r="T48" s="171">
        <v>1.3578675248254169E-2</v>
      </c>
      <c r="U48" s="89">
        <v>38.021418325451634</v>
      </c>
      <c r="V48" s="89">
        <v>13.035914854440561</v>
      </c>
      <c r="W48" s="89">
        <v>16.463757078878157</v>
      </c>
      <c r="X48" s="149">
        <v>149.52243161694463</v>
      </c>
      <c r="Y48" s="149">
        <v>109.07783945826293</v>
      </c>
      <c r="Z48" s="99">
        <v>0</v>
      </c>
    </row>
    <row r="49" spans="2:26" x14ac:dyDescent="0.25">
      <c r="B49" s="90">
        <v>258.9593505859375</v>
      </c>
      <c r="C49" s="86">
        <v>6.916392594575882E-4</v>
      </c>
      <c r="D49" s="84">
        <v>2.5138309225440025E-2</v>
      </c>
      <c r="E49" s="129">
        <v>25</v>
      </c>
      <c r="F49" s="85">
        <v>0.46107801526217579</v>
      </c>
      <c r="G49" s="131"/>
      <c r="H49" s="149">
        <v>1.2670444253794451</v>
      </c>
      <c r="I49" s="149">
        <v>1.1596582467369336</v>
      </c>
      <c r="J49" s="149">
        <v>9.4560327166205993E-2</v>
      </c>
      <c r="K49" s="89">
        <v>7.4630632732461427E-2</v>
      </c>
      <c r="L49" s="97">
        <v>1</v>
      </c>
      <c r="M49" s="172">
        <v>1</v>
      </c>
      <c r="N49" s="91">
        <v>0</v>
      </c>
      <c r="O49" s="86">
        <v>0</v>
      </c>
      <c r="P49" s="86">
        <v>0</v>
      </c>
      <c r="Q49" s="149">
        <v>0</v>
      </c>
      <c r="R49" s="149">
        <v>1</v>
      </c>
      <c r="S49" s="92">
        <v>0</v>
      </c>
      <c r="T49" s="171">
        <v>1.5723553804819393E-2</v>
      </c>
      <c r="U49" s="89">
        <v>44.027256403576558</v>
      </c>
      <c r="V49" s="89">
        <v>15.095059338369104</v>
      </c>
      <c r="W49" s="89">
        <v>19.064361252214201</v>
      </c>
      <c r="X49" s="149">
        <v>173.14089596912129</v>
      </c>
      <c r="Y49" s="149">
        <v>126.30770279714586</v>
      </c>
      <c r="Z49" s="99">
        <v>0</v>
      </c>
    </row>
    <row r="50" spans="2:26" x14ac:dyDescent="0.25">
      <c r="B50" s="90">
        <v>298.799072265625</v>
      </c>
      <c r="C50" s="86">
        <v>5.8542564511299133E-4</v>
      </c>
      <c r="D50" s="84">
        <v>2.5723734870553017E-2</v>
      </c>
      <c r="E50" s="129">
        <v>26.583333969116211</v>
      </c>
      <c r="F50" s="85">
        <v>0.4001723508601458</v>
      </c>
      <c r="G50" s="131"/>
      <c r="H50" s="149">
        <v>1.2670444253794451</v>
      </c>
      <c r="I50" s="149">
        <v>1.1596582467369336</v>
      </c>
      <c r="J50" s="149">
        <v>9.4560327166205993E-2</v>
      </c>
      <c r="K50" s="89">
        <v>7.4630632732461427E-2</v>
      </c>
      <c r="L50" s="97">
        <v>1</v>
      </c>
      <c r="M50" s="172">
        <v>1</v>
      </c>
      <c r="N50" s="91">
        <v>0</v>
      </c>
      <c r="O50" s="86">
        <v>0</v>
      </c>
      <c r="P50" s="86">
        <v>0</v>
      </c>
      <c r="Q50" s="149">
        <v>0</v>
      </c>
      <c r="R50" s="149">
        <v>1</v>
      </c>
      <c r="S50" s="92">
        <v>0</v>
      </c>
      <c r="T50" s="171">
        <v>1.811665639970176E-2</v>
      </c>
      <c r="U50" s="89">
        <v>50.728142402558298</v>
      </c>
      <c r="V50" s="89">
        <v>17.392505966591415</v>
      </c>
      <c r="W50" s="89">
        <v>21.965930003705029</v>
      </c>
      <c r="X50" s="149">
        <v>199.4926948415214</v>
      </c>
      <c r="Y50" s="149">
        <v>145.53155607291319</v>
      </c>
      <c r="Z50" s="99">
        <v>0</v>
      </c>
    </row>
    <row r="51" spans="2:26" x14ac:dyDescent="0.25">
      <c r="B51" s="90">
        <v>349.99212646484375</v>
      </c>
      <c r="C51" s="86">
        <v>6.2371231615543365E-4</v>
      </c>
      <c r="D51" s="84">
        <v>2.634744718670845E-2</v>
      </c>
      <c r="E51" s="129">
        <v>28.2</v>
      </c>
      <c r="F51" s="85">
        <v>0.34206355661669335</v>
      </c>
      <c r="G51" s="131"/>
      <c r="H51" s="149">
        <v>1.2670444253794451</v>
      </c>
      <c r="I51" s="149">
        <v>1.1596582467369336</v>
      </c>
      <c r="J51" s="149">
        <v>9.4560327166205993E-2</v>
      </c>
      <c r="K51" s="89">
        <v>7.4630632732461427E-2</v>
      </c>
      <c r="L51" s="97">
        <v>1</v>
      </c>
      <c r="M51" s="172">
        <v>1</v>
      </c>
      <c r="N51" s="91">
        <v>0</v>
      </c>
      <c r="O51" s="86">
        <v>0</v>
      </c>
      <c r="P51" s="86">
        <v>0</v>
      </c>
      <c r="Q51" s="149">
        <v>0</v>
      </c>
      <c r="R51" s="149">
        <v>1</v>
      </c>
      <c r="S51" s="92">
        <v>0</v>
      </c>
      <c r="T51" s="171">
        <v>2.119426299866858E-2</v>
      </c>
      <c r="U51" s="89">
        <v>59.345696457069813</v>
      </c>
      <c r="V51" s="89">
        <v>20.347095928138224</v>
      </c>
      <c r="W51" s="89">
        <v>25.697440368551312</v>
      </c>
      <c r="X51" s="149">
        <v>233.38195235926332</v>
      </c>
      <c r="Y51" s="149">
        <v>170.25404721290525</v>
      </c>
      <c r="Z51" s="99">
        <v>0</v>
      </c>
    </row>
    <row r="52" spans="2:26" x14ac:dyDescent="0.25">
      <c r="B52" s="90">
        <v>404.77532958984375</v>
      </c>
      <c r="C52" s="86">
        <v>5.6647509336471558E-4</v>
      </c>
      <c r="D52" s="84">
        <v>2.6913922280073166E-2</v>
      </c>
      <c r="E52" s="129">
        <v>29.85</v>
      </c>
      <c r="F52" s="85">
        <v>0.29601774123227753</v>
      </c>
      <c r="G52" s="131"/>
      <c r="H52" s="149">
        <v>1.2670444253794451</v>
      </c>
      <c r="I52" s="149">
        <v>1.1596582467369336</v>
      </c>
      <c r="J52" s="149">
        <v>9.4560327166205993E-2</v>
      </c>
      <c r="K52" s="89">
        <v>7.4630632732461427E-2</v>
      </c>
      <c r="L52" s="97">
        <v>1</v>
      </c>
      <c r="M52" s="172">
        <v>1</v>
      </c>
      <c r="N52" s="91">
        <v>0</v>
      </c>
      <c r="O52" s="86">
        <v>0</v>
      </c>
      <c r="P52" s="86">
        <v>0</v>
      </c>
      <c r="Q52" s="149">
        <v>0</v>
      </c>
      <c r="R52" s="149">
        <v>1</v>
      </c>
      <c r="S52" s="92">
        <v>0</v>
      </c>
      <c r="T52" s="171">
        <v>2.4491048918265469E-2</v>
      </c>
      <c r="U52" s="89">
        <v>68.576970810918752</v>
      </c>
      <c r="V52" s="89">
        <v>23.512104278029287</v>
      </c>
      <c r="W52" s="89">
        <v>29.694699418419791</v>
      </c>
      <c r="X52" s="149">
        <v>269.68471667215238</v>
      </c>
      <c r="Y52" s="149">
        <v>196.73721134279975</v>
      </c>
      <c r="Z52" s="99">
        <v>0</v>
      </c>
    </row>
    <row r="53" spans="2:26" x14ac:dyDescent="0.25">
      <c r="B53" s="90">
        <v>472.53756713867188</v>
      </c>
      <c r="C53" s="86">
        <v>5.5086240172386169E-4</v>
      </c>
      <c r="D53" s="84">
        <v>2.7464784681797028E-2</v>
      </c>
      <c r="E53" s="129">
        <v>31.383333206176758</v>
      </c>
      <c r="F53" s="85">
        <v>0.25372078046721319</v>
      </c>
      <c r="G53" s="131"/>
      <c r="H53" s="149">
        <v>1.2670444253794451</v>
      </c>
      <c r="I53" s="149">
        <v>1.1596582467369336</v>
      </c>
      <c r="J53" s="149">
        <v>9.4560327166205993E-2</v>
      </c>
      <c r="K53" s="89">
        <v>7.4630632732461427E-2</v>
      </c>
      <c r="L53" s="97">
        <v>1</v>
      </c>
      <c r="M53" s="172">
        <v>1</v>
      </c>
      <c r="N53" s="91">
        <v>0</v>
      </c>
      <c r="O53" s="86">
        <v>0</v>
      </c>
      <c r="P53" s="86">
        <v>0</v>
      </c>
      <c r="Q53" s="149">
        <v>0</v>
      </c>
      <c r="R53" s="149">
        <v>1</v>
      </c>
      <c r="S53" s="92">
        <v>0</v>
      </c>
      <c r="T53" s="171">
        <v>2.8573871512786887E-2</v>
      </c>
      <c r="U53" s="89">
        <v>80.009213130349991</v>
      </c>
      <c r="V53" s="89">
        <v>27.431730216119995</v>
      </c>
      <c r="W53" s="89">
        <v>34.645005553843284</v>
      </c>
      <c r="X53" s="149">
        <v>314.64297298452243</v>
      </c>
      <c r="Y53" s="149">
        <v>229.5346278329713</v>
      </c>
      <c r="Z53" s="99">
        <v>0</v>
      </c>
    </row>
    <row r="54" spans="2:26" x14ac:dyDescent="0.25">
      <c r="B54" s="90">
        <v>550.83868408203125</v>
      </c>
      <c r="C54" s="86">
        <v>5.3383037447929382E-4</v>
      </c>
      <c r="D54" s="84">
        <v>2.7998615056276321E-2</v>
      </c>
      <c r="E54" s="129">
        <v>32.833332061767578</v>
      </c>
      <c r="F54" s="85">
        <v>0.21771976705373525</v>
      </c>
      <c r="G54" s="131">
        <v>0.45532000564969471</v>
      </c>
      <c r="H54" s="149">
        <v>1.2656409999673042</v>
      </c>
      <c r="I54" s="149">
        <v>1.1596413781320614</v>
      </c>
      <c r="J54" s="149">
        <v>9.2870293298029524E-2</v>
      </c>
      <c r="K54" s="89">
        <v>7.3378069531904136E-2</v>
      </c>
      <c r="L54" s="97">
        <v>0.98321650032035068</v>
      </c>
      <c r="M54" s="172">
        <v>1</v>
      </c>
      <c r="N54" s="91">
        <v>0</v>
      </c>
      <c r="O54" s="86">
        <v>0</v>
      </c>
      <c r="P54" s="86">
        <v>0</v>
      </c>
      <c r="Q54" s="149">
        <v>0</v>
      </c>
      <c r="R54" s="149">
        <v>1</v>
      </c>
      <c r="S54" s="92">
        <v>0</v>
      </c>
      <c r="T54" s="171">
        <v>3.3298698961977319E-2</v>
      </c>
      <c r="U54" s="89">
        <v>93.23912235763953</v>
      </c>
      <c r="V54" s="89">
        <v>31.967699094047841</v>
      </c>
      <c r="W54" s="89">
        <v>40.373724294140736</v>
      </c>
      <c r="X54" s="149">
        <v>366.6707059008296</v>
      </c>
      <c r="Y54" s="149">
        <v>267.48928545224464</v>
      </c>
      <c r="Z54" s="99">
        <v>0</v>
      </c>
    </row>
    <row r="55" spans="2:26" x14ac:dyDescent="0.25">
      <c r="B55" s="90">
        <v>637.6241455078125</v>
      </c>
      <c r="C55" s="86">
        <v>4.9437209963798523E-4</v>
      </c>
      <c r="D55" s="84">
        <v>2.8492987155914307E-2</v>
      </c>
      <c r="E55" s="129">
        <v>34.283332824707031</v>
      </c>
      <c r="F55" s="85">
        <v>0.18808914838929025</v>
      </c>
      <c r="G55" s="131">
        <v>0.52604340869405031</v>
      </c>
      <c r="H55" s="149">
        <v>1.2642963555082487</v>
      </c>
      <c r="I55" s="149">
        <v>1.1596226817078383</v>
      </c>
      <c r="J55" s="149">
        <v>9.1272560912685499E-2</v>
      </c>
      <c r="K55" s="89">
        <v>7.2192378404819346E-2</v>
      </c>
      <c r="L55" s="97">
        <v>0.96732904119434682</v>
      </c>
      <c r="M55" s="172">
        <v>0.9777847786508681</v>
      </c>
      <c r="N55" s="91">
        <v>0</v>
      </c>
      <c r="O55" s="86">
        <v>0</v>
      </c>
      <c r="P55" s="86">
        <v>0</v>
      </c>
      <c r="Q55" s="149">
        <v>0</v>
      </c>
      <c r="R55" s="149">
        <v>1</v>
      </c>
      <c r="S55" s="92">
        <v>0</v>
      </c>
      <c r="T55" s="171">
        <v>3.8544408559866489E-2</v>
      </c>
      <c r="U55" s="89">
        <v>107.92754485753137</v>
      </c>
      <c r="V55" s="89">
        <v>37.003729665439323</v>
      </c>
      <c r="W55" s="89">
        <v>46.733997807353362</v>
      </c>
      <c r="X55" s="149">
        <v>424.43416517006716</v>
      </c>
      <c r="Y55" s="149">
        <v>309.62820246013104</v>
      </c>
      <c r="Z55" s="99">
        <v>0</v>
      </c>
    </row>
    <row r="56" spans="2:26" x14ac:dyDescent="0.25">
      <c r="B56" s="90">
        <v>743.301025390625</v>
      </c>
      <c r="C56" s="86">
        <v>4.9705058336257935E-4</v>
      </c>
      <c r="D56" s="84">
        <v>2.8990037739276886E-2</v>
      </c>
      <c r="E56" s="129">
        <v>35.683334350585938</v>
      </c>
      <c r="F56" s="85">
        <v>0.16130421129073066</v>
      </c>
      <c r="G56" s="131">
        <v>0.61179565629724186</v>
      </c>
      <c r="H56" s="149">
        <v>1.2628902495070997</v>
      </c>
      <c r="I56" s="149">
        <v>1.1595999154117682</v>
      </c>
      <c r="J56" s="149">
        <v>8.9623465465983265E-2</v>
      </c>
      <c r="K56" s="89">
        <v>7.0966947049407411E-2</v>
      </c>
      <c r="L56" s="97">
        <v>0.95090908988822687</v>
      </c>
      <c r="M56" s="172">
        <v>0.95502937322372528</v>
      </c>
      <c r="N56" s="91">
        <v>0</v>
      </c>
      <c r="O56" s="86">
        <v>0</v>
      </c>
      <c r="P56" s="86">
        <v>0</v>
      </c>
      <c r="Q56" s="149">
        <v>0</v>
      </c>
      <c r="R56" s="149">
        <v>1</v>
      </c>
      <c r="S56" s="92">
        <v>0</v>
      </c>
      <c r="T56" s="171">
        <v>4.4944796686847359E-2</v>
      </c>
      <c r="U56" s="89">
        <v>125.84916312824458</v>
      </c>
      <c r="V56" s="89">
        <v>43.148284501112428</v>
      </c>
      <c r="W56" s="89">
        <v>54.494286157035859</v>
      </c>
      <c r="X56" s="149">
        <v>494.91243926837757</v>
      </c>
      <c r="Y56" s="149">
        <v>361.04268110561981</v>
      </c>
      <c r="Z56" s="99">
        <v>0</v>
      </c>
    </row>
    <row r="57" spans="2:26" x14ac:dyDescent="0.25">
      <c r="B57" s="90">
        <v>864.14410400390625</v>
      </c>
      <c r="C57" s="86">
        <v>4.7925487160682678E-4</v>
      </c>
      <c r="D57" s="84">
        <v>2.9469292610883713E-2</v>
      </c>
      <c r="E57" s="129">
        <v>37.016666412353516</v>
      </c>
      <c r="F57" s="85">
        <v>0.13866938325957245</v>
      </c>
      <c r="G57" s="131">
        <v>0.70936517806708677</v>
      </c>
      <c r="H57" s="149">
        <v>1.261505208567135</v>
      </c>
      <c r="I57" s="149">
        <v>1.1595738817752601</v>
      </c>
      <c r="J57" s="149">
        <v>8.8020373017924869E-2</v>
      </c>
      <c r="K57" s="89">
        <v>6.9774086083958159E-2</v>
      </c>
      <c r="L57" s="97">
        <v>0.93492555977766945</v>
      </c>
      <c r="M57" s="172">
        <v>0.93319231268332281</v>
      </c>
      <c r="N57" s="91">
        <v>0</v>
      </c>
      <c r="O57" s="86">
        <v>0</v>
      </c>
      <c r="P57" s="86">
        <v>0</v>
      </c>
      <c r="Q57" s="149">
        <v>0</v>
      </c>
      <c r="R57" s="149">
        <v>1</v>
      </c>
      <c r="S57" s="92">
        <v>0</v>
      </c>
      <c r="T57" s="171">
        <v>5.2281079000859404E-2</v>
      </c>
      <c r="U57" s="89">
        <v>146.39136284323723</v>
      </c>
      <c r="V57" s="89">
        <v>50.191324403395626</v>
      </c>
      <c r="W57" s="89">
        <v>63.389319558434401</v>
      </c>
      <c r="X57" s="149">
        <v>575.69637073183173</v>
      </c>
      <c r="Y57" s="149">
        <v>419.97522127158226</v>
      </c>
      <c r="Z57" s="99">
        <v>0</v>
      </c>
    </row>
    <row r="58" spans="2:26" x14ac:dyDescent="0.25">
      <c r="B58" s="90">
        <v>1004.7350463867188</v>
      </c>
      <c r="C58" s="86">
        <v>4.7605112195014954E-4</v>
      </c>
      <c r="D58" s="84">
        <v>2.9945343732833862E-2</v>
      </c>
      <c r="E58" s="129">
        <v>38.383335113525391</v>
      </c>
      <c r="F58" s="85">
        <v>0.11916216889350251</v>
      </c>
      <c r="G58" s="131">
        <v>0.82222736327356594</v>
      </c>
      <c r="H58" s="149">
        <v>1.2601166961991805</v>
      </c>
      <c r="I58" s="149">
        <v>1.1595435937293057</v>
      </c>
      <c r="J58" s="149">
        <v>8.6434300324381763E-2</v>
      </c>
      <c r="K58" s="89">
        <v>6.8592298304663929E-2</v>
      </c>
      <c r="L58" s="97">
        <v>0.91909040287191535</v>
      </c>
      <c r="M58" s="172">
        <v>0.91184039724081756</v>
      </c>
      <c r="N58" s="91">
        <v>0</v>
      </c>
      <c r="O58" s="86">
        <v>0</v>
      </c>
      <c r="P58" s="86">
        <v>0</v>
      </c>
      <c r="Q58" s="149">
        <v>0</v>
      </c>
      <c r="R58" s="149">
        <v>1</v>
      </c>
      <c r="S58" s="92">
        <v>0</v>
      </c>
      <c r="T58" s="171">
        <v>6.0839652790084978E-2</v>
      </c>
      <c r="U58" s="89">
        <v>170.35608019305602</v>
      </c>
      <c r="V58" s="89">
        <v>58.407798923333488</v>
      </c>
      <c r="W58" s="89">
        <v>73.766346568162774</v>
      </c>
      <c r="X58" s="149">
        <v>669.93964120864723</v>
      </c>
      <c r="Y58" s="149">
        <v>488.72645957024275</v>
      </c>
      <c r="Z58" s="99">
        <v>0</v>
      </c>
    </row>
    <row r="59" spans="2:26" x14ac:dyDescent="0.25">
      <c r="B59" s="90">
        <v>1171.2442626953125</v>
      </c>
      <c r="C59" s="86">
        <v>4.9125775694847107E-4</v>
      </c>
      <c r="D59" s="84">
        <v>3.0436601489782333E-2</v>
      </c>
      <c r="E59" s="129">
        <v>39.700000000000003</v>
      </c>
      <c r="F59" s="85">
        <v>0.10209707583317744</v>
      </c>
      <c r="G59" s="131">
        <v>0.95499751797389254</v>
      </c>
      <c r="H59" s="149">
        <v>1.2587025946812644</v>
      </c>
      <c r="I59" s="149">
        <v>1.1595077219172163</v>
      </c>
      <c r="J59" s="149">
        <v>8.4840931706223727E-2</v>
      </c>
      <c r="K59" s="89">
        <v>6.740347725088118E-2</v>
      </c>
      <c r="L59" s="97">
        <v>0.90316100484517647</v>
      </c>
      <c r="M59" s="172">
        <v>0.89062095228417504</v>
      </c>
      <c r="N59" s="91">
        <v>0</v>
      </c>
      <c r="O59" s="86">
        <v>0</v>
      </c>
      <c r="P59" s="86">
        <v>0</v>
      </c>
      <c r="Q59" s="149">
        <v>0</v>
      </c>
      <c r="R59" s="149">
        <v>1</v>
      </c>
      <c r="S59" s="92">
        <v>0</v>
      </c>
      <c r="T59" s="171">
        <v>7.1008742630788144E-2</v>
      </c>
      <c r="U59" s="89">
        <v>198.830376231043</v>
      </c>
      <c r="V59" s="89">
        <v>68.170414707786165</v>
      </c>
      <c r="W59" s="89">
        <v>86.09607843005044</v>
      </c>
      <c r="X59" s="149">
        <v>781.91720989736007</v>
      </c>
      <c r="Y59" s="149">
        <v>570.41501377758254</v>
      </c>
      <c r="Z59" s="99">
        <v>0</v>
      </c>
    </row>
    <row r="60" spans="2:26" x14ac:dyDescent="0.25">
      <c r="B60" s="90">
        <v>1360.9058837890625</v>
      </c>
      <c r="C60" s="86">
        <v>4.4910609722137451E-4</v>
      </c>
      <c r="D60" s="84">
        <v>3.0885707587003708E-2</v>
      </c>
      <c r="E60" s="129">
        <v>41</v>
      </c>
      <c r="F60" s="85">
        <v>8.7732400712644751E-2</v>
      </c>
      <c r="G60" s="131">
        <v>1.1050547664374477</v>
      </c>
      <c r="H60" s="149">
        <v>1.2573122020583349</v>
      </c>
      <c r="I60" s="149">
        <v>1.1594668621862347</v>
      </c>
      <c r="J60" s="149">
        <v>8.3294406680402527E-2</v>
      </c>
      <c r="K60" s="89">
        <v>6.6247990390964129E-2</v>
      </c>
      <c r="L60" s="97">
        <v>0.88767826246967918</v>
      </c>
      <c r="M60" s="172">
        <v>0.87033071450753741</v>
      </c>
      <c r="N60" s="91">
        <v>0</v>
      </c>
      <c r="O60" s="86">
        <v>0</v>
      </c>
      <c r="P60" s="86">
        <v>0</v>
      </c>
      <c r="Q60" s="149">
        <v>0</v>
      </c>
      <c r="R60" s="149">
        <v>1</v>
      </c>
      <c r="S60" s="92">
        <v>0</v>
      </c>
      <c r="T60" s="171">
        <v>8.2635205719946245E-2</v>
      </c>
      <c r="U60" s="89">
        <v>231.38543839111185</v>
      </c>
      <c r="V60" s="89">
        <v>79.332150305524067</v>
      </c>
      <c r="W60" s="89">
        <v>100.192833856251</v>
      </c>
      <c r="X60" s="149">
        <v>909.94273524594541</v>
      </c>
      <c r="Y60" s="149">
        <v>663.81068390892744</v>
      </c>
      <c r="Z60" s="99">
        <v>0</v>
      </c>
    </row>
    <row r="61" spans="2:26" x14ac:dyDescent="0.25">
      <c r="B61" s="90">
        <v>1584.4827880859375</v>
      </c>
      <c r="C61" s="86">
        <v>4.647374153137207E-4</v>
      </c>
      <c r="D61" s="84">
        <v>3.1350445002317429E-2</v>
      </c>
      <c r="E61" s="129">
        <v>42.266666412353516</v>
      </c>
      <c r="F61" s="85">
        <v>7.5204993156127123E-2</v>
      </c>
      <c r="G61" s="131">
        <v>1.2803597113331966</v>
      </c>
      <c r="H61" s="149">
        <v>1.2558992592667901</v>
      </c>
      <c r="I61" s="149">
        <v>1.159418695756498</v>
      </c>
      <c r="J61" s="149">
        <v>8.1743549985295733E-2</v>
      </c>
      <c r="K61" s="89">
        <v>6.5087664780548282E-2</v>
      </c>
      <c r="L61" s="97">
        <v>0.87213068411032879</v>
      </c>
      <c r="M61" s="172">
        <v>0.85023850389381594</v>
      </c>
      <c r="N61" s="91">
        <v>0</v>
      </c>
      <c r="O61" s="86">
        <v>0</v>
      </c>
      <c r="P61" s="86">
        <v>0</v>
      </c>
      <c r="Q61" s="149">
        <v>0</v>
      </c>
      <c r="R61" s="149">
        <v>1</v>
      </c>
      <c r="S61" s="92">
        <v>0</v>
      </c>
      <c r="T61" s="171">
        <v>9.6400314353376176E-2</v>
      </c>
      <c r="U61" s="89">
        <v>269.92888567726851</v>
      </c>
      <c r="V61" s="89">
        <v>92.547046517920634</v>
      </c>
      <c r="W61" s="89">
        <v>116.88263610587003</v>
      </c>
      <c r="X61" s="149">
        <v>1061.5180897420673</v>
      </c>
      <c r="Y61" s="149">
        <v>774.38614743478684</v>
      </c>
      <c r="Z61" s="99">
        <v>0</v>
      </c>
    </row>
    <row r="62" spans="2:26" x14ac:dyDescent="0.25">
      <c r="B62" s="90">
        <v>1841.8258056640625</v>
      </c>
      <c r="C62" s="86">
        <v>5.0455331802368164E-4</v>
      </c>
      <c r="D62" s="84">
        <v>3.185499832034111E-2</v>
      </c>
      <c r="E62" s="129">
        <v>43.533332824707031</v>
      </c>
      <c r="F62" s="85">
        <v>6.4543222368642558E-2</v>
      </c>
      <c r="G62" s="131">
        <v>1.4800472338599675</v>
      </c>
      <c r="H62" s="149">
        <v>1.2544941705642645</v>
      </c>
      <c r="I62" s="149">
        <v>1.1593632547158956</v>
      </c>
      <c r="J62" s="149">
        <v>8.0223814732158186E-2</v>
      </c>
      <c r="K62" s="89">
        <v>6.3949133136325345E-2</v>
      </c>
      <c r="L62" s="97">
        <v>0.85687513015697581</v>
      </c>
      <c r="M62" s="172">
        <v>0.83081526661583893</v>
      </c>
      <c r="N62" s="91">
        <v>0</v>
      </c>
      <c r="O62" s="86">
        <v>0</v>
      </c>
      <c r="P62" s="86">
        <v>0</v>
      </c>
      <c r="Q62" s="149">
        <v>0</v>
      </c>
      <c r="R62" s="149">
        <v>1</v>
      </c>
      <c r="S62" s="92">
        <v>0</v>
      </c>
      <c r="T62" s="171">
        <v>0.11232449690513698</v>
      </c>
      <c r="U62" s="89">
        <v>314.5179192333365</v>
      </c>
      <c r="V62" s="89">
        <v>107.83471516571537</v>
      </c>
      <c r="W62" s="89">
        <v>136.19025400074585</v>
      </c>
      <c r="X62" s="149">
        <v>1236.8682217041323</v>
      </c>
      <c r="Y62" s="149">
        <v>902.3055059972769</v>
      </c>
      <c r="Z62" s="99">
        <v>0</v>
      </c>
    </row>
    <row r="63" spans="2:26" x14ac:dyDescent="0.25">
      <c r="B63" s="90">
        <v>2145.02</v>
      </c>
      <c r="C63" s="86">
        <v>5.015842616558075E-4</v>
      </c>
      <c r="D63" s="84">
        <v>3.2356582581996918E-2</v>
      </c>
      <c r="E63" s="129">
        <v>44.766666412353516</v>
      </c>
      <c r="F63" s="85">
        <v>5.5258975282428353E-2</v>
      </c>
      <c r="G63" s="131">
        <v>1.7124872813685565</v>
      </c>
      <c r="H63" s="149">
        <v>1.2530652562161542</v>
      </c>
      <c r="I63" s="149">
        <v>1.159297935365595</v>
      </c>
      <c r="J63" s="149">
        <v>7.8700721566155901E-2</v>
      </c>
      <c r="K63" s="89">
        <v>6.2806562687570039E-2</v>
      </c>
      <c r="L63" s="97">
        <v>0.84156545895465285</v>
      </c>
      <c r="M63" s="172">
        <v>0.81159989964109525</v>
      </c>
      <c r="N63" s="91">
        <v>0</v>
      </c>
      <c r="O63" s="86">
        <v>0</v>
      </c>
      <c r="P63" s="86">
        <v>0</v>
      </c>
      <c r="Q63" s="149">
        <v>0</v>
      </c>
      <c r="R63" s="149">
        <v>1</v>
      </c>
      <c r="S63" s="92">
        <v>0</v>
      </c>
      <c r="T63" s="171">
        <v>0.13119651503019272</v>
      </c>
      <c r="U63" s="89">
        <v>367.3611371953026</v>
      </c>
      <c r="V63" s="89">
        <v>125.95238989553232</v>
      </c>
      <c r="W63" s="89">
        <v>159.07203858713626</v>
      </c>
      <c r="X63" s="149">
        <v>1444.6786294197295</v>
      </c>
      <c r="Y63" s="149">
        <v>1053.9049017898028</v>
      </c>
      <c r="Z63" s="99">
        <v>0</v>
      </c>
    </row>
    <row r="64" spans="2:26" x14ac:dyDescent="0.25">
      <c r="B64" s="90">
        <v>2498.892578125</v>
      </c>
      <c r="C64" s="86">
        <v>5.2254274487495422E-4</v>
      </c>
      <c r="D64" s="84">
        <v>3.2879125326871872E-2</v>
      </c>
      <c r="E64" s="129">
        <v>45.966667175292969</v>
      </c>
      <c r="F64" s="85">
        <v>4.7268343707349406E-2</v>
      </c>
      <c r="G64" s="131">
        <v>1.9799879861105132</v>
      </c>
      <c r="H64" s="149">
        <v>1.2516247458103715</v>
      </c>
      <c r="I64" s="149">
        <v>1.1592216976128036</v>
      </c>
      <c r="J64" s="149">
        <v>7.7188701685751315E-2</v>
      </c>
      <c r="K64" s="89">
        <v>6.1670801847062438E-2</v>
      </c>
      <c r="L64" s="97">
        <v>0.82634703189697112</v>
      </c>
      <c r="M64" s="172">
        <v>0.79279154477487657</v>
      </c>
      <c r="N64" s="91">
        <v>0</v>
      </c>
      <c r="O64" s="86">
        <v>0</v>
      </c>
      <c r="P64" s="86">
        <v>0</v>
      </c>
      <c r="Q64" s="149">
        <v>0</v>
      </c>
      <c r="R64" s="149">
        <v>1</v>
      </c>
      <c r="S64" s="92">
        <v>0</v>
      </c>
      <c r="T64" s="171">
        <v>0.15337505849748959</v>
      </c>
      <c r="U64" s="89">
        <v>429.46290070332424</v>
      </c>
      <c r="V64" s="89">
        <v>147.2444230982826</v>
      </c>
      <c r="W64" s="89">
        <v>185.96289099601634</v>
      </c>
      <c r="X64" s="149">
        <v>1688.899047709702</v>
      </c>
      <c r="Y64" s="149">
        <v>1232.0656987390453</v>
      </c>
      <c r="Z64" s="99">
        <v>0</v>
      </c>
    </row>
    <row r="65" spans="2:26" x14ac:dyDescent="0.25">
      <c r="B65" s="90">
        <v>2903.94580078125</v>
      </c>
      <c r="C65" s="86">
        <v>5.3881481289863586E-4</v>
      </c>
      <c r="D65" s="84">
        <v>3.3417940139770508E-2</v>
      </c>
      <c r="E65" s="129">
        <v>47.116664886474609</v>
      </c>
      <c r="F65" s="85">
        <v>4.0509838975259824E-2</v>
      </c>
      <c r="G65" s="131">
        <v>2.2812772581241343</v>
      </c>
      <c r="H65" s="149">
        <v>1.2501956471907301</v>
      </c>
      <c r="I65" s="149">
        <v>1.1591344331356581</v>
      </c>
      <c r="J65" s="149">
        <v>7.5712515049745799E-2</v>
      </c>
      <c r="K65" s="89">
        <v>6.0560533241238432E-2</v>
      </c>
      <c r="L65" s="97">
        <v>0.8114701835416297</v>
      </c>
      <c r="M65" s="172">
        <v>0.77471355057469315</v>
      </c>
      <c r="N65" s="91">
        <v>0</v>
      </c>
      <c r="O65" s="86">
        <v>0</v>
      </c>
      <c r="P65" s="86">
        <v>0</v>
      </c>
      <c r="Q65" s="149">
        <v>0</v>
      </c>
      <c r="R65" s="149">
        <v>1</v>
      </c>
      <c r="S65" s="92">
        <v>0</v>
      </c>
      <c r="T65" s="171">
        <v>0.17896355958417284</v>
      </c>
      <c r="U65" s="89">
        <v>501.1128287228596</v>
      </c>
      <c r="V65" s="89">
        <v>171.81011270498044</v>
      </c>
      <c r="W65" s="89">
        <v>216.98821991813841</v>
      </c>
      <c r="X65" s="149">
        <v>1970.6684275618074</v>
      </c>
      <c r="Y65" s="149">
        <v>1437.6187709262369</v>
      </c>
      <c r="Z65" s="99">
        <v>0</v>
      </c>
    </row>
    <row r="66" spans="2:26" x14ac:dyDescent="0.25">
      <c r="B66" s="90">
        <v>3379.4248046875</v>
      </c>
      <c r="C66" s="86">
        <v>5.7699903845787048E-4</v>
      </c>
      <c r="D66" s="84">
        <v>3.3994939178228378E-2</v>
      </c>
      <c r="E66" s="129">
        <v>48.266666412353516</v>
      </c>
      <c r="F66" s="85">
        <v>3.4641816149852935E-2</v>
      </c>
      <c r="G66" s="131">
        <v>2.6284493236607878</v>
      </c>
      <c r="H66" s="149">
        <v>1.2487417985093503</v>
      </c>
      <c r="I66" s="149">
        <v>1.1590319954396524</v>
      </c>
      <c r="J66" s="149">
        <v>7.4236101646622948E-2</v>
      </c>
      <c r="K66" s="89">
        <v>5.944872009188782E-2</v>
      </c>
      <c r="L66" s="97">
        <v>0.79657263934772904</v>
      </c>
      <c r="M66" s="172">
        <v>0.75688362967286071</v>
      </c>
      <c r="N66" s="91">
        <v>0</v>
      </c>
      <c r="O66" s="86">
        <v>0</v>
      </c>
      <c r="P66" s="86">
        <v>3.0470742182040593E-2</v>
      </c>
      <c r="Q66" s="149">
        <v>0</v>
      </c>
      <c r="R66" s="149">
        <v>1</v>
      </c>
      <c r="S66" s="92">
        <v>0</v>
      </c>
      <c r="T66" s="171">
        <v>0.20927843245380587</v>
      </c>
      <c r="U66" s="89">
        <v>585.99699023245876</v>
      </c>
      <c r="V66" s="89">
        <v>200.91325379398583</v>
      </c>
      <c r="W66" s="89">
        <v>253.74414004126544</v>
      </c>
      <c r="X66" s="149">
        <v>2304.482545857984</v>
      </c>
      <c r="Y66" s="149">
        <v>1681.1389064045952</v>
      </c>
      <c r="Z66" s="99">
        <v>0</v>
      </c>
    </row>
    <row r="67" spans="2:26" x14ac:dyDescent="0.25">
      <c r="B67" s="90">
        <v>3931.474365234375</v>
      </c>
      <c r="C67" s="86">
        <v>6.2438473105430603E-4</v>
      </c>
      <c r="D67" s="84">
        <v>3.4619323909282684E-2</v>
      </c>
      <c r="E67" s="129">
        <v>49.433334350585938</v>
      </c>
      <c r="F67" s="85">
        <v>2.9608617655297376E-2</v>
      </c>
      <c r="G67" s="131">
        <v>3.0229810256346608</v>
      </c>
      <c r="H67" s="149">
        <v>1.2472764771829732</v>
      </c>
      <c r="I67" s="149">
        <v>1.1589130603917963</v>
      </c>
      <c r="J67" s="149">
        <v>7.277525215263729E-2</v>
      </c>
      <c r="K67" s="89">
        <v>5.8347329949654213E-2</v>
      </c>
      <c r="L67" s="97">
        <v>0.7818147563992901</v>
      </c>
      <c r="M67" s="172">
        <v>0.73950108926733316</v>
      </c>
      <c r="N67" s="91">
        <v>1.3808330163164739E-4</v>
      </c>
      <c r="O67" s="86">
        <v>1.3808330163164739E-4</v>
      </c>
      <c r="P67" s="86">
        <v>7.0241297228884378E-2</v>
      </c>
      <c r="Q67" s="149">
        <v>6.750625615352549E-3</v>
      </c>
      <c r="R67" s="149">
        <v>0.99324937438464744</v>
      </c>
      <c r="S67" s="92">
        <v>3.273778170621341E-4</v>
      </c>
      <c r="T67" s="171">
        <v>0.24485388225806198</v>
      </c>
      <c r="U67" s="89">
        <v>685.61120401945072</v>
      </c>
      <c r="V67" s="89">
        <v>235.06669852095453</v>
      </c>
      <c r="W67" s="89">
        <v>296.87835990003998</v>
      </c>
      <c r="X67" s="149">
        <v>2696.2238360315478</v>
      </c>
      <c r="Y67" s="149">
        <v>1966.9173885803916</v>
      </c>
      <c r="Z67" s="99">
        <v>1.7170722706594859E-4</v>
      </c>
    </row>
    <row r="68" spans="2:26" x14ac:dyDescent="0.25">
      <c r="B68" s="90">
        <v>4575.48193359375</v>
      </c>
      <c r="C68" s="86">
        <v>6.6481903195381165E-4</v>
      </c>
      <c r="D68" s="84">
        <v>3.5284142941236496E-2</v>
      </c>
      <c r="E68" s="129">
        <v>50.616664886474609</v>
      </c>
      <c r="F68" s="85">
        <v>2.5271647281738502E-2</v>
      </c>
      <c r="G68" s="131">
        <v>3.4720191971606784</v>
      </c>
      <c r="H68" s="149">
        <v>1.2457906887088206</v>
      </c>
      <c r="I68" s="149">
        <v>1.1587743123865322</v>
      </c>
      <c r="J68" s="149">
        <v>7.1322649401421953E-2</v>
      </c>
      <c r="K68" s="89">
        <v>5.7250909039417486E-2</v>
      </c>
      <c r="L68" s="97">
        <v>0.76712345779852353</v>
      </c>
      <c r="M68" s="172">
        <v>0.72247465158050772</v>
      </c>
      <c r="N68" s="91">
        <v>1.8126285644937123E-4</v>
      </c>
      <c r="O68" s="86">
        <v>3.1934615808101863E-4</v>
      </c>
      <c r="P68" s="86">
        <v>0.15302904912269635</v>
      </c>
      <c r="Q68" s="149">
        <v>1.5612216172647358E-2</v>
      </c>
      <c r="R68" s="149">
        <v>0.98438778382735259</v>
      </c>
      <c r="S68" s="92">
        <v>7.5712882647196143E-4</v>
      </c>
      <c r="T68" s="171">
        <v>0.28687425478721806</v>
      </c>
      <c r="U68" s="89">
        <v>803.27173664966995</v>
      </c>
      <c r="V68" s="89">
        <v>275.40745256560109</v>
      </c>
      <c r="W68" s="89">
        <v>347.82686504032881</v>
      </c>
      <c r="X68" s="149">
        <v>3158.9337958133083</v>
      </c>
      <c r="Y68" s="149">
        <v>2304.4680969457745</v>
      </c>
      <c r="Z68" s="99">
        <v>3.4121468293909216E-4</v>
      </c>
    </row>
    <row r="69" spans="2:26" x14ac:dyDescent="0.25">
      <c r="B69" s="90">
        <v>5321.89990234375</v>
      </c>
      <c r="C69" s="86">
        <v>8.5164979100227356E-4</v>
      </c>
      <c r="D69" s="84">
        <v>3.613579273223877E-2</v>
      </c>
      <c r="E69" s="129">
        <v>51.816665649414063</v>
      </c>
      <c r="F69" s="85">
        <v>2.1558565862342994E-2</v>
      </c>
      <c r="G69" s="131">
        <v>3.9779445264147331</v>
      </c>
      <c r="H69" s="149">
        <v>1.2442909461900626</v>
      </c>
      <c r="I69" s="149">
        <v>1.1586134989582764</v>
      </c>
      <c r="J69" s="149">
        <v>6.9892586139493409E-2</v>
      </c>
      <c r="K69" s="89">
        <v>5.6170613756774436E-2</v>
      </c>
      <c r="L69" s="97">
        <v>0.75264823170047168</v>
      </c>
      <c r="M69" s="172">
        <v>0.70590301169487624</v>
      </c>
      <c r="N69" s="91">
        <v>3.7559677438158551E-4</v>
      </c>
      <c r="O69" s="86">
        <v>6.9494293246260413E-4</v>
      </c>
      <c r="P69" s="86">
        <v>0.2398667846870621</v>
      </c>
      <c r="Q69" s="149">
        <v>3.3974416208592963E-2</v>
      </c>
      <c r="R69" s="149">
        <v>0.96602558379140702</v>
      </c>
      <c r="S69" s="92">
        <v>1.6476206574149769E-3</v>
      </c>
      <c r="T69" s="171">
        <v>0.33628326798201263</v>
      </c>
      <c r="U69" s="89">
        <v>941.6210767274938</v>
      </c>
      <c r="V69" s="89">
        <v>322.84151202085502</v>
      </c>
      <c r="W69" s="89">
        <v>407.73388659243284</v>
      </c>
      <c r="X69" s="149">
        <v>3703.0042343216046</v>
      </c>
      <c r="Y69" s="149">
        <v>2701.371941431335</v>
      </c>
      <c r="Z69" s="99">
        <v>6.3838886172268522E-4</v>
      </c>
    </row>
    <row r="70" spans="2:26" x14ac:dyDescent="0.25">
      <c r="B70" s="90">
        <v>6190.5693359375</v>
      </c>
      <c r="C70" s="86">
        <v>1.001555472612381E-3</v>
      </c>
      <c r="D70" s="84">
        <v>3.7137348204851151E-2</v>
      </c>
      <c r="E70" s="129">
        <v>53.033332824707031</v>
      </c>
      <c r="F70" s="85">
        <v>1.836543990272441E-2</v>
      </c>
      <c r="G70" s="131">
        <v>4.5479795129846874</v>
      </c>
      <c r="H70" s="149">
        <v>1.2427682787515186</v>
      </c>
      <c r="I70" s="149">
        <v>1.1584263445443712</v>
      </c>
      <c r="J70" s="149">
        <v>6.8482539166486514E-2</v>
      </c>
      <c r="K70" s="89">
        <v>5.5104833569846079E-2</v>
      </c>
      <c r="L70" s="97">
        <v>0.73836749806728652</v>
      </c>
      <c r="M70" s="172">
        <v>0.68970318170132128</v>
      </c>
      <c r="N70" s="91">
        <v>5.321656680162129E-4</v>
      </c>
      <c r="O70" s="86">
        <v>1.227108600478817E-3</v>
      </c>
      <c r="P70" s="86">
        <v>0.35462779959232116</v>
      </c>
      <c r="Q70" s="149">
        <v>5.9990966708701306E-2</v>
      </c>
      <c r="R70" s="149">
        <v>0.9400090332912987</v>
      </c>
      <c r="S70" s="92">
        <v>2.9093172757020261E-3</v>
      </c>
      <c r="T70" s="171">
        <v>0.3947515017115758</v>
      </c>
      <c r="U70" s="89">
        <v>1105.3369866184696</v>
      </c>
      <c r="V70" s="89">
        <v>378.97268112633242</v>
      </c>
      <c r="W70" s="89">
        <v>478.6249550770674</v>
      </c>
      <c r="X70" s="149">
        <v>4346.8308462524083</v>
      </c>
      <c r="Y70" s="149">
        <v>3171.0487321021674</v>
      </c>
      <c r="Z70" s="99">
        <v>9.6907026564490087E-4</v>
      </c>
    </row>
    <row r="71" spans="2:26" x14ac:dyDescent="0.25">
      <c r="B71" s="90">
        <v>7205.1015625</v>
      </c>
      <c r="C71" s="86">
        <v>1.1655353009700775E-3</v>
      </c>
      <c r="D71" s="84">
        <v>3.8302883505821228E-2</v>
      </c>
      <c r="E71" s="129">
        <v>54.266666412353516</v>
      </c>
      <c r="F71" s="85">
        <v>1.5611994230033848E-2</v>
      </c>
      <c r="G71" s="131">
        <v>5.1894927139768416</v>
      </c>
      <c r="H71" s="149">
        <v>1.2412144658375264</v>
      </c>
      <c r="I71" s="149">
        <v>1.158207760873101</v>
      </c>
      <c r="J71" s="149">
        <v>6.7091646805696833E-2</v>
      </c>
      <c r="K71" s="89">
        <v>5.4053226619805654E-2</v>
      </c>
      <c r="L71" s="97">
        <v>0.72427667622191549</v>
      </c>
      <c r="M71" s="172">
        <v>0.67381660325417336</v>
      </c>
      <c r="N71" s="91">
        <v>7.025218652877592E-4</v>
      </c>
      <c r="O71" s="86">
        <v>1.9296304657665762E-3</v>
      </c>
      <c r="P71" s="86">
        <v>0.46457804223526683</v>
      </c>
      <c r="Q71" s="149">
        <v>9.4335902288296927E-2</v>
      </c>
      <c r="R71" s="149">
        <v>0.90566409771170309</v>
      </c>
      <c r="S71" s="92">
        <v>4.5749066118394941E-3</v>
      </c>
      <c r="T71" s="171">
        <v>0.46437276842232339</v>
      </c>
      <c r="U71" s="89">
        <v>1300.2823150515592</v>
      </c>
      <c r="V71" s="89">
        <v>445.81107944624887</v>
      </c>
      <c r="W71" s="89">
        <v>563.03875846314565</v>
      </c>
      <c r="X71" s="149">
        <v>5113.4697782926478</v>
      </c>
      <c r="Y71" s="149">
        <v>3730.318116951195</v>
      </c>
      <c r="Z71" s="99">
        <v>1.3092931649885669E-3</v>
      </c>
    </row>
    <row r="72" spans="2:26" x14ac:dyDescent="0.25">
      <c r="B72" s="90">
        <v>8381.9853515625</v>
      </c>
      <c r="C72" s="86">
        <v>1.3284645974636078E-3</v>
      </c>
      <c r="D72" s="84">
        <v>3.9631348103284836E-2</v>
      </c>
      <c r="E72" s="129">
        <v>55.516666412353516</v>
      </c>
      <c r="F72" s="85">
        <v>1.3254504819866954E-2</v>
      </c>
      <c r="G72" s="131">
        <v>5.9028372436945293</v>
      </c>
      <c r="H72" s="149">
        <v>1.2396352944452953</v>
      </c>
      <c r="I72" s="149">
        <v>1.1579541940083162</v>
      </c>
      <c r="J72" s="149">
        <v>6.573147839198254E-2</v>
      </c>
      <c r="K72" s="89">
        <v>5.3024852298510644E-2</v>
      </c>
      <c r="L72" s="97">
        <v>0.71049715588766393</v>
      </c>
      <c r="M72" s="172">
        <v>0.65834314120051673</v>
      </c>
      <c r="N72" s="91">
        <v>8.7567884056803658E-4</v>
      </c>
      <c r="O72" s="86">
        <v>2.8053093063346128E-3</v>
      </c>
      <c r="P72" s="86">
        <v>0.57712562966420922</v>
      </c>
      <c r="Q72" s="149">
        <v>0.13714614756857038</v>
      </c>
      <c r="R72" s="149">
        <v>0.86285385243142965</v>
      </c>
      <c r="S72" s="92">
        <v>6.6510289516529594E-3</v>
      </c>
      <c r="T72" s="171">
        <v>0.54696762193089077</v>
      </c>
      <c r="U72" s="89">
        <v>1531.5547638997928</v>
      </c>
      <c r="V72" s="89">
        <v>525.10449047992893</v>
      </c>
      <c r="W72" s="89">
        <v>663.18266641214939</v>
      </c>
      <c r="X72" s="149">
        <v>6022.9681726396348</v>
      </c>
      <c r="Y72" s="149">
        <v>4393.8046505321936</v>
      </c>
      <c r="Z72" s="99">
        <v>1.6362012317643188E-3</v>
      </c>
    </row>
    <row r="73" spans="2:26" x14ac:dyDescent="0.25">
      <c r="B73" s="90">
        <v>9751.8876953125</v>
      </c>
      <c r="C73" s="86">
        <v>1.4880113303661346E-3</v>
      </c>
      <c r="D73" s="84">
        <v>4.111935943365097E-2</v>
      </c>
      <c r="E73" s="129">
        <v>56.783332824707031</v>
      </c>
      <c r="F73" s="85">
        <v>1.1228918169686424E-2</v>
      </c>
      <c r="G73" s="131">
        <v>6.6942102260805845</v>
      </c>
      <c r="H73" s="149">
        <v>1.2380207116946482</v>
      </c>
      <c r="I73" s="149">
        <v>1.1576590344091511</v>
      </c>
      <c r="J73" s="149">
        <v>6.4399030132021487E-2</v>
      </c>
      <c r="K73" s="89">
        <v>5.2017732436697064E-2</v>
      </c>
      <c r="L73" s="97">
        <v>0.69700243093438718</v>
      </c>
      <c r="M73" s="172">
        <v>0.64321704984314287</v>
      </c>
      <c r="N73" s="91">
        <v>1.0444533210581947E-3</v>
      </c>
      <c r="O73" s="86">
        <v>3.8497626273928075E-3</v>
      </c>
      <c r="P73" s="86">
        <v>0.68648273493944667</v>
      </c>
      <c r="Q73" s="149">
        <v>0.18820745085333723</v>
      </c>
      <c r="R73" s="149">
        <v>0.81179254914666277</v>
      </c>
      <c r="S73" s="92">
        <v>9.1272939614762821E-3</v>
      </c>
      <c r="T73" s="171">
        <v>0.64563521361885701</v>
      </c>
      <c r="U73" s="89">
        <v>1807.8322143981652</v>
      </c>
      <c r="V73" s="89">
        <v>619.82818779365664</v>
      </c>
      <c r="W73" s="89">
        <v>782.81431172434361</v>
      </c>
      <c r="X73" s="149">
        <v>7109.4525285321106</v>
      </c>
      <c r="Y73" s="149">
        <v>5186.4038937652294</v>
      </c>
      <c r="Z73" s="99">
        <v>1.9299591703030386E-3</v>
      </c>
    </row>
    <row r="74" spans="2:26" x14ac:dyDescent="0.25">
      <c r="B74" s="90">
        <v>11346.439453125</v>
      </c>
      <c r="C74" s="86">
        <v>1.6315914690494537E-3</v>
      </c>
      <c r="D74" s="84">
        <v>4.2750950902700424E-2</v>
      </c>
      <c r="E74" s="129">
        <v>58.066665649414063</v>
      </c>
      <c r="F74" s="85">
        <v>9.4894587306245167E-3</v>
      </c>
      <c r="G74" s="131">
        <v>7.5664795118724575</v>
      </c>
      <c r="H74" s="149">
        <v>1.2363650999808788</v>
      </c>
      <c r="I74" s="149">
        <v>1.1573154640564647</v>
      </c>
      <c r="J74" s="149">
        <v>6.3094378330025569E-2</v>
      </c>
      <c r="K74" s="89">
        <v>5.1032157354653059E-2</v>
      </c>
      <c r="L74" s="97">
        <v>0.68379639145757976</v>
      </c>
      <c r="M74" s="172">
        <v>0.62843202636971018</v>
      </c>
      <c r="N74" s="91">
        <v>1.1972866081986153E-3</v>
      </c>
      <c r="O74" s="86">
        <v>5.0470492355914227E-3</v>
      </c>
      <c r="P74" s="86">
        <v>0.75139869029790285</v>
      </c>
      <c r="Q74" s="149">
        <v>0.24674047802402971</v>
      </c>
      <c r="R74" s="149">
        <v>0.75325952197597035</v>
      </c>
      <c r="S74" s="92">
        <v>1.1965907114248366E-2</v>
      </c>
      <c r="T74" s="171">
        <v>0.76398298227458938</v>
      </c>
      <c r="U74" s="89">
        <v>2139.2157947310047</v>
      </c>
      <c r="V74" s="89">
        <v>733.44541533634458</v>
      </c>
      <c r="W74" s="89">
        <v>926.30761120698367</v>
      </c>
      <c r="X74" s="149">
        <v>8412.6463837736137</v>
      </c>
      <c r="Y74" s="149">
        <v>6137.0944930807518</v>
      </c>
      <c r="Z74" s="99">
        <v>2.174607100697772E-3</v>
      </c>
    </row>
    <row r="75" spans="2:26" x14ac:dyDescent="0.25">
      <c r="B75" s="90">
        <v>13201.025390625</v>
      </c>
      <c r="C75" s="86">
        <v>1.5990473330020905E-3</v>
      </c>
      <c r="D75" s="84">
        <v>4.4349998235702515E-2</v>
      </c>
      <c r="E75" s="129">
        <v>59.383335113525391</v>
      </c>
      <c r="F75" s="85">
        <v>7.997646427459721E-3</v>
      </c>
      <c r="G75" s="131">
        <v>8.5203713270245593</v>
      </c>
      <c r="H75" s="149">
        <v>1.2346622495891197</v>
      </c>
      <c r="I75" s="149">
        <v>1.1569158550054839</v>
      </c>
      <c r="J75" s="149">
        <v>6.180908243882146E-2</v>
      </c>
      <c r="K75" s="89">
        <v>5.0061530964756358E-2</v>
      </c>
      <c r="L75" s="97">
        <v>0.67079065434456031</v>
      </c>
      <c r="M75" s="172">
        <v>0.61399181103945866</v>
      </c>
      <c r="N75" s="91">
        <v>1.1711858512430673E-3</v>
      </c>
      <c r="O75" s="86">
        <v>6.21823508683449E-3</v>
      </c>
      <c r="P75" s="86">
        <v>0.77995678492466491</v>
      </c>
      <c r="Q75" s="149">
        <v>0.3039974896562595</v>
      </c>
      <c r="R75" s="149">
        <v>0.6960025103437405</v>
      </c>
      <c r="S75" s="92">
        <v>1.4742638716283991E-2</v>
      </c>
      <c r="T75" s="171">
        <v>0.90648980883953589</v>
      </c>
      <c r="U75" s="89">
        <v>2538.2467434794885</v>
      </c>
      <c r="V75" s="89">
        <v>870.25602633582457</v>
      </c>
      <c r="W75" s="89">
        <v>1099.0930804631803</v>
      </c>
      <c r="X75" s="149">
        <v>9981.869215930572</v>
      </c>
      <c r="Y75" s="149">
        <v>7281.8554116214846</v>
      </c>
      <c r="Z75" s="99">
        <v>2.3028323987025283E-3</v>
      </c>
    </row>
    <row r="76" spans="2:26" x14ac:dyDescent="0.25">
      <c r="B76" s="90">
        <v>15359.451171875</v>
      </c>
      <c r="C76" s="86">
        <v>1.5993751585483551E-3</v>
      </c>
      <c r="D76" s="84">
        <v>4.594937339425087E-2</v>
      </c>
      <c r="E76" s="129">
        <v>60.716667175292969</v>
      </c>
      <c r="F76" s="85">
        <v>6.7182191692781558E-3</v>
      </c>
      <c r="G76" s="131">
        <v>9.5561374688253657</v>
      </c>
      <c r="H76" s="149">
        <v>1.2329026621773269</v>
      </c>
      <c r="I76" s="149">
        <v>1.1564507632188166</v>
      </c>
      <c r="J76" s="149">
        <v>6.0533172506237146E-2</v>
      </c>
      <c r="K76" s="89">
        <v>4.9098095383567866E-2</v>
      </c>
      <c r="L76" s="97">
        <v>0.65788126920451662</v>
      </c>
      <c r="M76" s="172">
        <v>0.59987917086655074</v>
      </c>
      <c r="N76" s="91">
        <v>1.1746381636800751E-3</v>
      </c>
      <c r="O76" s="86">
        <v>7.3928732505145651E-3</v>
      </c>
      <c r="P76" s="86">
        <v>0.86143109608903534</v>
      </c>
      <c r="Q76" s="149">
        <v>0.36142327816805464</v>
      </c>
      <c r="R76" s="149">
        <v>0.63857672183194536</v>
      </c>
      <c r="S76" s="92">
        <v>1.7527555308800645E-2</v>
      </c>
      <c r="T76" s="171">
        <v>1.0791230233075466</v>
      </c>
      <c r="U76" s="89">
        <v>3021.6340801785941</v>
      </c>
      <c r="V76" s="89">
        <v>1035.9888274898037</v>
      </c>
      <c r="W76" s="89">
        <v>1308.405937187744</v>
      </c>
      <c r="X76" s="149">
        <v>11882.830652387729</v>
      </c>
      <c r="Y76" s="149">
        <v>8668.6223611680998</v>
      </c>
      <c r="Z76" s="99">
        <v>2.3531002125249376E-3</v>
      </c>
    </row>
    <row r="77" spans="2:26" x14ac:dyDescent="0.25">
      <c r="B77" s="90">
        <v>17870.17578125</v>
      </c>
      <c r="C77" s="86">
        <v>1.9859597086906433E-3</v>
      </c>
      <c r="D77" s="84">
        <v>4.7935333102941513E-2</v>
      </c>
      <c r="E77" s="129">
        <v>62.099998474121094</v>
      </c>
      <c r="F77" s="85">
        <v>5.622464918195561E-3</v>
      </c>
      <c r="G77" s="131">
        <v>10.670793026799323</v>
      </c>
      <c r="H77" s="149">
        <v>1.23107930536307</v>
      </c>
      <c r="I77" s="149">
        <v>1.1559097399661196</v>
      </c>
      <c r="J77" s="149">
        <v>5.9274759785620842E-2</v>
      </c>
      <c r="K77" s="89">
        <v>4.8148611976008747E-2</v>
      </c>
      <c r="L77" s="97">
        <v>0.64515883375414518</v>
      </c>
      <c r="M77" s="172">
        <v>0.58609399913927329</v>
      </c>
      <c r="N77" s="91">
        <v>1.5670473516279596E-3</v>
      </c>
      <c r="O77" s="86">
        <v>8.9599206021425248E-3</v>
      </c>
      <c r="P77" s="86">
        <v>0.93482003418757809</v>
      </c>
      <c r="Q77" s="149">
        <v>0.43803319310613698</v>
      </c>
      <c r="R77" s="149">
        <v>0.56196680689386302</v>
      </c>
      <c r="S77" s="92">
        <v>2.1242823810834935E-2</v>
      </c>
      <c r="T77" s="171">
        <v>1.289431786000518</v>
      </c>
      <c r="U77" s="89">
        <v>3610.5160806436757</v>
      </c>
      <c r="V77" s="89">
        <v>1237.8912276492601</v>
      </c>
      <c r="W77" s="89">
        <v>1563.3993233048241</v>
      </c>
      <c r="X77" s="149">
        <v>14198.658744104343</v>
      </c>
      <c r="Y77" s="149">
        <v>10358.037936272842</v>
      </c>
      <c r="Z77" s="99">
        <v>2.4511968906636965E-3</v>
      </c>
    </row>
    <row r="78" spans="2:26" x14ac:dyDescent="0.25">
      <c r="B78" s="90">
        <v>20790.529296875</v>
      </c>
      <c r="C78" s="86">
        <v>1.9224993884563446E-3</v>
      </c>
      <c r="D78" s="84">
        <v>4.9857832491397858E-2</v>
      </c>
      <c r="E78" s="129">
        <v>63.466667175292969</v>
      </c>
      <c r="F78" s="85">
        <v>4.6850486835242171E-3</v>
      </c>
      <c r="G78" s="131">
        <v>11.859488944008826</v>
      </c>
      <c r="H78" s="149">
        <v>1.2291807815375555</v>
      </c>
      <c r="I78" s="149">
        <v>1.1552804220871906</v>
      </c>
      <c r="J78" s="149">
        <v>5.8018475667162839E-2</v>
      </c>
      <c r="K78" s="89">
        <v>4.7200929707498999E-2</v>
      </c>
      <c r="L78" s="97">
        <v>0.63246053234878219</v>
      </c>
      <c r="M78" s="172">
        <v>0.57262893092698552</v>
      </c>
      <c r="N78" s="91">
        <v>1.5042956206607373E-3</v>
      </c>
      <c r="O78" s="86">
        <v>1.0464216222803262E-2</v>
      </c>
      <c r="P78" s="86">
        <v>1.0598184789966081</v>
      </c>
      <c r="Q78" s="149">
        <v>0.51157529725559059</v>
      </c>
      <c r="R78" s="149">
        <v>0.48842470274440941</v>
      </c>
      <c r="S78" s="92">
        <v>2.4809315998440409E-2</v>
      </c>
      <c r="T78" s="171">
        <v>1.5474300206717764</v>
      </c>
      <c r="U78" s="89">
        <v>4332.9325629824198</v>
      </c>
      <c r="V78" s="89">
        <v>1485.5768787368297</v>
      </c>
      <c r="W78" s="89">
        <v>1876.2148362137964</v>
      </c>
      <c r="X78" s="149">
        <v>17039.622438694911</v>
      </c>
      <c r="Y78" s="149">
        <v>12430.54423806432</v>
      </c>
      <c r="Z78" s="99">
        <v>2.4606169951261647E-3</v>
      </c>
    </row>
    <row r="79" spans="2:26" x14ac:dyDescent="0.25">
      <c r="B79" s="90">
        <v>24190.375</v>
      </c>
      <c r="C79" s="86">
        <v>2.1615363657474518E-3</v>
      </c>
      <c r="D79" s="84">
        <v>5.2019368857145309E-2</v>
      </c>
      <c r="E79" s="129">
        <v>64.766670227050781</v>
      </c>
      <c r="F79" s="85">
        <v>3.8835865462836096E-3</v>
      </c>
      <c r="G79" s="131">
        <v>13.116061349929716</v>
      </c>
      <c r="H79" s="149">
        <v>1.2271938155613964</v>
      </c>
      <c r="I79" s="149">
        <v>1.1545477415128147</v>
      </c>
      <c r="J79" s="149">
        <v>5.676000620911742E-2</v>
      </c>
      <c r="K79" s="89">
        <v>4.6251867870725688E-2</v>
      </c>
      <c r="L79" s="97">
        <v>0.61974374566179879</v>
      </c>
      <c r="M79" s="172">
        <v>0.55946523419666572</v>
      </c>
      <c r="N79" s="91">
        <v>1.7426051213914519E-3</v>
      </c>
      <c r="O79" s="86">
        <v>1.2206821344194714E-2</v>
      </c>
      <c r="P79" s="86">
        <v>1.1775693732312822</v>
      </c>
      <c r="Q79" s="149">
        <v>0.59676789209439729</v>
      </c>
      <c r="R79" s="149">
        <v>0.40323210790560271</v>
      </c>
      <c r="S79" s="92">
        <v>2.8940809480282804E-2</v>
      </c>
      <c r="T79" s="171">
        <v>1.8667756968444089</v>
      </c>
      <c r="U79" s="89">
        <v>5227.1269760747427</v>
      </c>
      <c r="V79" s="89">
        <v>1792.1578203684833</v>
      </c>
      <c r="W79" s="89">
        <v>2263.4123750438307</v>
      </c>
      <c r="X79" s="149">
        <v>20556.117321642247</v>
      </c>
      <c r="Y79" s="149">
        <v>14995.856078902953</v>
      </c>
      <c r="Z79" s="99">
        <v>2.4669642041282836E-3</v>
      </c>
    </row>
    <row r="80" spans="2:26" x14ac:dyDescent="0.25">
      <c r="B80" s="90">
        <v>28144.47265625</v>
      </c>
      <c r="C80" s="86">
        <v>2.5210641324520111E-3</v>
      </c>
      <c r="D80" s="84">
        <v>5.4540432989597321E-2</v>
      </c>
      <c r="E80" s="129">
        <v>66</v>
      </c>
      <c r="F80" s="85">
        <v>3.200364553900091E-3</v>
      </c>
      <c r="G80" s="131">
        <v>14.429578683699546</v>
      </c>
      <c r="H80" s="149">
        <v>1.2251075027085236</v>
      </c>
      <c r="I80" s="149">
        <v>1.1536955701524507</v>
      </c>
      <c r="J80" s="149">
        <v>5.550062432227474E-2</v>
      </c>
      <c r="K80" s="89">
        <v>4.5302656460409742E-2</v>
      </c>
      <c r="L80" s="97">
        <v>0.60702495479051255</v>
      </c>
      <c r="M80" s="172">
        <v>0.5466092760632667</v>
      </c>
      <c r="N80" s="91">
        <v>2.1018291501475259E-3</v>
      </c>
      <c r="O80" s="86">
        <v>1.430865049434224E-2</v>
      </c>
      <c r="P80" s="86">
        <v>1.1963806171058782</v>
      </c>
      <c r="Q80" s="149">
        <v>0.6995222550942799</v>
      </c>
      <c r="R80" s="149">
        <v>0.3004777449057201</v>
      </c>
      <c r="S80" s="92">
        <v>3.3923977110851343E-2</v>
      </c>
      <c r="T80" s="171">
        <v>2.2652997366688377</v>
      </c>
      <c r="U80" s="89">
        <v>6343.0273826966413</v>
      </c>
      <c r="V80" s="89">
        <v>2174.7522454959912</v>
      </c>
      <c r="W80" s="89">
        <v>2746.6114251578056</v>
      </c>
      <c r="X80" s="149">
        <v>24944.489707233981</v>
      </c>
      <c r="Y80" s="149">
        <v>18197.209704457582</v>
      </c>
      <c r="Z80" s="99">
        <v>2.4854693979811985E-3</v>
      </c>
    </row>
    <row r="81" spans="2:26" x14ac:dyDescent="0.25">
      <c r="B81" s="90">
        <v>32744.857421875</v>
      </c>
      <c r="C81" s="86">
        <v>2.024088054895401E-3</v>
      </c>
      <c r="D81" s="84">
        <v>5.6564521044492722E-2</v>
      </c>
      <c r="E81" s="129">
        <v>67.233329772949219</v>
      </c>
      <c r="F81" s="85">
        <v>2.6191153344115098E-3</v>
      </c>
      <c r="G81" s="131">
        <v>15.788586252585532</v>
      </c>
      <c r="H81" s="149">
        <v>1.2229012140494666</v>
      </c>
      <c r="I81" s="149">
        <v>1.1527040494835021</v>
      </c>
      <c r="J81" s="149">
        <v>5.419693954216763E-2</v>
      </c>
      <c r="K81" s="89">
        <v>4.4318329984072903E-2</v>
      </c>
      <c r="L81" s="97">
        <v>0.59383564578565007</v>
      </c>
      <c r="M81" s="172">
        <v>0.53404883460338082</v>
      </c>
      <c r="N81" s="91">
        <v>1.590105105458945E-3</v>
      </c>
      <c r="O81" s="86">
        <v>1.5898755599801185E-2</v>
      </c>
      <c r="P81" s="86">
        <v>1.1398939420949097</v>
      </c>
      <c r="Q81" s="149">
        <v>0.77725941903209406</v>
      </c>
      <c r="R81" s="149">
        <v>0.22274058096790594</v>
      </c>
      <c r="S81" s="92">
        <v>3.7693912593080539E-2</v>
      </c>
      <c r="T81" s="171">
        <v>2.7680281528431112</v>
      </c>
      <c r="U81" s="89">
        <v>7750.7086966680745</v>
      </c>
      <c r="V81" s="89">
        <v>2657.3858388576255</v>
      </c>
      <c r="W81" s="89">
        <v>3356.1553143237647</v>
      </c>
      <c r="X81" s="149">
        <v>30480.31509925647</v>
      </c>
      <c r="Y81" s="149">
        <v>22235.639703555953</v>
      </c>
      <c r="Z81" s="99">
        <v>2.3736839315502737E-3</v>
      </c>
    </row>
    <row r="82" spans="2:26" x14ac:dyDescent="0.25">
      <c r="B82" s="90">
        <v>38096.20703125</v>
      </c>
      <c r="C82" s="86">
        <v>1.9425228238105774E-3</v>
      </c>
      <c r="D82" s="84">
        <v>5.8507043868303299E-2</v>
      </c>
      <c r="E82" s="129">
        <v>68.449996948242188</v>
      </c>
      <c r="F82" s="85">
        <v>2.1262535973456242E-3</v>
      </c>
      <c r="G82" s="131">
        <v>17.179009046907559</v>
      </c>
      <c r="H82" s="149">
        <v>1.2205548752875459</v>
      </c>
      <c r="I82" s="149">
        <v>1.1515505867720466</v>
      </c>
      <c r="J82" s="149">
        <v>5.2822561714436674E-2</v>
      </c>
      <c r="K82" s="89">
        <v>4.3277498442659046E-2</v>
      </c>
      <c r="L82" s="97">
        <v>0.57988920712761172</v>
      </c>
      <c r="M82" s="172">
        <v>0.52177911193800897</v>
      </c>
      <c r="N82" s="91">
        <v>1.4850069024620579E-3</v>
      </c>
      <c r="O82" s="86">
        <v>1.7383762502263242E-2</v>
      </c>
      <c r="P82" s="86">
        <v>0.93457272403602498</v>
      </c>
      <c r="Q82" s="149">
        <v>0.84985853504597519</v>
      </c>
      <c r="R82" s="149">
        <v>0.15014146495402481</v>
      </c>
      <c r="S82" s="92">
        <v>4.1214673701089902E-2</v>
      </c>
      <c r="T82" s="171">
        <v>3.4096520707805769</v>
      </c>
      <c r="U82" s="89">
        <v>9547.3089500434689</v>
      </c>
      <c r="V82" s="89">
        <v>3273.3630685863322</v>
      </c>
      <c r="W82" s="89">
        <v>4134.1060442580902</v>
      </c>
      <c r="X82" s="149">
        <v>37545.596994552965</v>
      </c>
      <c r="Y82" s="149">
        <v>27389.820758321428</v>
      </c>
      <c r="Z82" s="99">
        <v>2.2308219144988456E-3</v>
      </c>
    </row>
    <row r="83" spans="2:26" x14ac:dyDescent="0.25">
      <c r="B83" s="90">
        <v>44323.875</v>
      </c>
      <c r="C83" s="86">
        <v>1.6639009118080139E-3</v>
      </c>
      <c r="D83" s="84">
        <v>6.0170944780111313E-2</v>
      </c>
      <c r="E83" s="129">
        <v>69.666664123535156</v>
      </c>
      <c r="F83" s="85">
        <v>1.709850744721037E-3</v>
      </c>
      <c r="G83" s="131">
        <v>18.586230548367123</v>
      </c>
      <c r="H83" s="149">
        <v>1.2180424035677824</v>
      </c>
      <c r="I83" s="149">
        <v>1.1502081193670408</v>
      </c>
      <c r="J83" s="149">
        <v>5.1337261795347769E-2</v>
      </c>
      <c r="K83" s="89">
        <v>4.2147351886088029E-2</v>
      </c>
      <c r="L83" s="97">
        <v>0.56474600767729477</v>
      </c>
      <c r="M83" s="172">
        <v>0.50978815800182409</v>
      </c>
      <c r="N83" s="91">
        <v>1.1694601930700285E-3</v>
      </c>
      <c r="O83" s="86">
        <v>1.8553222695333271E-2</v>
      </c>
      <c r="P83" s="86">
        <v>0.90889997586140059</v>
      </c>
      <c r="Q83" s="149">
        <v>0.90703118258690207</v>
      </c>
      <c r="R83" s="149">
        <v>9.2968817413097926E-2</v>
      </c>
      <c r="S83" s="92">
        <v>4.3987313988687E-2</v>
      </c>
      <c r="T83" s="171">
        <v>4.2400104240542724</v>
      </c>
      <c r="U83" s="89">
        <v>11872.381295662128</v>
      </c>
      <c r="V83" s="89">
        <v>4070.5307299413012</v>
      </c>
      <c r="W83" s="89">
        <v>5140.8919027293059</v>
      </c>
      <c r="X83" s="149">
        <v>46689.13992676117</v>
      </c>
      <c r="Y83" s="149">
        <v>34060.110274440536</v>
      </c>
      <c r="Z83" s="99">
        <v>2.0463715832311638E-3</v>
      </c>
    </row>
    <row r="84" spans="2:26" x14ac:dyDescent="0.25">
      <c r="B84" s="90">
        <v>51554.1953125</v>
      </c>
      <c r="C84" s="86">
        <v>2.0059719681739807E-3</v>
      </c>
      <c r="D84" s="84">
        <v>6.2176916748285294E-2</v>
      </c>
      <c r="E84" s="129">
        <v>70.883331298828125</v>
      </c>
      <c r="F84" s="85">
        <v>1.3605919319573786E-3</v>
      </c>
      <c r="G84" s="131">
        <v>19.991151807539726</v>
      </c>
      <c r="H84" s="149">
        <v>1.2153452183418816</v>
      </c>
      <c r="I84" s="149">
        <v>1.1486493588672</v>
      </c>
      <c r="J84" s="149">
        <v>4.9729959049075526E-2</v>
      </c>
      <c r="K84" s="89">
        <v>4.0918381294923797E-2</v>
      </c>
      <c r="L84" s="97">
        <v>0.54827863300595991</v>
      </c>
      <c r="M84" s="172">
        <v>0.49809560649834117</v>
      </c>
      <c r="N84" s="91">
        <v>1.4709177916519302E-3</v>
      </c>
      <c r="O84" s="86">
        <v>2.0024140486985201E-2</v>
      </c>
      <c r="P84" s="86">
        <v>0.6765846228732697</v>
      </c>
      <c r="Q84" s="149">
        <v>0.9789415092163426</v>
      </c>
      <c r="R84" s="149">
        <v>2.1058490783657402E-2</v>
      </c>
      <c r="S84" s="92">
        <v>4.7474671620049563E-2</v>
      </c>
      <c r="T84" s="171">
        <v>5.3284050940714112</v>
      </c>
      <c r="U84" s="89">
        <v>14919.976756584141</v>
      </c>
      <c r="V84" s="89">
        <v>5115.4206022574199</v>
      </c>
      <c r="W84" s="89">
        <v>6460.5394475376106</v>
      </c>
      <c r="X84" s="149">
        <v>58674.065896679211</v>
      </c>
      <c r="Y84" s="149">
        <v>42803.212006593851</v>
      </c>
      <c r="Z84" s="99">
        <v>1.8988590613865817E-3</v>
      </c>
    </row>
    <row r="85" spans="2:26" x14ac:dyDescent="0.25">
      <c r="B85" s="90">
        <v>59981.18359375</v>
      </c>
      <c r="C85" s="86">
        <v>1.035597175359726E-3</v>
      </c>
      <c r="D85" s="84">
        <v>6.321251392364502E-2</v>
      </c>
      <c r="E85" s="129">
        <v>72.133331298828125</v>
      </c>
      <c r="F85" s="85">
        <v>1.0684287492656133E-3</v>
      </c>
      <c r="G85" s="131">
        <v>21.383257031448984</v>
      </c>
      <c r="H85" s="149">
        <v>1.2124144218710606</v>
      </c>
      <c r="I85" s="149">
        <v>1.1468323952606283</v>
      </c>
      <c r="J85" s="149">
        <v>4.7912995442503749E-2</v>
      </c>
      <c r="K85" s="89">
        <v>3.9518661753100842E-2</v>
      </c>
      <c r="L85" s="97">
        <v>0.52952333788685346</v>
      </c>
      <c r="M85" s="172">
        <v>0.48664977503819246</v>
      </c>
      <c r="N85" s="91">
        <v>4.3074910393103849E-4</v>
      </c>
      <c r="O85" s="86">
        <v>2.045488959091624E-2</v>
      </c>
      <c r="P85" s="86">
        <v>0</v>
      </c>
      <c r="Q85" s="149">
        <v>1</v>
      </c>
      <c r="R85" s="149">
        <v>0</v>
      </c>
      <c r="S85" s="92">
        <v>4.8495922558288239E-2</v>
      </c>
      <c r="T85" s="171">
        <v>6.7854641558244397</v>
      </c>
      <c r="U85" s="89">
        <v>18999.863129809302</v>
      </c>
      <c r="V85" s="89">
        <v>6514.2387873631897</v>
      </c>
      <c r="W85" s="89">
        <v>8227.1820694210855</v>
      </c>
      <c r="X85" s="149">
        <v>74718.562870036578</v>
      </c>
      <c r="Y85" s="149">
        <v>54507.804060928342</v>
      </c>
      <c r="Z85" s="99">
        <v>1.6671895085848211E-3</v>
      </c>
    </row>
  </sheetData>
  <mergeCells count="6">
    <mergeCell ref="B1:Z1"/>
    <mergeCell ref="V11:Y11"/>
    <mergeCell ref="B13:D13"/>
    <mergeCell ref="G13:M13"/>
    <mergeCell ref="N13:S13"/>
    <mergeCell ref="T13:Z13"/>
  </mergeCells>
  <dataValidations count="1">
    <dataValidation type="list" allowBlank="1" showInputMessage="1" showErrorMessage="1" sqref="D11:E12" xr:uid="{523B6014-E548-447D-ABAC-5E879B6803EB}">
      <formula1>$R$2:$R$2</formula1>
    </dataValidation>
  </dataValidations>
  <pageMargins left="0.25" right="0.25" top="0.25" bottom="0.25" header="0.3" footer="0.3"/>
  <pageSetup scale="41" fitToHeight="0" orientation="landscape" r:id="rId1"/>
  <drawing r:id="rId2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D39DFA6-0BA6-44F3-A6FC-EB66EC5FD59D}">
  <sheetPr>
    <pageSetUpPr fitToPage="1"/>
  </sheetPr>
  <dimension ref="B1:L50"/>
  <sheetViews>
    <sheetView showGridLines="0" view="pageBreakPreview" zoomScale="80" zoomScaleNormal="100" zoomScaleSheetLayoutView="80" workbookViewId="0">
      <selection activeCell="C7" sqref="C7"/>
    </sheetView>
  </sheetViews>
  <sheetFormatPr defaultRowHeight="15" x14ac:dyDescent="0.25"/>
  <cols>
    <col min="1" max="1" width="1.7109375" style="145" customWidth="1"/>
    <col min="2" max="2" width="22.85546875" style="145" bestFit="1" customWidth="1"/>
    <col min="3" max="3" width="26.28515625" style="145" customWidth="1"/>
    <col min="4" max="4" width="43" style="145" customWidth="1"/>
    <col min="5" max="5" width="28.42578125" style="145" customWidth="1"/>
    <col min="6" max="6" width="12.140625" style="145" customWidth="1"/>
    <col min="7" max="7" width="6" style="145" customWidth="1"/>
    <col min="8" max="8" width="28.42578125" style="145" bestFit="1" customWidth="1"/>
    <col min="9" max="9" width="12.140625" style="145" customWidth="1"/>
    <col min="10" max="10" width="6" style="145" customWidth="1"/>
    <col min="11" max="11" width="1.7109375" style="145" customWidth="1"/>
    <col min="12" max="16384" width="9.140625" style="145"/>
  </cols>
  <sheetData>
    <row r="1" spans="2:12" ht="7.5" customHeight="1" thickBot="1" x14ac:dyDescent="0.3"/>
    <row r="2" spans="2:12" ht="15" customHeight="1" thickBot="1" x14ac:dyDescent="0.3">
      <c r="B2" s="195"/>
      <c r="C2" s="196"/>
      <c r="D2" s="201" t="s">
        <v>130</v>
      </c>
      <c r="E2" s="188" t="s">
        <v>48</v>
      </c>
      <c r="F2" s="189"/>
      <c r="G2" s="190"/>
      <c r="H2" s="188" t="s">
        <v>8</v>
      </c>
      <c r="I2" s="189"/>
      <c r="J2" s="190"/>
    </row>
    <row r="3" spans="2:12" ht="15" customHeight="1" x14ac:dyDescent="0.25">
      <c r="B3" s="197"/>
      <c r="C3" s="198"/>
      <c r="D3" s="202"/>
      <c r="E3" s="100" t="s">
        <v>103</v>
      </c>
      <c r="F3" s="123">
        <v>3.004</v>
      </c>
      <c r="G3" s="101" t="s">
        <v>104</v>
      </c>
      <c r="H3" s="94" t="s">
        <v>93</v>
      </c>
      <c r="I3" s="113">
        <v>4.3835240364824797</v>
      </c>
      <c r="J3" s="95" t="s">
        <v>9</v>
      </c>
    </row>
    <row r="4" spans="2:12" ht="15" customHeight="1" x14ac:dyDescent="0.25">
      <c r="B4" s="197"/>
      <c r="C4" s="198"/>
      <c r="D4" s="202"/>
      <c r="E4" s="102" t="s">
        <v>105</v>
      </c>
      <c r="F4" s="103">
        <v>3931</v>
      </c>
      <c r="G4" s="104" t="s">
        <v>90</v>
      </c>
      <c r="H4" s="94" t="s">
        <v>94</v>
      </c>
      <c r="I4" s="158">
        <v>2.3868395416569124</v>
      </c>
      <c r="J4" s="95" t="s">
        <v>9</v>
      </c>
    </row>
    <row r="5" spans="2:12" ht="15" customHeight="1" x14ac:dyDescent="0.25">
      <c r="B5" s="199"/>
      <c r="C5" s="200"/>
      <c r="D5" s="202"/>
      <c r="E5" s="102" t="s">
        <v>150</v>
      </c>
      <c r="F5" s="157">
        <v>4.8495922558288242</v>
      </c>
      <c r="G5" s="104" t="s">
        <v>9</v>
      </c>
      <c r="H5" s="94" t="s">
        <v>95</v>
      </c>
      <c r="I5" s="158">
        <v>0.69269969510675156</v>
      </c>
      <c r="J5" s="95" t="s">
        <v>9</v>
      </c>
    </row>
    <row r="6" spans="2:12" ht="15" customHeight="1" x14ac:dyDescent="0.25">
      <c r="B6" s="96" t="s">
        <v>3</v>
      </c>
      <c r="C6" s="132" t="s">
        <v>171</v>
      </c>
      <c r="D6" s="202"/>
      <c r="E6" s="102" t="s">
        <v>122</v>
      </c>
      <c r="F6" s="157">
        <v>7.463063273246143</v>
      </c>
      <c r="G6" s="104" t="s">
        <v>9</v>
      </c>
      <c r="H6" s="94" t="s">
        <v>96</v>
      </c>
      <c r="I6" s="158">
        <v>0</v>
      </c>
      <c r="J6" s="95" t="s">
        <v>9</v>
      </c>
    </row>
    <row r="7" spans="2:12" ht="15" customHeight="1" x14ac:dyDescent="0.25">
      <c r="B7" s="96" t="s">
        <v>4</v>
      </c>
      <c r="C7" s="133" t="s">
        <v>184</v>
      </c>
      <c r="D7" s="202"/>
      <c r="E7" s="102" t="s">
        <v>25</v>
      </c>
      <c r="F7" s="157">
        <v>2.3708718809132399</v>
      </c>
      <c r="G7" s="104" t="s">
        <v>35</v>
      </c>
      <c r="H7" s="94" t="s">
        <v>97</v>
      </c>
      <c r="I7" s="158">
        <v>0</v>
      </c>
      <c r="J7" s="95" t="s">
        <v>9</v>
      </c>
    </row>
    <row r="8" spans="2:12" ht="15" customHeight="1" x14ac:dyDescent="0.25">
      <c r="B8" s="96" t="s">
        <v>63</v>
      </c>
      <c r="C8" s="132">
        <v>2100</v>
      </c>
      <c r="D8" s="202"/>
      <c r="E8" s="102" t="s">
        <v>26</v>
      </c>
      <c r="F8" s="157">
        <v>2.5904183482096617</v>
      </c>
      <c r="G8" s="104" t="s">
        <v>35</v>
      </c>
      <c r="H8" s="94" t="s">
        <v>98</v>
      </c>
      <c r="I8" s="158">
        <v>3.0795392367636638</v>
      </c>
      <c r="J8" s="95" t="s">
        <v>9</v>
      </c>
    </row>
    <row r="9" spans="2:12" ht="15" customHeight="1" x14ac:dyDescent="0.25">
      <c r="B9" s="96" t="s">
        <v>70</v>
      </c>
      <c r="C9" s="103" t="s">
        <v>143</v>
      </c>
      <c r="D9" s="202"/>
      <c r="E9" s="173" t="s">
        <v>151</v>
      </c>
      <c r="F9" s="168">
        <v>1.95304113522856E-4</v>
      </c>
      <c r="G9" s="104" t="s">
        <v>36</v>
      </c>
      <c r="H9" s="94" t="s">
        <v>99</v>
      </c>
      <c r="I9" s="158">
        <v>1.973329419557019</v>
      </c>
      <c r="J9" s="95" t="s">
        <v>9</v>
      </c>
    </row>
    <row r="10" spans="2:12" ht="15" customHeight="1" x14ac:dyDescent="0.25">
      <c r="B10" s="96" t="s">
        <v>73</v>
      </c>
      <c r="C10" s="134" t="s">
        <v>167</v>
      </c>
      <c r="D10" s="202"/>
      <c r="E10" s="102" t="s">
        <v>152</v>
      </c>
      <c r="F10" s="60">
        <v>1.95304113522856E-4</v>
      </c>
      <c r="G10" s="104" t="s">
        <v>36</v>
      </c>
      <c r="H10" s="94" t="s">
        <v>101</v>
      </c>
      <c r="I10" s="158">
        <v>1.370075511699445</v>
      </c>
      <c r="J10" s="95" t="s">
        <v>9</v>
      </c>
      <c r="L10" s="160"/>
    </row>
    <row r="11" spans="2:12" ht="15" customHeight="1" thickBot="1" x14ac:dyDescent="0.3">
      <c r="B11" s="96" t="s">
        <v>77</v>
      </c>
      <c r="C11" s="134" t="s">
        <v>110</v>
      </c>
      <c r="D11" s="203"/>
      <c r="E11" s="115" t="s">
        <v>131</v>
      </c>
      <c r="F11" s="61">
        <v>1.6997916866860847E-4</v>
      </c>
      <c r="G11" s="117" t="s">
        <v>36</v>
      </c>
      <c r="H11" s="135" t="s">
        <v>100</v>
      </c>
      <c r="I11" s="174">
        <v>5.622464918195561E-3</v>
      </c>
      <c r="J11" s="136" t="s">
        <v>139</v>
      </c>
    </row>
    <row r="12" spans="2:12" ht="15.75" customHeight="1" x14ac:dyDescent="0.25">
      <c r="B12" s="137"/>
      <c r="C12" s="138"/>
      <c r="D12" s="138"/>
      <c r="E12" s="139"/>
      <c r="F12" s="139"/>
      <c r="G12" s="139"/>
      <c r="H12" s="139"/>
      <c r="I12" s="139"/>
      <c r="J12" s="139"/>
    </row>
    <row r="13" spans="2:12" ht="15.75" customHeight="1" x14ac:dyDescent="0.25">
      <c r="B13" s="140"/>
      <c r="C13" s="141"/>
      <c r="D13" s="141"/>
      <c r="E13" s="93"/>
      <c r="F13" s="93"/>
      <c r="G13" s="93"/>
      <c r="H13" s="93"/>
      <c r="I13" s="93"/>
      <c r="J13" s="93"/>
    </row>
    <row r="14" spans="2:12" ht="15" customHeight="1" x14ac:dyDescent="0.25">
      <c r="B14" s="140"/>
      <c r="C14" s="141"/>
      <c r="D14" s="141"/>
      <c r="E14" s="93"/>
      <c r="F14" s="93"/>
      <c r="G14" s="93"/>
      <c r="H14" s="93"/>
      <c r="I14" s="93"/>
      <c r="J14" s="93"/>
    </row>
    <row r="15" spans="2:12" ht="15" customHeight="1" x14ac:dyDescent="0.25">
      <c r="B15" s="140"/>
      <c r="C15" s="141"/>
      <c r="D15" s="141"/>
      <c r="E15" s="93"/>
      <c r="F15" s="93"/>
      <c r="G15" s="93"/>
      <c r="H15" s="93"/>
      <c r="I15" s="93"/>
      <c r="J15" s="93"/>
    </row>
    <row r="16" spans="2:12" ht="15" customHeight="1" x14ac:dyDescent="0.25">
      <c r="B16" s="140"/>
      <c r="C16" s="141"/>
      <c r="D16" s="141"/>
      <c r="E16" s="93"/>
      <c r="F16" s="93"/>
      <c r="G16" s="93"/>
      <c r="H16" s="93"/>
      <c r="I16" s="93"/>
      <c r="J16" s="93"/>
    </row>
    <row r="17" spans="2:10" ht="15" customHeight="1" x14ac:dyDescent="0.25">
      <c r="B17" s="140"/>
      <c r="C17" s="141"/>
      <c r="D17" s="141"/>
      <c r="E17" s="93"/>
      <c r="F17" s="93"/>
      <c r="G17" s="93"/>
      <c r="H17" s="93"/>
      <c r="I17" s="93"/>
      <c r="J17" s="93"/>
    </row>
    <row r="18" spans="2:10" ht="15" customHeight="1" x14ac:dyDescent="0.25">
      <c r="B18" s="140"/>
      <c r="C18" s="141"/>
      <c r="D18" s="141"/>
      <c r="E18" s="93"/>
      <c r="F18" s="93"/>
      <c r="G18" s="93"/>
      <c r="H18" s="93"/>
      <c r="I18" s="93"/>
      <c r="J18" s="93"/>
    </row>
    <row r="19" spans="2:10" ht="15" customHeight="1" x14ac:dyDescent="0.25">
      <c r="B19" s="140"/>
      <c r="C19" s="141"/>
      <c r="D19" s="141"/>
      <c r="E19" s="93"/>
      <c r="F19" s="93"/>
      <c r="G19" s="93"/>
      <c r="H19" s="93"/>
      <c r="I19" s="93"/>
      <c r="J19" s="93"/>
    </row>
    <row r="20" spans="2:10" ht="15" customHeight="1" x14ac:dyDescent="0.25">
      <c r="B20" s="140"/>
      <c r="C20" s="141"/>
      <c r="D20" s="141"/>
      <c r="E20" s="93"/>
      <c r="F20" s="93"/>
      <c r="G20" s="93"/>
      <c r="H20" s="93"/>
      <c r="I20" s="93"/>
      <c r="J20" s="93"/>
    </row>
    <row r="21" spans="2:10" ht="15" customHeight="1" x14ac:dyDescent="0.25">
      <c r="B21" s="140"/>
      <c r="C21" s="141"/>
      <c r="D21" s="141"/>
      <c r="E21" s="93"/>
      <c r="F21" s="93"/>
      <c r="G21" s="93"/>
      <c r="H21" s="93"/>
      <c r="I21" s="93"/>
      <c r="J21" s="93"/>
    </row>
    <row r="22" spans="2:10" ht="15" customHeight="1" x14ac:dyDescent="0.25">
      <c r="B22" s="140"/>
      <c r="C22" s="141"/>
      <c r="D22" s="141"/>
      <c r="E22" s="93"/>
      <c r="F22" s="93"/>
      <c r="G22" s="93"/>
      <c r="H22" s="93"/>
      <c r="I22" s="93"/>
      <c r="J22" s="93"/>
    </row>
    <row r="23" spans="2:10" ht="15" customHeight="1" x14ac:dyDescent="0.25">
      <c r="B23" s="140"/>
      <c r="C23" s="141"/>
      <c r="D23" s="141"/>
      <c r="E23" s="93"/>
      <c r="F23" s="93"/>
      <c r="G23" s="93"/>
      <c r="H23" s="93"/>
      <c r="I23" s="93"/>
      <c r="J23" s="93"/>
    </row>
    <row r="24" spans="2:10" ht="15" customHeight="1" x14ac:dyDescent="0.25">
      <c r="B24" s="140"/>
      <c r="C24" s="141"/>
      <c r="D24" s="141"/>
      <c r="E24" s="93"/>
      <c r="F24" s="93"/>
      <c r="G24" s="93"/>
      <c r="H24" s="93"/>
      <c r="I24" s="93"/>
      <c r="J24" s="93"/>
    </row>
    <row r="25" spans="2:10" ht="15" customHeight="1" x14ac:dyDescent="0.25">
      <c r="B25" s="140"/>
      <c r="C25" s="141"/>
      <c r="D25" s="141"/>
      <c r="E25" s="93"/>
      <c r="F25" s="93"/>
      <c r="G25" s="93"/>
      <c r="H25" s="93"/>
      <c r="I25" s="93"/>
      <c r="J25" s="93"/>
    </row>
    <row r="26" spans="2:10" ht="15" customHeight="1" x14ac:dyDescent="0.25">
      <c r="B26" s="140"/>
      <c r="C26" s="141"/>
      <c r="D26" s="141"/>
      <c r="E26" s="93"/>
      <c r="F26" s="93"/>
      <c r="G26" s="93"/>
      <c r="H26" s="93"/>
      <c r="I26" s="93"/>
      <c r="J26" s="93"/>
    </row>
    <row r="27" spans="2:10" ht="15" customHeight="1" x14ac:dyDescent="0.25">
      <c r="B27" s="140"/>
      <c r="C27" s="141"/>
      <c r="D27" s="141"/>
      <c r="E27" s="93"/>
      <c r="F27" s="93"/>
      <c r="G27" s="93"/>
      <c r="H27" s="93"/>
      <c r="I27" s="93"/>
      <c r="J27" s="93"/>
    </row>
    <row r="28" spans="2:10" ht="15" customHeight="1" x14ac:dyDescent="0.25">
      <c r="B28" s="140"/>
      <c r="C28" s="141"/>
      <c r="D28" s="141"/>
      <c r="E28" s="93"/>
      <c r="F28" s="93"/>
      <c r="G28" s="93"/>
      <c r="H28" s="93"/>
      <c r="I28" s="93"/>
      <c r="J28" s="93"/>
    </row>
    <row r="29" spans="2:10" ht="15" customHeight="1" x14ac:dyDescent="0.25">
      <c r="B29" s="140"/>
      <c r="C29" s="141"/>
      <c r="D29" s="141"/>
    </row>
    <row r="30" spans="2:10" ht="15" customHeight="1" x14ac:dyDescent="0.25">
      <c r="B30" s="140"/>
      <c r="C30" s="141"/>
      <c r="D30" s="141"/>
    </row>
    <row r="31" spans="2:10" ht="15" customHeight="1" x14ac:dyDescent="0.25">
      <c r="B31" s="140"/>
      <c r="C31" s="141"/>
      <c r="D31" s="141"/>
    </row>
    <row r="32" spans="2:10" ht="15" customHeight="1" x14ac:dyDescent="0.25">
      <c r="B32" s="140"/>
      <c r="C32" s="141"/>
      <c r="D32" s="141"/>
    </row>
    <row r="33" spans="2:4" ht="15" customHeight="1" x14ac:dyDescent="0.25">
      <c r="B33" s="140"/>
      <c r="C33" s="141"/>
      <c r="D33" s="141"/>
    </row>
    <row r="34" spans="2:4" ht="15" customHeight="1" x14ac:dyDescent="0.25">
      <c r="B34" s="140"/>
      <c r="C34" s="141"/>
      <c r="D34" s="141"/>
    </row>
    <row r="35" spans="2:4" ht="15" customHeight="1" x14ac:dyDescent="0.25">
      <c r="B35" s="140"/>
      <c r="C35" s="141"/>
      <c r="D35" s="141"/>
    </row>
    <row r="36" spans="2:4" ht="15" customHeight="1" x14ac:dyDescent="0.25">
      <c r="B36" s="140"/>
      <c r="C36" s="141"/>
      <c r="D36" s="141"/>
    </row>
    <row r="37" spans="2:4" ht="15" customHeight="1" x14ac:dyDescent="0.25">
      <c r="B37" s="140"/>
      <c r="C37" s="141"/>
      <c r="D37" s="141"/>
    </row>
    <row r="38" spans="2:4" ht="15.75" customHeight="1" x14ac:dyDescent="0.25">
      <c r="B38" s="140"/>
      <c r="C38" s="141"/>
      <c r="D38" s="141"/>
    </row>
    <row r="39" spans="2:4" ht="15" customHeight="1" x14ac:dyDescent="0.25">
      <c r="B39" s="140"/>
      <c r="C39" s="141"/>
      <c r="D39" s="141"/>
    </row>
    <row r="40" spans="2:4" ht="15" customHeight="1" x14ac:dyDescent="0.25">
      <c r="B40" s="140"/>
      <c r="C40" s="141"/>
      <c r="D40" s="141"/>
    </row>
    <row r="41" spans="2:4" ht="15" customHeight="1" x14ac:dyDescent="0.25">
      <c r="B41" s="140"/>
      <c r="C41" s="141"/>
      <c r="D41" s="141"/>
    </row>
    <row r="42" spans="2:4" ht="15" customHeight="1" x14ac:dyDescent="0.25">
      <c r="B42" s="140"/>
      <c r="C42" s="141"/>
      <c r="D42" s="141"/>
    </row>
    <row r="43" spans="2:4" ht="15" customHeight="1" x14ac:dyDescent="0.25">
      <c r="B43" s="140"/>
      <c r="C43" s="141"/>
      <c r="D43" s="141"/>
    </row>
    <row r="44" spans="2:4" ht="15.75" customHeight="1" x14ac:dyDescent="0.25">
      <c r="B44" s="140"/>
      <c r="C44" s="141"/>
      <c r="D44" s="141"/>
    </row>
    <row r="45" spans="2:4" ht="9.9499999999999993" customHeight="1" x14ac:dyDescent="0.25">
      <c r="B45" s="69"/>
    </row>
    <row r="46" spans="2:4" x14ac:dyDescent="0.25">
      <c r="B46" s="69"/>
    </row>
    <row r="47" spans="2:4" x14ac:dyDescent="0.25">
      <c r="B47" s="69"/>
    </row>
    <row r="48" spans="2:4" x14ac:dyDescent="0.25">
      <c r="B48" s="69"/>
    </row>
    <row r="49" spans="2:10" x14ac:dyDescent="0.25">
      <c r="B49" s="69"/>
    </row>
    <row r="50" spans="2:10" ht="15.75" thickBot="1" x14ac:dyDescent="0.3">
      <c r="B50" s="67"/>
      <c r="C50" s="68"/>
      <c r="D50" s="68"/>
      <c r="E50" s="68"/>
      <c r="F50" s="68"/>
      <c r="G50" s="68"/>
      <c r="H50" s="68"/>
      <c r="I50" s="68"/>
      <c r="J50" s="68"/>
    </row>
  </sheetData>
  <mergeCells count="4">
    <mergeCell ref="B2:C5"/>
    <mergeCell ref="D2:D11"/>
    <mergeCell ref="E2:G2"/>
    <mergeCell ref="H2:J2"/>
  </mergeCells>
  <pageMargins left="0.25" right="0.25" top="0.75" bottom="0.75" header="0.3" footer="0.3"/>
  <pageSetup scale="69" orientation="landscape" r:id="rId1"/>
  <drawing r:id="rId2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1D91CF5-BFDD-4E74-8DA0-07378F617850}">
  <sheetPr>
    <pageSetUpPr fitToPage="1"/>
  </sheetPr>
  <dimension ref="B1:AI85"/>
  <sheetViews>
    <sheetView showGridLines="0" view="pageBreakPreview" zoomScale="70" zoomScaleNormal="90" zoomScaleSheetLayoutView="70" workbookViewId="0">
      <pane ySplit="15" topLeftCell="A16" activePane="bottomLeft" state="frozen"/>
      <selection pane="bottomLeft" activeCell="D5" sqref="D5"/>
    </sheetView>
  </sheetViews>
  <sheetFormatPr defaultRowHeight="15" x14ac:dyDescent="0.25"/>
  <cols>
    <col min="1" max="1" width="2.7109375" style="145" customWidth="1"/>
    <col min="2" max="26" width="12.7109375" style="145" customWidth="1"/>
    <col min="27" max="27" width="2.7109375" style="145" customWidth="1"/>
    <col min="28" max="34" width="12.7109375" style="145" customWidth="1"/>
    <col min="35" max="35" width="12.7109375" style="145" hidden="1" customWidth="1"/>
    <col min="36" max="37" width="12.7109375" style="145" customWidth="1"/>
    <col min="38" max="16384" width="9.140625" style="145"/>
  </cols>
  <sheetData>
    <row r="1" spans="2:26" ht="55.5" customHeight="1" x14ac:dyDescent="0.25">
      <c r="B1" s="191" t="s">
        <v>0</v>
      </c>
      <c r="C1" s="191"/>
      <c r="D1" s="191"/>
      <c r="E1" s="191"/>
      <c r="F1" s="191"/>
      <c r="G1" s="191"/>
      <c r="H1" s="191"/>
      <c r="I1" s="191"/>
      <c r="J1" s="191"/>
      <c r="K1" s="191"/>
      <c r="L1" s="191"/>
      <c r="M1" s="191"/>
      <c r="N1" s="191"/>
      <c r="O1" s="191"/>
      <c r="P1" s="191"/>
      <c r="Q1" s="191"/>
      <c r="R1" s="191"/>
      <c r="S1" s="191"/>
      <c r="T1" s="191"/>
      <c r="U1" s="191"/>
      <c r="V1" s="191"/>
      <c r="W1" s="191"/>
      <c r="X1" s="191"/>
      <c r="Y1" s="191"/>
      <c r="Z1" s="191"/>
    </row>
    <row r="2" spans="2:26" ht="15.75" thickBot="1" x14ac:dyDescent="0.3">
      <c r="B2" s="3" t="s">
        <v>1</v>
      </c>
      <c r="F2" s="3" t="s">
        <v>48</v>
      </c>
      <c r="G2" s="3"/>
      <c r="K2" s="3" t="s">
        <v>53</v>
      </c>
      <c r="O2" s="3" t="s">
        <v>108</v>
      </c>
      <c r="T2" s="70" t="s">
        <v>111</v>
      </c>
      <c r="V2" s="155" t="s">
        <v>49</v>
      </c>
      <c r="W2" s="155" t="s">
        <v>50</v>
      </c>
      <c r="X2" s="155" t="s">
        <v>51</v>
      </c>
      <c r="Y2" s="155" t="s">
        <v>52</v>
      </c>
    </row>
    <row r="3" spans="2:26" x14ac:dyDescent="0.25">
      <c r="B3" s="145" t="s">
        <v>2</v>
      </c>
      <c r="D3" s="32" t="s">
        <v>140</v>
      </c>
      <c r="E3" s="32"/>
      <c r="F3" s="145" t="s">
        <v>141</v>
      </c>
      <c r="I3" s="64">
        <v>3.3720342891148357E-2</v>
      </c>
      <c r="J3" s="64"/>
      <c r="K3" s="145" t="s">
        <v>55</v>
      </c>
      <c r="M3" s="64">
        <v>14.042</v>
      </c>
      <c r="O3" s="6" t="s">
        <v>56</v>
      </c>
      <c r="R3" s="64">
        <v>0.47</v>
      </c>
      <c r="T3" s="65" t="s">
        <v>54</v>
      </c>
      <c r="U3" s="66"/>
      <c r="V3" s="72">
        <v>140</v>
      </c>
      <c r="W3" s="105">
        <v>0</v>
      </c>
      <c r="X3" s="105">
        <v>0</v>
      </c>
      <c r="Y3" s="106">
        <v>0</v>
      </c>
    </row>
    <row r="4" spans="2:26" ht="15.75" thickBot="1" x14ac:dyDescent="0.3">
      <c r="B4" s="145" t="s">
        <v>3</v>
      </c>
      <c r="D4" s="32" t="s">
        <v>171</v>
      </c>
      <c r="E4" s="32"/>
      <c r="F4" s="145" t="s">
        <v>112</v>
      </c>
      <c r="I4" s="64">
        <v>6.1992596574663147E-2</v>
      </c>
      <c r="J4" s="64"/>
      <c r="K4" s="145" t="s">
        <v>58</v>
      </c>
      <c r="M4" s="64">
        <v>85.433999999999997</v>
      </c>
      <c r="O4" s="6" t="s">
        <v>59</v>
      </c>
      <c r="R4" s="64">
        <v>0.28699999999999998</v>
      </c>
      <c r="T4" s="67" t="s">
        <v>57</v>
      </c>
      <c r="U4" s="68"/>
      <c r="V4" s="47">
        <v>485</v>
      </c>
      <c r="W4" s="48">
        <v>0</v>
      </c>
      <c r="X4" s="48">
        <v>0</v>
      </c>
      <c r="Y4" s="107">
        <v>0</v>
      </c>
    </row>
    <row r="5" spans="2:26" x14ac:dyDescent="0.25">
      <c r="B5" s="145" t="s">
        <v>4</v>
      </c>
      <c r="D5" s="108" t="s">
        <v>185</v>
      </c>
      <c r="E5" s="108"/>
      <c r="F5" s="145" t="s">
        <v>64</v>
      </c>
      <c r="I5" s="158">
        <v>2.3991280348942521</v>
      </c>
      <c r="J5" s="64"/>
      <c r="K5" s="145" t="s">
        <v>61</v>
      </c>
      <c r="M5" s="64">
        <v>3.0059999999999998</v>
      </c>
      <c r="O5" s="6" t="s">
        <v>62</v>
      </c>
      <c r="R5" s="64">
        <v>0.114</v>
      </c>
      <c r="T5" s="69" t="s">
        <v>60</v>
      </c>
      <c r="V5" s="146">
        <v>0</v>
      </c>
      <c r="W5" s="147">
        <v>0</v>
      </c>
      <c r="X5" s="147">
        <v>0</v>
      </c>
      <c r="Y5" s="99">
        <v>30</v>
      </c>
    </row>
    <row r="6" spans="2:26" x14ac:dyDescent="0.25">
      <c r="B6" s="145" t="s">
        <v>63</v>
      </c>
      <c r="D6" s="109">
        <v>2160</v>
      </c>
      <c r="E6" s="109"/>
      <c r="F6" s="145" t="s">
        <v>67</v>
      </c>
      <c r="I6" s="158">
        <v>2.5805120639058878</v>
      </c>
      <c r="J6" s="64"/>
      <c r="K6" s="145" t="s">
        <v>66</v>
      </c>
      <c r="M6" s="64">
        <v>261.38900000000001</v>
      </c>
      <c r="T6" s="69" t="s">
        <v>65</v>
      </c>
      <c r="V6" s="146">
        <v>0</v>
      </c>
      <c r="W6" s="147">
        <v>70</v>
      </c>
      <c r="X6" s="147">
        <v>24</v>
      </c>
      <c r="Y6" s="99">
        <v>35</v>
      </c>
    </row>
    <row r="7" spans="2:26" x14ac:dyDescent="0.25">
      <c r="B7" s="145" t="s">
        <v>61</v>
      </c>
      <c r="D7" s="110">
        <v>3.0059999999999998</v>
      </c>
      <c r="E7" s="110"/>
      <c r="F7" s="145" t="s">
        <v>142</v>
      </c>
      <c r="I7" s="168">
        <v>2.9841942650246221E-2</v>
      </c>
      <c r="J7" s="64"/>
      <c r="K7" s="145" t="s">
        <v>113</v>
      </c>
      <c r="M7" s="64">
        <v>7.7673947614742986E-2</v>
      </c>
      <c r="O7" s="70" t="s">
        <v>114</v>
      </c>
      <c r="T7" s="69" t="s">
        <v>68</v>
      </c>
      <c r="V7" s="146">
        <v>0</v>
      </c>
      <c r="W7" s="147">
        <v>0</v>
      </c>
      <c r="X7" s="147">
        <v>0</v>
      </c>
      <c r="Y7" s="99">
        <v>30</v>
      </c>
    </row>
    <row r="8" spans="2:26" ht="15.75" thickBot="1" x14ac:dyDescent="0.3">
      <c r="B8" s="145" t="s">
        <v>70</v>
      </c>
      <c r="D8" s="32" t="s">
        <v>143</v>
      </c>
      <c r="E8" s="32"/>
      <c r="F8" s="145" t="s">
        <v>144</v>
      </c>
      <c r="I8" s="168">
        <v>1.8284204636303591E-2</v>
      </c>
      <c r="J8" s="64"/>
      <c r="K8" s="145" t="s">
        <v>69</v>
      </c>
      <c r="M8" s="64">
        <v>4.2250079719175895E-2</v>
      </c>
      <c r="O8" s="6" t="s">
        <v>72</v>
      </c>
      <c r="R8" s="71">
        <v>5</v>
      </c>
      <c r="T8" s="67" t="s">
        <v>71</v>
      </c>
      <c r="U8" s="68"/>
      <c r="V8" s="47">
        <v>0</v>
      </c>
      <c r="W8" s="48">
        <v>50</v>
      </c>
      <c r="X8" s="48">
        <v>0</v>
      </c>
      <c r="Y8" s="107">
        <v>25</v>
      </c>
    </row>
    <row r="9" spans="2:26" x14ac:dyDescent="0.25">
      <c r="B9" s="145" t="s">
        <v>73</v>
      </c>
      <c r="D9" s="32" t="s">
        <v>167</v>
      </c>
      <c r="E9" s="32"/>
      <c r="F9" s="145" t="s">
        <v>115</v>
      </c>
      <c r="I9" s="168">
        <v>1.6314610161845405E-2</v>
      </c>
      <c r="J9" s="111"/>
      <c r="K9" s="145" t="s">
        <v>75</v>
      </c>
      <c r="M9" s="64">
        <v>1.2529552221803357</v>
      </c>
      <c r="O9" s="6" t="s">
        <v>76</v>
      </c>
      <c r="R9" s="71">
        <v>26</v>
      </c>
      <c r="T9" s="65" t="s">
        <v>74</v>
      </c>
      <c r="U9" s="66"/>
      <c r="V9" s="72"/>
      <c r="W9" s="73">
        <v>70</v>
      </c>
      <c r="X9" s="73">
        <v>24</v>
      </c>
      <c r="Y9" s="74">
        <v>30.310889132455355</v>
      </c>
    </row>
    <row r="10" spans="2:26" ht="15.75" thickBot="1" x14ac:dyDescent="0.3">
      <c r="B10" s="145" t="s">
        <v>77</v>
      </c>
      <c r="D10" s="32" t="s">
        <v>110</v>
      </c>
      <c r="E10" s="32"/>
      <c r="F10" s="145" t="s">
        <v>109</v>
      </c>
      <c r="I10" s="168">
        <v>1.5610658001610784E-2</v>
      </c>
      <c r="J10" s="155"/>
      <c r="K10" s="145" t="s">
        <v>168</v>
      </c>
      <c r="M10" s="158">
        <v>30.922506818125235</v>
      </c>
      <c r="O10" s="6"/>
      <c r="R10" s="71"/>
      <c r="T10" s="69" t="s">
        <v>78</v>
      </c>
      <c r="V10" s="146"/>
      <c r="W10" s="156">
        <v>50</v>
      </c>
      <c r="X10" s="147"/>
      <c r="Y10" s="148">
        <v>21.650635094610969</v>
      </c>
    </row>
    <row r="11" spans="2:26" ht="15.75" thickBot="1" x14ac:dyDescent="0.3">
      <c r="D11" s="6"/>
      <c r="E11" s="6"/>
      <c r="T11" s="76" t="s">
        <v>79</v>
      </c>
      <c r="U11" s="77"/>
      <c r="V11" s="192">
        <v>371.53155491270428</v>
      </c>
      <c r="W11" s="193"/>
      <c r="X11" s="193"/>
      <c r="Y11" s="194"/>
    </row>
    <row r="12" spans="2:26" ht="15.75" thickBot="1" x14ac:dyDescent="0.3">
      <c r="D12" s="6"/>
      <c r="E12" s="6"/>
      <c r="F12" s="112"/>
      <c r="G12" s="112"/>
      <c r="K12" s="64"/>
    </row>
    <row r="13" spans="2:26" ht="15.75" thickBot="1" x14ac:dyDescent="0.3">
      <c r="B13" s="184" t="s">
        <v>80</v>
      </c>
      <c r="C13" s="185"/>
      <c r="D13" s="186"/>
      <c r="E13" s="177"/>
      <c r="F13" s="78" t="s">
        <v>102</v>
      </c>
      <c r="G13" s="184" t="s">
        <v>116</v>
      </c>
      <c r="H13" s="185"/>
      <c r="I13" s="185"/>
      <c r="J13" s="185"/>
      <c r="K13" s="185"/>
      <c r="L13" s="185"/>
      <c r="M13" s="187"/>
      <c r="N13" s="189" t="s">
        <v>145</v>
      </c>
      <c r="O13" s="189"/>
      <c r="P13" s="189"/>
      <c r="Q13" s="189"/>
      <c r="R13" s="189"/>
      <c r="S13" s="190"/>
      <c r="T13" s="188" t="s">
        <v>146</v>
      </c>
      <c r="U13" s="189"/>
      <c r="V13" s="189"/>
      <c r="W13" s="189"/>
      <c r="X13" s="189"/>
      <c r="Y13" s="189"/>
      <c r="Z13" s="190"/>
    </row>
    <row r="14" spans="2:26" ht="69.75" customHeight="1" x14ac:dyDescent="0.25">
      <c r="B14" s="9" t="s">
        <v>81</v>
      </c>
      <c r="C14" s="10" t="s">
        <v>82</v>
      </c>
      <c r="D14" s="79" t="s">
        <v>83</v>
      </c>
      <c r="E14" s="41" t="s">
        <v>117</v>
      </c>
      <c r="F14" s="178" t="s">
        <v>47</v>
      </c>
      <c r="G14" s="9" t="s">
        <v>118</v>
      </c>
      <c r="H14" s="40" t="s">
        <v>119</v>
      </c>
      <c r="I14" s="40" t="s">
        <v>120</v>
      </c>
      <c r="J14" s="40" t="s">
        <v>121</v>
      </c>
      <c r="K14" s="40" t="s">
        <v>122</v>
      </c>
      <c r="L14" s="10" t="s">
        <v>123</v>
      </c>
      <c r="M14" s="11" t="s">
        <v>124</v>
      </c>
      <c r="N14" s="80" t="s">
        <v>82</v>
      </c>
      <c r="O14" s="10" t="s">
        <v>83</v>
      </c>
      <c r="P14" s="10" t="s">
        <v>147</v>
      </c>
      <c r="Q14" s="10" t="s">
        <v>125</v>
      </c>
      <c r="R14" s="10" t="s">
        <v>126</v>
      </c>
      <c r="S14" s="11" t="s">
        <v>148</v>
      </c>
      <c r="T14" s="9" t="s">
        <v>84</v>
      </c>
      <c r="U14" s="10" t="s">
        <v>85</v>
      </c>
      <c r="V14" s="10" t="s">
        <v>86</v>
      </c>
      <c r="W14" s="10" t="s">
        <v>87</v>
      </c>
      <c r="X14" s="10" t="s">
        <v>88</v>
      </c>
      <c r="Y14" s="10" t="s">
        <v>89</v>
      </c>
      <c r="Z14" s="11" t="s">
        <v>149</v>
      </c>
    </row>
    <row r="15" spans="2:26" ht="15.75" thickBot="1" x14ac:dyDescent="0.3">
      <c r="B15" s="13" t="s">
        <v>90</v>
      </c>
      <c r="C15" s="14" t="s">
        <v>91</v>
      </c>
      <c r="D15" s="81" t="s">
        <v>91</v>
      </c>
      <c r="E15" s="15" t="s">
        <v>127</v>
      </c>
      <c r="F15" s="82" t="s">
        <v>5</v>
      </c>
      <c r="G15" s="13" t="s">
        <v>128</v>
      </c>
      <c r="H15" s="14" t="s">
        <v>129</v>
      </c>
      <c r="I15" s="14" t="s">
        <v>129</v>
      </c>
      <c r="J15" s="14" t="s">
        <v>129</v>
      </c>
      <c r="K15" s="14" t="s">
        <v>92</v>
      </c>
      <c r="L15" s="127" t="s">
        <v>92</v>
      </c>
      <c r="M15" s="128" t="s">
        <v>92</v>
      </c>
      <c r="N15" s="83" t="s">
        <v>91</v>
      </c>
      <c r="O15" s="16" t="s">
        <v>91</v>
      </c>
      <c r="P15" s="14" t="s">
        <v>92</v>
      </c>
      <c r="Q15" s="14" t="s">
        <v>92</v>
      </c>
      <c r="R15" s="14" t="s">
        <v>92</v>
      </c>
      <c r="S15" s="15" t="s">
        <v>92</v>
      </c>
      <c r="T15" s="169"/>
      <c r="U15" s="14" t="s">
        <v>90</v>
      </c>
      <c r="V15" s="14" t="s">
        <v>90</v>
      </c>
      <c r="W15" s="14" t="s">
        <v>90</v>
      </c>
      <c r="X15" s="14" t="s">
        <v>6</v>
      </c>
      <c r="Y15" s="14" t="s">
        <v>6</v>
      </c>
      <c r="Z15" s="170"/>
    </row>
    <row r="16" spans="2:26" x14ac:dyDescent="0.25">
      <c r="B16" s="90">
        <v>1.5082557201385498</v>
      </c>
      <c r="C16" s="86">
        <v>0</v>
      </c>
      <c r="D16" s="84">
        <v>0</v>
      </c>
      <c r="E16" s="129">
        <v>41.283332824707031</v>
      </c>
      <c r="F16" s="85">
        <v>71.435121448787754</v>
      </c>
      <c r="G16" s="130"/>
      <c r="H16" s="153"/>
      <c r="I16" s="153"/>
      <c r="J16" s="153"/>
      <c r="K16" s="153"/>
      <c r="L16" s="153"/>
      <c r="M16" s="154"/>
      <c r="N16" s="87"/>
      <c r="O16" s="86"/>
      <c r="P16" s="86"/>
      <c r="Q16" s="149"/>
      <c r="R16" s="149"/>
      <c r="S16" s="88"/>
      <c r="T16" s="171"/>
      <c r="U16" s="89"/>
      <c r="V16" s="89"/>
      <c r="W16" s="89"/>
      <c r="X16" s="149"/>
      <c r="Y16" s="149"/>
      <c r="Z16" s="88"/>
    </row>
    <row r="17" spans="2:26" x14ac:dyDescent="0.25">
      <c r="B17" s="90">
        <v>1.7484031915664673</v>
      </c>
      <c r="C17" s="86">
        <v>4.9940589815378189E-4</v>
      </c>
      <c r="D17" s="84">
        <v>4.9940589815378189E-4</v>
      </c>
      <c r="E17" s="129">
        <v>41.883335113525391</v>
      </c>
      <c r="F17" s="85">
        <v>61.623175446985613</v>
      </c>
      <c r="G17" s="131"/>
      <c r="H17" s="149">
        <v>1.2529552221803357</v>
      </c>
      <c r="I17" s="149">
        <v>1.1648850792234196</v>
      </c>
      <c r="J17" s="149">
        <v>7.7673947614742986E-2</v>
      </c>
      <c r="K17" s="89">
        <v>6.1992596574663147E-2</v>
      </c>
      <c r="L17" s="97">
        <v>1</v>
      </c>
      <c r="M17" s="172">
        <v>1</v>
      </c>
      <c r="N17" s="91">
        <v>0</v>
      </c>
      <c r="O17" s="86">
        <v>0</v>
      </c>
      <c r="P17" s="86">
        <v>0</v>
      </c>
      <c r="Q17" s="149">
        <v>0</v>
      </c>
      <c r="R17" s="149">
        <v>1</v>
      </c>
      <c r="S17" s="92">
        <v>0</v>
      </c>
      <c r="T17" s="171">
        <v>5.2463926860011507E-3</v>
      </c>
      <c r="U17" s="89">
        <v>0.32942151800444097</v>
      </c>
      <c r="V17" s="89">
        <v>0.11294452045866549</v>
      </c>
      <c r="W17" s="89">
        <v>0.14264370157253939</v>
      </c>
      <c r="X17" s="149">
        <v>1.2954778797927453</v>
      </c>
      <c r="Y17" s="149">
        <v>0.9450617319799538</v>
      </c>
      <c r="Z17" s="99">
        <v>0</v>
      </c>
    </row>
    <row r="18" spans="2:26" x14ac:dyDescent="0.25">
      <c r="B18" s="90">
        <v>2.0270717144012451</v>
      </c>
      <c r="C18" s="86">
        <v>5.3141906391829252E-4</v>
      </c>
      <c r="D18" s="84">
        <v>1.0308249620720744E-3</v>
      </c>
      <c r="E18" s="129">
        <v>42.5</v>
      </c>
      <c r="F18" s="85">
        <v>53.151468716242704</v>
      </c>
      <c r="G18" s="131"/>
      <c r="H18" s="149">
        <v>1.2529552221803357</v>
      </c>
      <c r="I18" s="149">
        <v>1.1648850792234196</v>
      </c>
      <c r="J18" s="149">
        <v>7.7673947614742986E-2</v>
      </c>
      <c r="K18" s="89">
        <v>6.1992596574663147E-2</v>
      </c>
      <c r="L18" s="97">
        <v>1</v>
      </c>
      <c r="M18" s="172">
        <v>1</v>
      </c>
      <c r="N18" s="91">
        <v>0</v>
      </c>
      <c r="O18" s="86">
        <v>0</v>
      </c>
      <c r="P18" s="86">
        <v>0</v>
      </c>
      <c r="Q18" s="149">
        <v>0</v>
      </c>
      <c r="R18" s="149">
        <v>1</v>
      </c>
      <c r="S18" s="92">
        <v>0</v>
      </c>
      <c r="T18" s="171">
        <v>6.0826047663746514E-3</v>
      </c>
      <c r="U18" s="89">
        <v>0.38192735761216068</v>
      </c>
      <c r="V18" s="89">
        <v>0.13094652260988368</v>
      </c>
      <c r="W18" s="89">
        <v>0.16537939704619758</v>
      </c>
      <c r="X18" s="149">
        <v>1.5019615186995083</v>
      </c>
      <c r="Y18" s="149">
        <v>1.0956932390512808</v>
      </c>
      <c r="Z18" s="99">
        <v>0</v>
      </c>
    </row>
    <row r="19" spans="2:26" x14ac:dyDescent="0.25">
      <c r="B19" s="90">
        <v>2.3579144477844238</v>
      </c>
      <c r="C19" s="86">
        <v>5.2501645404845476E-4</v>
      </c>
      <c r="D19" s="84">
        <v>1.5558414161205292E-3</v>
      </c>
      <c r="E19" s="129">
        <v>43.099998474121094</v>
      </c>
      <c r="F19" s="85">
        <v>45.693541696502912</v>
      </c>
      <c r="G19" s="131"/>
      <c r="H19" s="149">
        <v>1.2529552221803357</v>
      </c>
      <c r="I19" s="149">
        <v>1.1648850792234196</v>
      </c>
      <c r="J19" s="149">
        <v>7.7673947614742986E-2</v>
      </c>
      <c r="K19" s="89">
        <v>6.1992596574663147E-2</v>
      </c>
      <c r="L19" s="97">
        <v>1</v>
      </c>
      <c r="M19" s="172">
        <v>1</v>
      </c>
      <c r="N19" s="91">
        <v>0</v>
      </c>
      <c r="O19" s="86">
        <v>0</v>
      </c>
      <c r="P19" s="86">
        <v>0</v>
      </c>
      <c r="Q19" s="149">
        <v>0</v>
      </c>
      <c r="R19" s="149">
        <v>1</v>
      </c>
      <c r="S19" s="92">
        <v>0</v>
      </c>
      <c r="T19" s="171">
        <v>7.0753845062085504E-3</v>
      </c>
      <c r="U19" s="89">
        <v>0.44426409611303186</v>
      </c>
      <c r="V19" s="89">
        <v>0.15231911866732523</v>
      </c>
      <c r="W19" s="89">
        <v>0.19237199661160859</v>
      </c>
      <c r="X19" s="149">
        <v>1.7471059959501252</v>
      </c>
      <c r="Y19" s="149">
        <v>1.2745281445865673</v>
      </c>
      <c r="Z19" s="99">
        <v>0</v>
      </c>
    </row>
    <row r="20" spans="2:26" x14ac:dyDescent="0.25">
      <c r="B20" s="90">
        <v>2.7445881366729736</v>
      </c>
      <c r="C20" s="86">
        <v>4.8660067841410637E-4</v>
      </c>
      <c r="D20" s="84">
        <v>2.0424420945346355E-3</v>
      </c>
      <c r="E20" s="129">
        <v>43.7</v>
      </c>
      <c r="F20" s="85">
        <v>39.255809218424517</v>
      </c>
      <c r="G20" s="131"/>
      <c r="H20" s="149">
        <v>1.2529552221803357</v>
      </c>
      <c r="I20" s="149">
        <v>1.1648850792234196</v>
      </c>
      <c r="J20" s="149">
        <v>7.7673947614742986E-2</v>
      </c>
      <c r="K20" s="89">
        <v>6.1992596574663147E-2</v>
      </c>
      <c r="L20" s="97">
        <v>1</v>
      </c>
      <c r="M20" s="172">
        <v>1</v>
      </c>
      <c r="N20" s="91">
        <v>0</v>
      </c>
      <c r="O20" s="86">
        <v>0</v>
      </c>
      <c r="P20" s="86">
        <v>0</v>
      </c>
      <c r="Q20" s="149">
        <v>0</v>
      </c>
      <c r="R20" s="149">
        <v>1</v>
      </c>
      <c r="S20" s="92">
        <v>0</v>
      </c>
      <c r="T20" s="171">
        <v>8.2357078707599816E-3</v>
      </c>
      <c r="U20" s="89">
        <v>0.51712091545605676</v>
      </c>
      <c r="V20" s="89">
        <v>0.17729859958493374</v>
      </c>
      <c r="W20" s="89">
        <v>0.22391992480660508</v>
      </c>
      <c r="X20" s="149">
        <v>2.0336215776361781</v>
      </c>
      <c r="Y20" s="149">
        <v>1.4835436099149171</v>
      </c>
      <c r="Z20" s="99">
        <v>0</v>
      </c>
    </row>
    <row r="21" spans="2:26" x14ac:dyDescent="0.25">
      <c r="B21" s="90">
        <v>3.1919693946838379</v>
      </c>
      <c r="C21" s="86">
        <v>4.4178217649459839E-4</v>
      </c>
      <c r="D21" s="84">
        <v>2.4842242710292339E-3</v>
      </c>
      <c r="E21" s="129">
        <v>44.316665649414063</v>
      </c>
      <c r="F21" s="85">
        <v>33.753635148050435</v>
      </c>
      <c r="G21" s="131"/>
      <c r="H21" s="149">
        <v>1.2529552221803357</v>
      </c>
      <c r="I21" s="149">
        <v>1.1648850792234196</v>
      </c>
      <c r="J21" s="149">
        <v>7.7673947614742986E-2</v>
      </c>
      <c r="K21" s="89">
        <v>6.1992596574663147E-2</v>
      </c>
      <c r="L21" s="97">
        <v>1</v>
      </c>
      <c r="M21" s="172">
        <v>1</v>
      </c>
      <c r="N21" s="91">
        <v>0</v>
      </c>
      <c r="O21" s="86">
        <v>0</v>
      </c>
      <c r="P21" s="86">
        <v>0</v>
      </c>
      <c r="Q21" s="149">
        <v>0</v>
      </c>
      <c r="R21" s="149">
        <v>1</v>
      </c>
      <c r="S21" s="92">
        <v>0</v>
      </c>
      <c r="T21" s="171">
        <v>9.5782091479976305E-3</v>
      </c>
      <c r="U21" s="89">
        <v>0.60141670403676517</v>
      </c>
      <c r="V21" s="89">
        <v>0.20620001281260519</v>
      </c>
      <c r="W21" s="89">
        <v>0.2604210719780729</v>
      </c>
      <c r="X21" s="149">
        <v>2.3651218698075036</v>
      </c>
      <c r="Y21" s="149">
        <v>1.7253757902694085</v>
      </c>
      <c r="Z21" s="99">
        <v>0</v>
      </c>
    </row>
    <row r="22" spans="2:26" x14ac:dyDescent="0.25">
      <c r="B22" s="90">
        <v>3.7128982543945313</v>
      </c>
      <c r="C22" s="86">
        <v>3.7135300226509571E-4</v>
      </c>
      <c r="D22" s="84">
        <v>2.8555772732943296E-3</v>
      </c>
      <c r="E22" s="129">
        <v>44.916667938232422</v>
      </c>
      <c r="F22" s="85">
        <v>29.017833031968472</v>
      </c>
      <c r="G22" s="131"/>
      <c r="H22" s="149">
        <v>1.2529552221803357</v>
      </c>
      <c r="I22" s="149">
        <v>1.1648850792234196</v>
      </c>
      <c r="J22" s="149">
        <v>7.7673947614742986E-2</v>
      </c>
      <c r="K22" s="89">
        <v>6.1992596574663147E-2</v>
      </c>
      <c r="L22" s="97">
        <v>1</v>
      </c>
      <c r="M22" s="172">
        <v>1</v>
      </c>
      <c r="N22" s="91">
        <v>0</v>
      </c>
      <c r="O22" s="86">
        <v>0</v>
      </c>
      <c r="P22" s="86">
        <v>0</v>
      </c>
      <c r="Q22" s="149">
        <v>0</v>
      </c>
      <c r="R22" s="149">
        <v>1</v>
      </c>
      <c r="S22" s="92">
        <v>0</v>
      </c>
      <c r="T22" s="171">
        <v>1.1141403170838339E-2</v>
      </c>
      <c r="U22" s="89">
        <v>0.69956981204061042</v>
      </c>
      <c r="V22" s="89">
        <v>0.23985250698535213</v>
      </c>
      <c r="W22" s="89">
        <v>0.30292261447393676</v>
      </c>
      <c r="X22" s="149">
        <v>2.7511172383619509</v>
      </c>
      <c r="Y22" s="149">
        <v>2.0069625755263418</v>
      </c>
      <c r="Z22" s="99">
        <v>0</v>
      </c>
    </row>
    <row r="23" spans="2:26" x14ac:dyDescent="0.25">
      <c r="B23" s="90">
        <v>4.3234658241271973</v>
      </c>
      <c r="C23" s="86">
        <v>3.7775607779622078E-4</v>
      </c>
      <c r="D23" s="84">
        <v>3.2333333510905504E-3</v>
      </c>
      <c r="E23" s="129">
        <v>45.533332824707031</v>
      </c>
      <c r="F23" s="85">
        <v>24.920004187729372</v>
      </c>
      <c r="G23" s="131"/>
      <c r="H23" s="149">
        <v>1.2529552221803357</v>
      </c>
      <c r="I23" s="149">
        <v>1.1648850792234196</v>
      </c>
      <c r="J23" s="149">
        <v>7.7673947614742986E-2</v>
      </c>
      <c r="K23" s="89">
        <v>6.1992596574663147E-2</v>
      </c>
      <c r="L23" s="97">
        <v>1</v>
      </c>
      <c r="M23" s="172">
        <v>1</v>
      </c>
      <c r="N23" s="91">
        <v>0</v>
      </c>
      <c r="O23" s="86">
        <v>0</v>
      </c>
      <c r="P23" s="86">
        <v>0</v>
      </c>
      <c r="Q23" s="149">
        <v>0</v>
      </c>
      <c r="R23" s="149">
        <v>1</v>
      </c>
      <c r="S23" s="92">
        <v>0</v>
      </c>
      <c r="T23" s="171">
        <v>1.2973488066764606E-2</v>
      </c>
      <c r="U23" s="89">
        <v>0.81460660468089852</v>
      </c>
      <c r="V23" s="89">
        <v>0.27929369303345092</v>
      </c>
      <c r="W23" s="89">
        <v>0.35273500687212295</v>
      </c>
      <c r="X23" s="149">
        <v>3.2035091195316232</v>
      </c>
      <c r="Y23" s="149">
        <v>2.3369861609697913</v>
      </c>
      <c r="Z23" s="99">
        <v>0</v>
      </c>
    </row>
    <row r="24" spans="2:26" x14ac:dyDescent="0.25">
      <c r="B24" s="90">
        <v>5.029848575592041</v>
      </c>
      <c r="C24" s="86">
        <v>3.3933972008526325E-4</v>
      </c>
      <c r="D24" s="84">
        <v>3.5726730711758137E-3</v>
      </c>
      <c r="E24" s="129">
        <v>46.133335113525391</v>
      </c>
      <c r="F24" s="85">
        <v>21.420945002025515</v>
      </c>
      <c r="G24" s="131">
        <v>7.0268209680012543E-3</v>
      </c>
      <c r="H24" s="149">
        <v>1.2520939351585598</v>
      </c>
      <c r="I24" s="149">
        <v>1.1648849568250463</v>
      </c>
      <c r="J24" s="149">
        <v>7.6695243312725883E-2</v>
      </c>
      <c r="K24" s="89">
        <v>6.1253585820630563E-2</v>
      </c>
      <c r="L24" s="97">
        <v>0.98807904822727455</v>
      </c>
      <c r="M24" s="172">
        <v>1</v>
      </c>
      <c r="N24" s="91">
        <v>0</v>
      </c>
      <c r="O24" s="86">
        <v>0</v>
      </c>
      <c r="P24" s="86">
        <v>0</v>
      </c>
      <c r="Q24" s="149">
        <v>0</v>
      </c>
      <c r="R24" s="149">
        <v>1</v>
      </c>
      <c r="S24" s="92">
        <v>0</v>
      </c>
      <c r="T24" s="171">
        <v>1.5092675739686581E-2</v>
      </c>
      <c r="U24" s="89">
        <v>0.94767060921357471</v>
      </c>
      <c r="V24" s="89">
        <v>0.32491563744465418</v>
      </c>
      <c r="W24" s="89">
        <v>0.41035341099941552</v>
      </c>
      <c r="X24" s="149">
        <v>3.7267945306151815</v>
      </c>
      <c r="Y24" s="149">
        <v>2.7187271575799281</v>
      </c>
      <c r="Z24" s="99">
        <v>0</v>
      </c>
    </row>
    <row r="25" spans="2:26" x14ac:dyDescent="0.25">
      <c r="B25" s="90">
        <v>5.8567523956298828</v>
      </c>
      <c r="C25" s="86">
        <v>3.2013189047574997E-4</v>
      </c>
      <c r="D25" s="84">
        <v>3.8928049616515636E-3</v>
      </c>
      <c r="E25" s="129">
        <v>46.75</v>
      </c>
      <c r="F25" s="85">
        <v>18.398395111195516</v>
      </c>
      <c r="G25" s="131">
        <v>8.1818328644777862E-3</v>
      </c>
      <c r="H25" s="149">
        <v>1.251228697647975</v>
      </c>
      <c r="I25" s="149">
        <v>1.1648848135434007</v>
      </c>
      <c r="J25" s="149">
        <v>7.5722139153911544E-2</v>
      </c>
      <c r="K25" s="89">
        <v>6.0518224443102946E-2</v>
      </c>
      <c r="L25" s="97">
        <v>0.97621696439534544</v>
      </c>
      <c r="M25" s="172">
        <v>0.98372405670422991</v>
      </c>
      <c r="N25" s="91">
        <v>0</v>
      </c>
      <c r="O25" s="86">
        <v>0</v>
      </c>
      <c r="P25" s="86">
        <v>0</v>
      </c>
      <c r="Q25" s="149">
        <v>0</v>
      </c>
      <c r="R25" s="149">
        <v>1</v>
      </c>
      <c r="S25" s="92">
        <v>0</v>
      </c>
      <c r="T25" s="171">
        <v>1.7572150994653972E-2</v>
      </c>
      <c r="U25" s="89">
        <v>1.1033571068189174</v>
      </c>
      <c r="V25" s="89">
        <v>0.37829386519505737</v>
      </c>
      <c r="W25" s="89">
        <v>0.47776764197564148</v>
      </c>
      <c r="X25" s="149">
        <v>4.3390448020968666</v>
      </c>
      <c r="Y25" s="149">
        <v>3.165368749070665</v>
      </c>
      <c r="Z25" s="99">
        <v>0</v>
      </c>
    </row>
    <row r="26" spans="2:26" x14ac:dyDescent="0.25">
      <c r="B26" s="90">
        <v>6.8058829307556152</v>
      </c>
      <c r="C26" s="86">
        <v>3.0732667073607445E-4</v>
      </c>
      <c r="D26" s="84">
        <v>4.2001316323876381E-3</v>
      </c>
      <c r="E26" s="129">
        <v>47.349998474121094</v>
      </c>
      <c r="F26" s="85">
        <v>15.836465293858808</v>
      </c>
      <c r="G26" s="131">
        <v>9.5075028261296657E-3</v>
      </c>
      <c r="H26" s="149">
        <v>1.2503746831872271</v>
      </c>
      <c r="I26" s="149">
        <v>1.1648846490829361</v>
      </c>
      <c r="J26" s="149">
        <v>7.4771319421481408E-2</v>
      </c>
      <c r="K26" s="89">
        <v>5.9799130954001724E-2</v>
      </c>
      <c r="L26" s="97">
        <v>0.96461729719580891</v>
      </c>
      <c r="M26" s="172">
        <v>0.96792309053508185</v>
      </c>
      <c r="N26" s="91">
        <v>0</v>
      </c>
      <c r="O26" s="86">
        <v>0</v>
      </c>
      <c r="P26" s="86">
        <v>0</v>
      </c>
      <c r="Q26" s="149">
        <v>0</v>
      </c>
      <c r="R26" s="149">
        <v>1</v>
      </c>
      <c r="S26" s="92">
        <v>0</v>
      </c>
      <c r="T26" s="171">
        <v>2.0414869792857292E-2</v>
      </c>
      <c r="U26" s="89">
        <v>1.2818517025937661</v>
      </c>
      <c r="V26" s="89">
        <v>0.43949201231786267</v>
      </c>
      <c r="W26" s="89">
        <v>0.55505806916526834</v>
      </c>
      <c r="X26" s="149">
        <v>5.0409898416608776</v>
      </c>
      <c r="Y26" s="149">
        <v>3.6774434090804777</v>
      </c>
      <c r="Z26" s="99">
        <v>0</v>
      </c>
    </row>
    <row r="27" spans="2:26" x14ac:dyDescent="0.25">
      <c r="B27" s="90">
        <v>7.9180378913879395</v>
      </c>
      <c r="C27" s="86">
        <v>2.9452191665768623E-4</v>
      </c>
      <c r="D27" s="84">
        <v>4.4946535490453243E-3</v>
      </c>
      <c r="E27" s="129">
        <v>47.966667175292969</v>
      </c>
      <c r="F27" s="85">
        <v>13.619114475864437</v>
      </c>
      <c r="G27" s="131">
        <v>1.1060781048705627E-2</v>
      </c>
      <c r="H27" s="149">
        <v>1.2495151231368231</v>
      </c>
      <c r="I27" s="149">
        <v>1.1648844563744338</v>
      </c>
      <c r="J27" s="149">
        <v>7.3823563358417221E-2</v>
      </c>
      <c r="K27" s="89">
        <v>5.9081768592834767E-2</v>
      </c>
      <c r="L27" s="97">
        <v>0.95304555474906405</v>
      </c>
      <c r="M27" s="172">
        <v>0.95225642113944831</v>
      </c>
      <c r="N27" s="91">
        <v>0</v>
      </c>
      <c r="O27" s="86">
        <v>0</v>
      </c>
      <c r="P27" s="86">
        <v>0</v>
      </c>
      <c r="Q27" s="149">
        <v>0</v>
      </c>
      <c r="R27" s="149">
        <v>1</v>
      </c>
      <c r="S27" s="92">
        <v>0</v>
      </c>
      <c r="T27" s="171">
        <v>2.373864890600462E-2</v>
      </c>
      <c r="U27" s="89">
        <v>1.4905521233392458</v>
      </c>
      <c r="V27" s="89">
        <v>0.51104644228774143</v>
      </c>
      <c r="W27" s="89">
        <v>0.64542800223831143</v>
      </c>
      <c r="X27" s="149">
        <v>5.8617218333565848</v>
      </c>
      <c r="Y27" s="149">
        <v>4.2761741243339024</v>
      </c>
      <c r="Z27" s="99">
        <v>0</v>
      </c>
    </row>
    <row r="28" spans="2:26" x14ac:dyDescent="0.25">
      <c r="B28" s="90">
        <v>9.2068700790405273</v>
      </c>
      <c r="C28" s="86">
        <v>2.817162312567234E-4</v>
      </c>
      <c r="D28" s="84">
        <v>4.7763697803020477E-3</v>
      </c>
      <c r="E28" s="129">
        <v>48.566665649414063</v>
      </c>
      <c r="F28" s="85">
        <v>11.723690551588072</v>
      </c>
      <c r="G28" s="131">
        <v>1.286069025752115E-2</v>
      </c>
      <c r="H28" s="149">
        <v>1.2486590093719754</v>
      </c>
      <c r="I28" s="149">
        <v>1.164884233052206</v>
      </c>
      <c r="J28" s="149">
        <v>7.2888470937793243E-2</v>
      </c>
      <c r="K28" s="89">
        <v>5.8373399295339384E-2</v>
      </c>
      <c r="L28" s="97">
        <v>0.94161887903880837</v>
      </c>
      <c r="M28" s="172">
        <v>0.93689883807940122</v>
      </c>
      <c r="N28" s="91">
        <v>0</v>
      </c>
      <c r="O28" s="86">
        <v>0</v>
      </c>
      <c r="P28" s="86">
        <v>0</v>
      </c>
      <c r="Q28" s="149">
        <v>0</v>
      </c>
      <c r="R28" s="149">
        <v>1</v>
      </c>
      <c r="S28" s="92">
        <v>0</v>
      </c>
      <c r="T28" s="171">
        <v>2.757658738352126E-2</v>
      </c>
      <c r="U28" s="89">
        <v>1.7315366616572962</v>
      </c>
      <c r="V28" s="89">
        <v>0.59366971256821588</v>
      </c>
      <c r="W28" s="89">
        <v>0.74977736828965946</v>
      </c>
      <c r="X28" s="149">
        <v>6.8094138379781315</v>
      </c>
      <c r="Y28" s="149">
        <v>4.9675232096725717</v>
      </c>
      <c r="Z28" s="99">
        <v>0</v>
      </c>
    </row>
    <row r="29" spans="2:26" x14ac:dyDescent="0.25">
      <c r="B29" s="90">
        <v>10.71536922454834</v>
      </c>
      <c r="C29" s="86">
        <v>2.8811860829591751E-4</v>
      </c>
      <c r="D29" s="84">
        <v>5.0644883885979652E-3</v>
      </c>
      <c r="E29" s="129">
        <v>49.183334350585938</v>
      </c>
      <c r="F29" s="85">
        <v>10.089020273278457</v>
      </c>
      <c r="G29" s="131">
        <v>1.496720577806096E-2</v>
      </c>
      <c r="H29" s="149">
        <v>1.2477986085923678</v>
      </c>
      <c r="I29" s="149">
        <v>1.1648839716672101</v>
      </c>
      <c r="J29" s="149">
        <v>7.1957774117868106E-2</v>
      </c>
      <c r="K29" s="89">
        <v>5.7667778776451059E-2</v>
      </c>
      <c r="L29" s="97">
        <v>0.93023654376207121</v>
      </c>
      <c r="M29" s="172">
        <v>0.92169724910497897</v>
      </c>
      <c r="N29" s="91">
        <v>0</v>
      </c>
      <c r="O29" s="86">
        <v>0</v>
      </c>
      <c r="P29" s="86">
        <v>0</v>
      </c>
      <c r="Q29" s="149">
        <v>0</v>
      </c>
      <c r="R29" s="149">
        <v>1</v>
      </c>
      <c r="S29" s="92">
        <v>0</v>
      </c>
      <c r="T29" s="171">
        <v>3.2044675121677989E-2</v>
      </c>
      <c r="U29" s="89">
        <v>2.0120883346588272</v>
      </c>
      <c r="V29" s="89">
        <v>0.68985885759731225</v>
      </c>
      <c r="W29" s="89">
        <v>0.87125980623643495</v>
      </c>
      <c r="X29" s="149">
        <v>7.9127069340515677</v>
      </c>
      <c r="Y29" s="149">
        <v>5.7723845666441784</v>
      </c>
      <c r="Z29" s="99">
        <v>0</v>
      </c>
    </row>
    <row r="30" spans="2:26" x14ac:dyDescent="0.25">
      <c r="B30" s="90">
        <v>12.457595825195313</v>
      </c>
      <c r="C30" s="86">
        <v>2.817157655954361E-4</v>
      </c>
      <c r="D30" s="84">
        <v>5.3462041541934013E-3</v>
      </c>
      <c r="E30" s="129">
        <v>49.783332824707031</v>
      </c>
      <c r="F30" s="85">
        <v>8.6982926177921822</v>
      </c>
      <c r="G30" s="131">
        <v>1.7399880226463403E-2</v>
      </c>
      <c r="H30" s="149">
        <v>1.2469444144034076</v>
      </c>
      <c r="I30" s="149">
        <v>1.1648836697831146</v>
      </c>
      <c r="J30" s="149">
        <v>7.1042673997987194E-2</v>
      </c>
      <c r="K30" s="89">
        <v>5.6973408900489839E-2</v>
      </c>
      <c r="L30" s="97">
        <v>0.91903569213900793</v>
      </c>
      <c r="M30" s="172">
        <v>0.90684767172754033</v>
      </c>
      <c r="N30" s="91">
        <v>0</v>
      </c>
      <c r="O30" s="86">
        <v>0</v>
      </c>
      <c r="P30" s="86">
        <v>0</v>
      </c>
      <c r="Q30" s="149">
        <v>0</v>
      </c>
      <c r="R30" s="149">
        <v>1</v>
      </c>
      <c r="S30" s="92">
        <v>0</v>
      </c>
      <c r="T30" s="171">
        <v>3.7168142204359586E-2</v>
      </c>
      <c r="U30" s="89">
        <v>2.3337913418176757</v>
      </c>
      <c r="V30" s="89">
        <v>0.800157031480346</v>
      </c>
      <c r="W30" s="89">
        <v>1.0105612945731399</v>
      </c>
      <c r="X30" s="149">
        <v>9.1778311195077134</v>
      </c>
      <c r="Y30" s="149">
        <v>6.6953030298048093</v>
      </c>
      <c r="Z30" s="99">
        <v>0</v>
      </c>
    </row>
    <row r="31" spans="2:26" x14ac:dyDescent="0.25">
      <c r="B31" s="90">
        <v>14.49271297454834</v>
      </c>
      <c r="C31" s="86">
        <v>3.0092382803559303E-4</v>
      </c>
      <c r="D31" s="84">
        <v>5.6471279822289944E-3</v>
      </c>
      <c r="E31" s="129">
        <v>50.4</v>
      </c>
      <c r="F31" s="85">
        <v>7.5010797427984857</v>
      </c>
      <c r="G31" s="131">
        <v>2.0241212398445757E-2</v>
      </c>
      <c r="H31" s="149">
        <v>1.2460873094347229</v>
      </c>
      <c r="I31" s="149">
        <v>1.1648833171484381</v>
      </c>
      <c r="J31" s="149">
        <v>7.0133935539238981E-2</v>
      </c>
      <c r="K31" s="89">
        <v>5.6283323815451307E-2</v>
      </c>
      <c r="L31" s="97">
        <v>0.90790395830031634</v>
      </c>
      <c r="M31" s="172">
        <v>0.89217346902749928</v>
      </c>
      <c r="N31" s="91">
        <v>0</v>
      </c>
      <c r="O31" s="86">
        <v>0</v>
      </c>
      <c r="P31" s="86">
        <v>0</v>
      </c>
      <c r="Q31" s="149">
        <v>0</v>
      </c>
      <c r="R31" s="149">
        <v>1</v>
      </c>
      <c r="S31" s="92">
        <v>0</v>
      </c>
      <c r="T31" s="171">
        <v>4.3100378617307596E-2</v>
      </c>
      <c r="U31" s="89">
        <v>2.7062770555784708</v>
      </c>
      <c r="V31" s="89">
        <v>0.92786641905547562</v>
      </c>
      <c r="W31" s="89">
        <v>1.1718523399049534</v>
      </c>
      <c r="X31" s="149">
        <v>10.642662578117582</v>
      </c>
      <c r="Y31" s="149">
        <v>7.7639095856759406</v>
      </c>
      <c r="Z31" s="99">
        <v>0</v>
      </c>
    </row>
    <row r="32" spans="2:26" x14ac:dyDescent="0.25">
      <c r="B32" s="90">
        <v>16.908002853393555</v>
      </c>
      <c r="C32" s="86">
        <v>3.2013189047574997E-4</v>
      </c>
      <c r="D32" s="84">
        <v>5.9672598727047443E-3</v>
      </c>
      <c r="E32" s="129">
        <v>51.333332061767578</v>
      </c>
      <c r="F32" s="85">
        <v>6.4570023057266921</v>
      </c>
      <c r="G32" s="131">
        <v>2.3612895657426872E-2</v>
      </c>
      <c r="H32" s="149">
        <v>1.2452160139208168</v>
      </c>
      <c r="I32" s="149">
        <v>1.1648828986393664</v>
      </c>
      <c r="J32" s="149">
        <v>6.9220356633247826E-2</v>
      </c>
      <c r="K32" s="89">
        <v>5.5589035042436855E-2</v>
      </c>
      <c r="L32" s="97">
        <v>0.89670441494551822</v>
      </c>
      <c r="M32" s="172">
        <v>0.87746936042913781</v>
      </c>
      <c r="N32" s="91">
        <v>0</v>
      </c>
      <c r="O32" s="86">
        <v>0</v>
      </c>
      <c r="P32" s="86">
        <v>0</v>
      </c>
      <c r="Q32" s="149">
        <v>0</v>
      </c>
      <c r="R32" s="149">
        <v>1</v>
      </c>
      <c r="S32" s="92">
        <v>0</v>
      </c>
      <c r="T32" s="171">
        <v>5.0069577436343479E-2</v>
      </c>
      <c r="U32" s="89">
        <v>3.1438737418439513</v>
      </c>
      <c r="V32" s="89">
        <v>1.0778995686322119</v>
      </c>
      <c r="W32" s="89">
        <v>1.361337263363851</v>
      </c>
      <c r="X32" s="149">
        <v>12.363548422981831</v>
      </c>
      <c r="Y32" s="149">
        <v>9.0193099151260903</v>
      </c>
      <c r="Z32" s="99">
        <v>0</v>
      </c>
    </row>
    <row r="33" spans="2:26" x14ac:dyDescent="0.25">
      <c r="B33" s="90">
        <v>19.663887023925781</v>
      </c>
      <c r="C33" s="86">
        <v>3.1372951343655586E-4</v>
      </c>
      <c r="D33" s="84">
        <v>6.2809893861413002E-3</v>
      </c>
      <c r="E33" s="129">
        <v>52.133335113525391</v>
      </c>
      <c r="F33" s="85">
        <v>5.580265285743411</v>
      </c>
      <c r="G33" s="131">
        <v>2.745947295835487E-2</v>
      </c>
      <c r="H33" s="149">
        <v>1.2443617745434019</v>
      </c>
      <c r="I33" s="149">
        <v>1.1648824211138464</v>
      </c>
      <c r="J33" s="149">
        <v>6.8334650763572966E-2</v>
      </c>
      <c r="K33" s="89">
        <v>5.4915421030710496E-2</v>
      </c>
      <c r="L33" s="97">
        <v>0.88583837530617082</v>
      </c>
      <c r="M33" s="172">
        <v>0.86330020436418586</v>
      </c>
      <c r="N33" s="91">
        <v>0</v>
      </c>
      <c r="O33" s="86">
        <v>0</v>
      </c>
      <c r="P33" s="86">
        <v>0</v>
      </c>
      <c r="Q33" s="149">
        <v>0</v>
      </c>
      <c r="R33" s="149">
        <v>1</v>
      </c>
      <c r="S33" s="92">
        <v>0</v>
      </c>
      <c r="T33" s="171">
        <v>5.7936202025950935E-2</v>
      </c>
      <c r="U33" s="89">
        <v>3.637819881406517</v>
      </c>
      <c r="V33" s="89">
        <v>1.2472525307679487</v>
      </c>
      <c r="W33" s="89">
        <v>1.5752222158450691</v>
      </c>
      <c r="X33" s="149">
        <v>14.306033241486302</v>
      </c>
      <c r="Y33" s="149">
        <v>10.436368512231814</v>
      </c>
      <c r="Z33" s="99">
        <v>0</v>
      </c>
    </row>
    <row r="34" spans="2:26" x14ac:dyDescent="0.25">
      <c r="B34" s="90">
        <v>22.861789703369141</v>
      </c>
      <c r="C34" s="86">
        <v>3.1372997909784317E-4</v>
      </c>
      <c r="D34" s="84">
        <v>6.5947193652391434E-3</v>
      </c>
      <c r="E34" s="129">
        <v>52.916667938232422</v>
      </c>
      <c r="F34" s="85">
        <v>4.8276986942341571</v>
      </c>
      <c r="G34" s="131">
        <v>3.1922248688407172E-2</v>
      </c>
      <c r="H34" s="149">
        <v>1.243509753536201</v>
      </c>
      <c r="I34" s="149">
        <v>1.1648818669976007</v>
      </c>
      <c r="J34" s="149">
        <v>6.7461140612253417E-2</v>
      </c>
      <c r="K34" s="89">
        <v>5.4250592261469943E-2</v>
      </c>
      <c r="L34" s="97">
        <v>0.87511405004839848</v>
      </c>
      <c r="M34" s="172">
        <v>0.84938856769197346</v>
      </c>
      <c r="N34" s="91">
        <v>0</v>
      </c>
      <c r="O34" s="86">
        <v>0</v>
      </c>
      <c r="P34" s="86">
        <v>9.9719430613459895E-3</v>
      </c>
      <c r="Q34" s="149">
        <v>0</v>
      </c>
      <c r="R34" s="149">
        <v>1</v>
      </c>
      <c r="S34" s="92">
        <v>0</v>
      </c>
      <c r="T34" s="171">
        <v>6.6967596246086308E-2</v>
      </c>
      <c r="U34" s="89">
        <v>4.2049020217945259</v>
      </c>
      <c r="V34" s="89">
        <v>1.4416806931866946</v>
      </c>
      <c r="W34" s="89">
        <v>1.8207759856493035</v>
      </c>
      <c r="X34" s="149">
        <v>16.536131546382968</v>
      </c>
      <c r="Y34" s="149">
        <v>12.063243505148233</v>
      </c>
      <c r="Z34" s="99">
        <v>0</v>
      </c>
    </row>
    <row r="35" spans="2:26" x14ac:dyDescent="0.25">
      <c r="B35" s="90">
        <v>26.593053817749023</v>
      </c>
      <c r="C35" s="86">
        <v>3.3293711021542549E-4</v>
      </c>
      <c r="D35" s="84">
        <v>6.9276564754545689E-3</v>
      </c>
      <c r="E35" s="129">
        <v>53.666667938232422</v>
      </c>
      <c r="F35" s="85">
        <v>4.1770490450241295</v>
      </c>
      <c r="G35" s="131">
        <v>3.7128319405153043E-2</v>
      </c>
      <c r="H35" s="149">
        <v>1.2426557157287206</v>
      </c>
      <c r="I35" s="149">
        <v>1.1648812204631827</v>
      </c>
      <c r="J35" s="149">
        <v>6.6596080334572816E-2</v>
      </c>
      <c r="K35" s="89">
        <v>5.3591738638178968E-2</v>
      </c>
      <c r="L35" s="97">
        <v>0.86448610962171446</v>
      </c>
      <c r="M35" s="172">
        <v>0.83565606418665661</v>
      </c>
      <c r="N35" s="91">
        <v>4.5159240062198763E-5</v>
      </c>
      <c r="O35" s="86">
        <v>4.5159240062198763E-5</v>
      </c>
      <c r="P35" s="86">
        <v>2.8015735408742495E-2</v>
      </c>
      <c r="Q35" s="149">
        <v>3.2129803429780915E-3</v>
      </c>
      <c r="R35" s="149">
        <v>0.99678701965702188</v>
      </c>
      <c r="S35" s="92">
        <v>1.083427988677407E-4</v>
      </c>
      <c r="T35" s="171">
        <v>7.7398989925281908E-2</v>
      </c>
      <c r="U35" s="89">
        <v>4.8598902673125615</v>
      </c>
      <c r="V35" s="89">
        <v>1.6662480916500213</v>
      </c>
      <c r="W35" s="89">
        <v>2.1043942155487128</v>
      </c>
      <c r="X35" s="149">
        <v>19.111928017521308</v>
      </c>
      <c r="Y35" s="149">
        <v>13.942308143929484</v>
      </c>
      <c r="Z35" s="99">
        <v>1.2082028506382557E-2</v>
      </c>
    </row>
    <row r="36" spans="2:26" x14ac:dyDescent="0.25">
      <c r="B36" s="90">
        <v>30.925214767456055</v>
      </c>
      <c r="C36" s="86">
        <v>3.6494992673397064E-4</v>
      </c>
      <c r="D36" s="84">
        <v>7.2926064021885395E-3</v>
      </c>
      <c r="E36" s="129">
        <v>54.416667938232422</v>
      </c>
      <c r="F36" s="85">
        <v>3.616343240664837</v>
      </c>
      <c r="G36" s="131">
        <v>4.3171406889330757E-2</v>
      </c>
      <c r="H36" s="149">
        <v>1.2418036998165711</v>
      </c>
      <c r="I36" s="149">
        <v>1.1648804698083919</v>
      </c>
      <c r="J36" s="149">
        <v>6.5744609001426702E-2</v>
      </c>
      <c r="K36" s="89">
        <v>5.2942835498990662E-2</v>
      </c>
      <c r="L36" s="97">
        <v>0.85401868004071968</v>
      </c>
      <c r="M36" s="172">
        <v>0.82216874152981856</v>
      </c>
      <c r="N36" s="91">
        <v>8.1692663544980643E-5</v>
      </c>
      <c r="O36" s="86">
        <v>1.2685190360717941E-4</v>
      </c>
      <c r="P36" s="86">
        <v>2.0902889742097985E-2</v>
      </c>
      <c r="Q36" s="149">
        <v>9.0252332013971183E-3</v>
      </c>
      <c r="R36" s="149">
        <v>0.99097476679860286</v>
      </c>
      <c r="S36" s="92">
        <v>3.0433395822368741E-4</v>
      </c>
      <c r="T36" s="171">
        <v>8.9399527488932429E-2</v>
      </c>
      <c r="U36" s="89">
        <v>5.6134052132363408</v>
      </c>
      <c r="V36" s="89">
        <v>1.9245960731096026</v>
      </c>
      <c r="W36" s="89">
        <v>2.4306757581993379</v>
      </c>
      <c r="X36" s="149">
        <v>22.075189040817069</v>
      </c>
      <c r="Y36" s="149">
        <v>16.104031349448523</v>
      </c>
      <c r="Z36" s="99">
        <v>2.9184059898250934E-2</v>
      </c>
    </row>
    <row r="37" spans="2:26" x14ac:dyDescent="0.25">
      <c r="B37" s="90">
        <v>41.943771362304688</v>
      </c>
      <c r="C37" s="86">
        <v>9.8643358796834946E-5</v>
      </c>
      <c r="D37" s="84">
        <v>7.3912497609853745E-3</v>
      </c>
      <c r="E37" s="129">
        <v>6.6166667938232422</v>
      </c>
      <c r="F37" s="85">
        <v>2.703880266561272</v>
      </c>
      <c r="G37" s="131">
        <v>5.8534869262710648E-2</v>
      </c>
      <c r="H37" s="149">
        <v>1.2402053333232561</v>
      </c>
      <c r="I37" s="149">
        <v>1.1648785605680525</v>
      </c>
      <c r="J37" s="149">
        <v>6.4145803655046435E-2</v>
      </c>
      <c r="K37" s="89">
        <v>5.1721922113623912E-2</v>
      </c>
      <c r="L37" s="97">
        <v>0.83432417694152627</v>
      </c>
      <c r="M37" s="172">
        <v>0.79559360181310945</v>
      </c>
      <c r="N37" s="91">
        <v>0</v>
      </c>
      <c r="O37" s="86">
        <v>1.2685190360717941E-4</v>
      </c>
      <c r="P37" s="86">
        <v>2.3017090468715827E-2</v>
      </c>
      <c r="Q37" s="149">
        <v>9.0252332013971183E-3</v>
      </c>
      <c r="R37" s="149">
        <v>0.99097476679860286</v>
      </c>
      <c r="S37" s="92">
        <v>3.0433395822368741E-4</v>
      </c>
      <c r="T37" s="171">
        <v>0.11956867356571049</v>
      </c>
      <c r="U37" s="89">
        <v>7.5077288928244723</v>
      </c>
      <c r="V37" s="89">
        <v>2.5740784775398193</v>
      </c>
      <c r="W37" s="89">
        <v>3.2509419729562055</v>
      </c>
      <c r="X37" s="149">
        <v>29.524776544815342</v>
      </c>
      <c r="Y37" s="149">
        <v>21.538566495807917</v>
      </c>
      <c r="Z37" s="99">
        <v>2.1517457558688179E-2</v>
      </c>
    </row>
    <row r="38" spans="2:26" x14ac:dyDescent="0.25">
      <c r="B38" s="90">
        <v>50.106716156005859</v>
      </c>
      <c r="C38" s="86">
        <v>3.8766674697399139E-4</v>
      </c>
      <c r="D38" s="84">
        <v>7.7789165079593658E-3</v>
      </c>
      <c r="E38" s="129">
        <v>8.1666669845581055</v>
      </c>
      <c r="F38" s="85">
        <v>2.2812790987754381</v>
      </c>
      <c r="G38" s="131">
        <v>6.9910461119363027E-2</v>
      </c>
      <c r="H38" s="149">
        <v>1.2392150657310403</v>
      </c>
      <c r="I38" s="149">
        <v>1.1648771461341363</v>
      </c>
      <c r="J38" s="149">
        <v>6.3173227415375163E-2</v>
      </c>
      <c r="K38" s="89">
        <v>5.0978421068588187E-2</v>
      </c>
      <c r="L38" s="97">
        <v>0.82233079247116847</v>
      </c>
      <c r="M38" s="172">
        <v>0.78048575621929006</v>
      </c>
      <c r="N38" s="91">
        <v>6.4121757063387991E-5</v>
      </c>
      <c r="O38" s="86">
        <v>1.909736606705674E-4</v>
      </c>
      <c r="P38" s="86">
        <v>1.8882732486183558E-2</v>
      </c>
      <c r="Q38" s="149">
        <v>1.3587354811905265E-2</v>
      </c>
      <c r="R38" s="149">
        <v>0.98641264518809468</v>
      </c>
      <c r="S38" s="92">
        <v>4.5817026324114008E-4</v>
      </c>
      <c r="T38" s="171">
        <v>0.1417184671208245</v>
      </c>
      <c r="U38" s="89">
        <v>8.8985166308220602</v>
      </c>
      <c r="V38" s="89">
        <v>3.0509199877104209</v>
      </c>
      <c r="W38" s="89">
        <v>3.8531707291451092</v>
      </c>
      <c r="X38" s="149">
        <v>34.994166525704728</v>
      </c>
      <c r="Y38" s="149">
        <v>25.528531317932142</v>
      </c>
      <c r="Z38" s="99">
        <v>2.7116833539043782E-2</v>
      </c>
    </row>
    <row r="39" spans="2:26" x14ac:dyDescent="0.25">
      <c r="B39" s="90">
        <v>55.840965270996094</v>
      </c>
      <c r="C39" s="86">
        <v>2.4890806525945663E-4</v>
      </c>
      <c r="D39" s="84">
        <v>8.0278245732188225E-3</v>
      </c>
      <c r="E39" s="129">
        <v>9.6999998092651367</v>
      </c>
      <c r="F39" s="85">
        <v>2.0564032768945157</v>
      </c>
      <c r="G39" s="131">
        <v>7.7898346931388127E-2</v>
      </c>
      <c r="H39" s="149">
        <v>1.2385912343468004</v>
      </c>
      <c r="I39" s="149">
        <v>1.1648761525325428</v>
      </c>
      <c r="J39" s="149">
        <v>6.2567683803606375E-2</v>
      </c>
      <c r="K39" s="89">
        <v>5.0515199904997615E-2</v>
      </c>
      <c r="L39" s="97">
        <v>0.81485859112479198</v>
      </c>
      <c r="M39" s="172">
        <v>0.77142122973238991</v>
      </c>
      <c r="N39" s="91">
        <v>4.7463084631115676E-5</v>
      </c>
      <c r="O39" s="86">
        <v>2.3843674530168307E-4</v>
      </c>
      <c r="P39" s="86">
        <v>4.7317530464208384E-2</v>
      </c>
      <c r="Q39" s="149">
        <v>1.6964248615406866E-2</v>
      </c>
      <c r="R39" s="149">
        <v>0.98303575138459309</v>
      </c>
      <c r="S39" s="92">
        <v>5.7204028020220823E-4</v>
      </c>
      <c r="T39" s="171">
        <v>0.1572159413407776</v>
      </c>
      <c r="U39" s="89">
        <v>9.8716045768299452</v>
      </c>
      <c r="V39" s="89">
        <v>3.3845501406274097</v>
      </c>
      <c r="W39" s="89">
        <v>4.2745301698247324</v>
      </c>
      <c r="X39" s="149">
        <v>38.820916875173943</v>
      </c>
      <c r="Y39" s="149">
        <v>28.32017706467607</v>
      </c>
      <c r="Z39" s="99">
        <v>3.0379576235975508E-2</v>
      </c>
    </row>
    <row r="40" spans="2:26" x14ac:dyDescent="0.25">
      <c r="B40" s="90">
        <v>72.035423278808594</v>
      </c>
      <c r="C40" s="86">
        <v>5.7727284729480743E-4</v>
      </c>
      <c r="D40" s="84">
        <v>8.6050974205136299E-3</v>
      </c>
      <c r="E40" s="129">
        <v>11.233333587646484</v>
      </c>
      <c r="F40" s="85">
        <v>1.6099334520011481</v>
      </c>
      <c r="G40" s="131">
        <v>0.10044336752569093</v>
      </c>
      <c r="H40" s="149">
        <v>1.2372263950025661</v>
      </c>
      <c r="I40" s="149">
        <v>1.1648733464368222</v>
      </c>
      <c r="J40" s="149">
        <v>6.126623245247368E-2</v>
      </c>
      <c r="K40" s="89">
        <v>4.9519015032286479E-2</v>
      </c>
      <c r="L40" s="97">
        <v>0.79878917432739516</v>
      </c>
      <c r="M40" s="172">
        <v>0.75053008441383295</v>
      </c>
      <c r="N40" s="91">
        <v>1.4432163267980719E-4</v>
      </c>
      <c r="O40" s="86">
        <v>3.8275837798149026E-4</v>
      </c>
      <c r="P40" s="86">
        <v>6.8720174533579134E-2</v>
      </c>
      <c r="Q40" s="149">
        <v>2.7232414515188565E-2</v>
      </c>
      <c r="R40" s="149">
        <v>0.97276758548481146</v>
      </c>
      <c r="S40" s="92">
        <v>9.1828635520604409E-4</v>
      </c>
      <c r="T40" s="171">
        <v>0.20081536696524305</v>
      </c>
      <c r="U40" s="89">
        <v>12.609216843570204</v>
      </c>
      <c r="V40" s="89">
        <v>4.3231600606526417</v>
      </c>
      <c r="W40" s="89">
        <v>5.459951054179216</v>
      </c>
      <c r="X40" s="149">
        <v>49.586807811792937</v>
      </c>
      <c r="Y40" s="149">
        <v>36.173982747947313</v>
      </c>
      <c r="Z40" s="99">
        <v>3.7804198650693295E-2</v>
      </c>
    </row>
    <row r="41" spans="2:26" x14ac:dyDescent="0.25">
      <c r="B41" s="90">
        <v>81.857521057128906</v>
      </c>
      <c r="C41" s="86">
        <v>3.7212669849395752E-4</v>
      </c>
      <c r="D41" s="84">
        <v>8.9772241190075874E-3</v>
      </c>
      <c r="E41" s="129">
        <v>12.583333015441895</v>
      </c>
      <c r="F41" s="85">
        <v>1.4230705218228037</v>
      </c>
      <c r="G41" s="131">
        <v>0.11410702409710383</v>
      </c>
      <c r="H41" s="149">
        <v>1.2364985822855596</v>
      </c>
      <c r="I41" s="149">
        <v>1.1648716445130307</v>
      </c>
      <c r="J41" s="149">
        <v>6.058502617765351E-2</v>
      </c>
      <c r="K41" s="89">
        <v>4.8997246778615292E-2</v>
      </c>
      <c r="L41" s="97">
        <v>0.79037255230313819</v>
      </c>
      <c r="M41" s="172">
        <v>0.74025796662539223</v>
      </c>
      <c r="N41" s="91">
        <v>1.4551117127500554E-4</v>
      </c>
      <c r="O41" s="86">
        <v>5.282695492564958E-4</v>
      </c>
      <c r="P41" s="86">
        <v>8.2250484476393312E-2</v>
      </c>
      <c r="Q41" s="149">
        <v>3.7585213462787773E-2</v>
      </c>
      <c r="R41" s="149">
        <v>0.96241478653721224</v>
      </c>
      <c r="S41" s="92">
        <v>1.2673862856022091E-3</v>
      </c>
      <c r="T41" s="171">
        <v>0.22718436788299043</v>
      </c>
      <c r="U41" s="89">
        <v>14.264929031062939</v>
      </c>
      <c r="V41" s="89">
        <v>4.8908328106501502</v>
      </c>
      <c r="W41" s="89">
        <v>6.1768954620413217</v>
      </c>
      <c r="X41" s="149">
        <v>56.098035515416058</v>
      </c>
      <c r="Y41" s="149">
        <v>40.923976728459259</v>
      </c>
      <c r="Z41" s="99">
        <v>4.5915406400539302E-2</v>
      </c>
    </row>
    <row r="42" spans="2:26" x14ac:dyDescent="0.25">
      <c r="B42" s="90">
        <v>89.641876220703125</v>
      </c>
      <c r="C42" s="86">
        <v>2.6148464530706406E-4</v>
      </c>
      <c r="D42" s="84">
        <v>9.2387087643146515E-3</v>
      </c>
      <c r="E42" s="129">
        <v>14.133333206176758</v>
      </c>
      <c r="F42" s="85">
        <v>1.3033192202361801</v>
      </c>
      <c r="G42" s="131">
        <v>0.12493052620827261</v>
      </c>
      <c r="H42" s="149">
        <v>1.2359721194533786</v>
      </c>
      <c r="I42" s="149">
        <v>1.1648702956792556</v>
      </c>
      <c r="J42" s="149">
        <v>6.0098012981450635E-2</v>
      </c>
      <c r="K42" s="89">
        <v>4.8624084666270308E-2</v>
      </c>
      <c r="L42" s="97">
        <v>0.7843530897710993</v>
      </c>
      <c r="M42" s="172">
        <v>0.7330432164452273</v>
      </c>
      <c r="N42" s="91">
        <v>9.9470940648754141E-5</v>
      </c>
      <c r="O42" s="86">
        <v>6.2774048990524994E-4</v>
      </c>
      <c r="P42" s="86">
        <v>0.10589373720542658</v>
      </c>
      <c r="Q42" s="149">
        <v>4.4662351531581629E-2</v>
      </c>
      <c r="R42" s="149">
        <v>0.9553376484684184</v>
      </c>
      <c r="S42" s="92">
        <v>1.5060298079699374E-3</v>
      </c>
      <c r="T42" s="171">
        <v>0.24805847403573511</v>
      </c>
      <c r="U42" s="89">
        <v>15.575616230321032</v>
      </c>
      <c r="V42" s="89">
        <v>5.3402112789672112</v>
      </c>
      <c r="W42" s="89">
        <v>6.7444396675276144</v>
      </c>
      <c r="X42" s="149">
        <v>61.252423377666979</v>
      </c>
      <c r="Y42" s="149">
        <v>44.684144923052145</v>
      </c>
      <c r="Z42" s="99">
        <v>4.9823088733239491E-2</v>
      </c>
    </row>
    <row r="43" spans="2:26" x14ac:dyDescent="0.25">
      <c r="B43" s="90">
        <v>103.93</v>
      </c>
      <c r="C43" s="86">
        <v>3.9594713598489761E-4</v>
      </c>
      <c r="D43" s="84">
        <v>9.6346559002995491E-3</v>
      </c>
      <c r="E43" s="129">
        <v>15.683333396911621</v>
      </c>
      <c r="F43" s="85">
        <v>1.1290903919241766</v>
      </c>
      <c r="G43" s="131">
        <v>0.14478451462426312</v>
      </c>
      <c r="H43" s="149">
        <v>1.2351390156956783</v>
      </c>
      <c r="I43" s="149">
        <v>1.164867819904071</v>
      </c>
      <c r="J43" s="149">
        <v>5.9338199646924689E-2</v>
      </c>
      <c r="K43" s="89">
        <v>4.8041717485139197E-2</v>
      </c>
      <c r="L43" s="97">
        <v>0.77495894896543527</v>
      </c>
      <c r="M43" s="172">
        <v>0.72144743700874814</v>
      </c>
      <c r="N43" s="91">
        <v>1.4318155563694535E-4</v>
      </c>
      <c r="O43" s="86">
        <v>7.7092204554219529E-4</v>
      </c>
      <c r="P43" s="86">
        <v>0.11220516137367574</v>
      </c>
      <c r="Q43" s="149">
        <v>5.4849403463919442E-2</v>
      </c>
      <c r="R43" s="149">
        <v>0.94515059653608058</v>
      </c>
      <c r="S43" s="92">
        <v>1.849540692178304E-3</v>
      </c>
      <c r="T43" s="171">
        <v>0.28633613328536944</v>
      </c>
      <c r="U43" s="89">
        <v>17.979074257646534</v>
      </c>
      <c r="V43" s="89">
        <v>6.1642540311930976</v>
      </c>
      <c r="W43" s="89">
        <v>7.7851675218243734</v>
      </c>
      <c r="X43" s="149">
        <v>70.704224608722328</v>
      </c>
      <c r="Y43" s="149">
        <v>51.579311394887604</v>
      </c>
      <c r="Z43" s="99">
        <v>5.2775332881669815E-2</v>
      </c>
    </row>
    <row r="44" spans="2:26" x14ac:dyDescent="0.25">
      <c r="B44" s="90">
        <v>120.12184906005859</v>
      </c>
      <c r="C44" s="86">
        <v>4.3096672743558884E-4</v>
      </c>
      <c r="D44" s="84">
        <v>1.0065622627735138E-2</v>
      </c>
      <c r="E44" s="129">
        <v>17.233333587646484</v>
      </c>
      <c r="F44" s="85">
        <v>0.98064976321589648</v>
      </c>
      <c r="G44" s="131">
        <v>0.16726432772369756</v>
      </c>
      <c r="H44" s="149">
        <v>1.23432266569133</v>
      </c>
      <c r="I44" s="149">
        <v>1.1648650142604164</v>
      </c>
      <c r="J44" s="149">
        <v>5.8606891690740473E-2</v>
      </c>
      <c r="K44" s="89">
        <v>4.7481013935619036E-2</v>
      </c>
      <c r="L44" s="97">
        <v>0.76591426330131962</v>
      </c>
      <c r="M44" s="172">
        <v>0.71027289486671974</v>
      </c>
      <c r="N44" s="91">
        <v>1.8768397421396049E-4</v>
      </c>
      <c r="O44" s="86">
        <v>9.5860601975615578E-4</v>
      </c>
      <c r="P44" s="86">
        <v>0.11767430456575499</v>
      </c>
      <c r="Q44" s="149">
        <v>6.8202704339020606E-2</v>
      </c>
      <c r="R44" s="149">
        <v>0.93179729566097935</v>
      </c>
      <c r="S44" s="92">
        <v>2.2998185764153867E-3</v>
      </c>
      <c r="T44" s="171">
        <v>0.32967873860798003</v>
      </c>
      <c r="U44" s="89">
        <v>20.700560752117187</v>
      </c>
      <c r="V44" s="89">
        <v>7.0973351150116066</v>
      </c>
      <c r="W44" s="89">
        <v>8.9636057419582951</v>
      </c>
      <c r="X44" s="149">
        <v>81.406699586977695</v>
      </c>
      <c r="Y44" s="149">
        <v>59.386854616729643</v>
      </c>
      <c r="Z44" s="99">
        <v>5.6777934133298749E-2</v>
      </c>
    </row>
    <row r="45" spans="2:26" x14ac:dyDescent="0.25">
      <c r="B45" s="90">
        <v>139.6771240234375</v>
      </c>
      <c r="C45" s="86">
        <v>4.3900590389966965E-4</v>
      </c>
      <c r="D45" s="84">
        <v>1.0504628531634808E-2</v>
      </c>
      <c r="E45" s="129">
        <v>18.799999237060547</v>
      </c>
      <c r="F45" s="85">
        <v>0.84633470621441698</v>
      </c>
      <c r="G45" s="131">
        <v>0.19438616141160617</v>
      </c>
      <c r="H45" s="149">
        <v>1.2334752069486126</v>
      </c>
      <c r="I45" s="149">
        <v>1.1648616258180742</v>
      </c>
      <c r="J45" s="149">
        <v>5.7861484733465217E-2</v>
      </c>
      <c r="K45" s="89">
        <v>4.6909321247407744E-2</v>
      </c>
      <c r="L45" s="97">
        <v>0.75669231229749689</v>
      </c>
      <c r="M45" s="172">
        <v>0.69881638534427815</v>
      </c>
      <c r="N45" s="91">
        <v>1.9103286422060897E-4</v>
      </c>
      <c r="O45" s="86">
        <v>1.1496388839767648E-3</v>
      </c>
      <c r="P45" s="86">
        <v>0.11558159330122723</v>
      </c>
      <c r="Q45" s="149">
        <v>8.1794271352952655E-2</v>
      </c>
      <c r="R45" s="149">
        <v>0.9182057286470473</v>
      </c>
      <c r="S45" s="92">
        <v>2.7581308765531965E-3</v>
      </c>
      <c r="T45" s="171">
        <v>0.38199943187881491</v>
      </c>
      <c r="U45" s="89">
        <v>23.98578228086636</v>
      </c>
      <c r="V45" s="89">
        <v>8.2236967820113236</v>
      </c>
      <c r="W45" s="89">
        <v>10.386148392436462</v>
      </c>
      <c r="X45" s="149">
        <v>94.326110093294659</v>
      </c>
      <c r="Y45" s="149">
        <v>68.811670477895305</v>
      </c>
      <c r="Z45" s="99">
        <v>5.8559532868981294E-2</v>
      </c>
    </row>
    <row r="46" spans="2:26" x14ac:dyDescent="0.25">
      <c r="B46" s="90">
        <v>164.64521789550781</v>
      </c>
      <c r="C46" s="86">
        <v>4.1692238301038742E-4</v>
      </c>
      <c r="D46" s="84">
        <v>1.0921550914645195E-2</v>
      </c>
      <c r="E46" s="129">
        <v>20.366666793823242</v>
      </c>
      <c r="F46" s="85">
        <v>0.72038265169960591</v>
      </c>
      <c r="G46" s="131">
        <v>0.22897144989282639</v>
      </c>
      <c r="H46" s="149">
        <v>1.2325575278987015</v>
      </c>
      <c r="I46" s="149">
        <v>1.1648572994672053</v>
      </c>
      <c r="J46" s="149">
        <v>5.7068271133180311E-2</v>
      </c>
      <c r="K46" s="89">
        <v>4.6300695782104301E-2</v>
      </c>
      <c r="L46" s="97">
        <v>0.74687460020069163</v>
      </c>
      <c r="M46" s="172">
        <v>0.68653486696143273</v>
      </c>
      <c r="N46" s="91">
        <v>1.5304560314182217E-4</v>
      </c>
      <c r="O46" s="86">
        <v>1.3026844871185869E-3</v>
      </c>
      <c r="P46" s="86">
        <v>0.11257261511884392</v>
      </c>
      <c r="Q46" s="149">
        <v>9.2683128512564453E-2</v>
      </c>
      <c r="R46" s="149">
        <v>0.90731687148743556</v>
      </c>
      <c r="S46" s="92">
        <v>3.125306873668042E-3</v>
      </c>
      <c r="T46" s="171">
        <v>0.4487883990410757</v>
      </c>
      <c r="U46" s="89">
        <v>28.179468164739959</v>
      </c>
      <c r="V46" s="89">
        <v>9.6615319421965573</v>
      </c>
      <c r="W46" s="89">
        <v>12.202067647899829</v>
      </c>
      <c r="X46" s="149">
        <v>110.81813323212343</v>
      </c>
      <c r="Y46" s="149">
        <v>80.842736538188419</v>
      </c>
      <c r="Z46" s="99">
        <v>5.6292633152203578E-2</v>
      </c>
    </row>
    <row r="47" spans="2:26" x14ac:dyDescent="0.25">
      <c r="B47" s="90">
        <v>191.32479858398438</v>
      </c>
      <c r="C47" s="86">
        <v>4.179859533905983E-4</v>
      </c>
      <c r="D47" s="84">
        <v>1.1339536868035793E-2</v>
      </c>
      <c r="E47" s="129">
        <v>21.85</v>
      </c>
      <c r="F47" s="85">
        <v>0.62153927337711756</v>
      </c>
      <c r="G47" s="131">
        <v>0.26587332713820611</v>
      </c>
      <c r="H47" s="149">
        <v>1.231713939674747</v>
      </c>
      <c r="I47" s="149">
        <v>1.1648526765575629</v>
      </c>
      <c r="J47" s="149">
        <v>5.635261069210204E-2</v>
      </c>
      <c r="K47" s="89">
        <v>4.5751378527860792E-2</v>
      </c>
      <c r="L47" s="97">
        <v>0.73801358639266501</v>
      </c>
      <c r="M47" s="172">
        <v>0.67550838827632487</v>
      </c>
      <c r="N47" s="91">
        <v>1.7990862768258939E-4</v>
      </c>
      <c r="O47" s="86">
        <v>1.4825931148011763E-3</v>
      </c>
      <c r="P47" s="86">
        <v>0.10361197840978018</v>
      </c>
      <c r="Q47" s="149">
        <v>0.10548323062854721</v>
      </c>
      <c r="R47" s="149">
        <v>0.89451676937145275</v>
      </c>
      <c r="S47" s="92">
        <v>3.5569307060606945E-3</v>
      </c>
      <c r="T47" s="171">
        <v>0.52015920924287251</v>
      </c>
      <c r="U47" s="89">
        <v>32.660848428290741</v>
      </c>
      <c r="V47" s="89">
        <v>11.198005175413968</v>
      </c>
      <c r="W47" s="89">
        <v>14.142562224026419</v>
      </c>
      <c r="X47" s="149">
        <v>128.44153876294112</v>
      </c>
      <c r="Y47" s="149">
        <v>93.699155327063608</v>
      </c>
      <c r="Z47" s="99">
        <v>5.513306764687069E-2</v>
      </c>
    </row>
    <row r="48" spans="2:26" x14ac:dyDescent="0.25">
      <c r="B48" s="90">
        <v>223.66317749023438</v>
      </c>
      <c r="C48" s="86">
        <v>3.9742887020111084E-4</v>
      </c>
      <c r="D48" s="84">
        <v>1.1736965738236904E-2</v>
      </c>
      <c r="E48" s="129">
        <v>23.433332443237305</v>
      </c>
      <c r="F48" s="85">
        <v>0.53288933368641689</v>
      </c>
      <c r="G48" s="131">
        <v>0.31052738227407234</v>
      </c>
      <c r="H48" s="149">
        <v>1.2308393095720001</v>
      </c>
      <c r="I48" s="149">
        <v>1.1648470731161578</v>
      </c>
      <c r="J48" s="149">
        <v>5.5623445630649637E-2</v>
      </c>
      <c r="K48" s="89">
        <v>4.5191476416195697E-2</v>
      </c>
      <c r="L48" s="97">
        <v>0.72898182868929551</v>
      </c>
      <c r="M48" s="172">
        <v>0.66422996129859613</v>
      </c>
      <c r="N48" s="91">
        <v>1.5485898947842358E-4</v>
      </c>
      <c r="O48" s="86">
        <v>1.6374521042795999E-3</v>
      </c>
      <c r="P48" s="86">
        <v>0.11102967875449883</v>
      </c>
      <c r="Q48" s="149">
        <v>0.11650110622703663</v>
      </c>
      <c r="R48" s="149">
        <v>0.88349889377296331</v>
      </c>
      <c r="S48" s="92">
        <v>3.9284572491737743E-3</v>
      </c>
      <c r="T48" s="171">
        <v>0.60669140197780591</v>
      </c>
      <c r="U48" s="89">
        <v>38.094213407442119</v>
      </c>
      <c r="V48" s="89">
        <v>13.06087316826587</v>
      </c>
      <c r="W48" s="89">
        <v>16.495278274015323</v>
      </c>
      <c r="X48" s="149">
        <v>149.80870441128923</v>
      </c>
      <c r="Y48" s="149">
        <v>109.28667780823562</v>
      </c>
      <c r="Z48" s="99">
        <v>5.2087745302698885E-2</v>
      </c>
    </row>
    <row r="49" spans="2:26" x14ac:dyDescent="0.25">
      <c r="B49" s="90">
        <v>259.40255737304688</v>
      </c>
      <c r="C49" s="86">
        <v>3.9695017039775848E-4</v>
      </c>
      <c r="D49" s="84">
        <v>1.2133915908634663E-2</v>
      </c>
      <c r="E49" s="129">
        <v>25</v>
      </c>
      <c r="F49" s="85">
        <v>0.46029891130903577</v>
      </c>
      <c r="G49" s="131">
        <v>0.35978257708091071</v>
      </c>
      <c r="H49" s="149">
        <v>1.2300058587431673</v>
      </c>
      <c r="I49" s="149">
        <v>1.1648408803638028</v>
      </c>
      <c r="J49" s="149">
        <v>5.494111367001038E-2</v>
      </c>
      <c r="K49" s="89">
        <v>4.4667359329613097E-2</v>
      </c>
      <c r="L49" s="97">
        <v>0.72052731773892165</v>
      </c>
      <c r="M49" s="172">
        <v>0.65369841120031191</v>
      </c>
      <c r="N49" s="91">
        <v>1.6996016353173701E-4</v>
      </c>
      <c r="O49" s="86">
        <v>1.8074122678113369E-3</v>
      </c>
      <c r="P49" s="86">
        <v>0.10050695432617567</v>
      </c>
      <c r="Q49" s="149">
        <v>0.12859339705754413</v>
      </c>
      <c r="R49" s="149">
        <v>0.87140660294245587</v>
      </c>
      <c r="S49" s="92">
        <v>4.3362134423179767E-3</v>
      </c>
      <c r="T49" s="171">
        <v>0.70236832851462927</v>
      </c>
      <c r="U49" s="89">
        <v>44.101777130580636</v>
      </c>
      <c r="V49" s="89">
        <v>15.12060930191336</v>
      </c>
      <c r="W49" s="89">
        <v>19.09662967356121</v>
      </c>
      <c r="X49" s="149">
        <v>173.43395500790137</v>
      </c>
      <c r="Y49" s="149">
        <v>126.52149176805922</v>
      </c>
      <c r="Z49" s="99">
        <v>4.9572910290400084E-2</v>
      </c>
    </row>
    <row r="50" spans="2:26" x14ac:dyDescent="0.25">
      <c r="B50" s="90">
        <v>299.2506103515625</v>
      </c>
      <c r="C50" s="86">
        <v>3.4077651798725128E-4</v>
      </c>
      <c r="D50" s="84">
        <v>1.2474692426621914E-2</v>
      </c>
      <c r="E50" s="129">
        <v>26.583333969116211</v>
      </c>
      <c r="F50" s="85">
        <v>0.39957392284395216</v>
      </c>
      <c r="G50" s="131">
        <v>0.41458289203720328</v>
      </c>
      <c r="H50" s="149">
        <v>1.2292001127744201</v>
      </c>
      <c r="I50" s="149">
        <v>1.1648339756776902</v>
      </c>
      <c r="J50" s="149">
        <v>5.4291760149687632E-2</v>
      </c>
      <c r="K50" s="89">
        <v>4.4168365740828018E-2</v>
      </c>
      <c r="L50" s="97">
        <v>0.71247807288781917</v>
      </c>
      <c r="M50" s="172">
        <v>0.64370430672623069</v>
      </c>
      <c r="N50" s="91">
        <v>1.2475738281667731E-4</v>
      </c>
      <c r="O50" s="86">
        <v>1.9321696506280142E-3</v>
      </c>
      <c r="P50" s="86">
        <v>9.543548703674451E-2</v>
      </c>
      <c r="Q50" s="149">
        <v>0.13746960972364053</v>
      </c>
      <c r="R50" s="149">
        <v>0.86253039027635947</v>
      </c>
      <c r="S50" s="92">
        <v>4.6355223769935011E-3</v>
      </c>
      <c r="T50" s="171">
        <v>0.80911030092294334</v>
      </c>
      <c r="U50" s="89">
        <v>50.804116183347311</v>
      </c>
      <c r="V50" s="89">
        <v>17.418554120004792</v>
      </c>
      <c r="W50" s="89">
        <v>21.998827615797445</v>
      </c>
      <c r="X50" s="149">
        <v>199.79146813675911</v>
      </c>
      <c r="Y50" s="149">
        <v>145.74951364075048</v>
      </c>
      <c r="Z50" s="99">
        <v>4.5937954666872664E-2</v>
      </c>
    </row>
    <row r="51" spans="2:26" x14ac:dyDescent="0.25">
      <c r="B51" s="90">
        <v>350.452392578125</v>
      </c>
      <c r="C51" s="86">
        <v>3.6714039742946625E-4</v>
      </c>
      <c r="D51" s="84">
        <v>1.284183282405138E-2</v>
      </c>
      <c r="E51" s="129">
        <v>28.2</v>
      </c>
      <c r="F51" s="85">
        <v>0.34161734149345668</v>
      </c>
      <c r="G51" s="131">
        <v>0.48481622298187749</v>
      </c>
      <c r="H51" s="149">
        <v>1.2283155471697083</v>
      </c>
      <c r="I51" s="149">
        <v>1.1648251036623893</v>
      </c>
      <c r="J51" s="149">
        <v>5.359054210652963E-2</v>
      </c>
      <c r="K51" s="89">
        <v>4.3629295607316265E-2</v>
      </c>
      <c r="L51" s="97">
        <v>0.70378235495862251</v>
      </c>
      <c r="M51" s="172">
        <v>0.63283578799239648</v>
      </c>
      <c r="N51" s="91">
        <v>1.338675953143631E-4</v>
      </c>
      <c r="O51" s="86">
        <v>2.0660372459423773E-3</v>
      </c>
      <c r="P51" s="86">
        <v>8.8857819612389366E-2</v>
      </c>
      <c r="Q51" s="149">
        <v>0.14699399391864448</v>
      </c>
      <c r="R51" s="149">
        <v>0.85300600608135557</v>
      </c>
      <c r="S51" s="92">
        <v>4.9566878778760683E-3</v>
      </c>
      <c r="T51" s="171">
        <v>0.94637870413678471</v>
      </c>
      <c r="U51" s="89">
        <v>59.423212859317985</v>
      </c>
      <c r="V51" s="89">
        <v>20.373672980337595</v>
      </c>
      <c r="W51" s="89">
        <v>25.731005955329753</v>
      </c>
      <c r="X51" s="149">
        <v>233.68679214338533</v>
      </c>
      <c r="Y51" s="149">
        <v>170.47643033410898</v>
      </c>
      <c r="Z51" s="99">
        <v>4.1944069160799256E-2</v>
      </c>
    </row>
    <row r="52" spans="2:26" x14ac:dyDescent="0.25">
      <c r="B52" s="90">
        <v>405.24298095703125</v>
      </c>
      <c r="C52" s="86">
        <v>3.5019312053918839E-4</v>
      </c>
      <c r="D52" s="84">
        <v>1.3192025944590569E-2</v>
      </c>
      <c r="E52" s="129">
        <v>29.85</v>
      </c>
      <c r="F52" s="85">
        <v>0.29567779277254419</v>
      </c>
      <c r="G52" s="131">
        <v>0.55974776840500762</v>
      </c>
      <c r="H52" s="149">
        <v>1.2274964272257827</v>
      </c>
      <c r="I52" s="149">
        <v>1.1648156097922906</v>
      </c>
      <c r="J52" s="149">
        <v>5.2952012720789879E-2</v>
      </c>
      <c r="K52" s="89">
        <v>4.3138221461438121E-2</v>
      </c>
      <c r="L52" s="97">
        <v>0.69586085831205602</v>
      </c>
      <c r="M52" s="172">
        <v>0.62300199029146164</v>
      </c>
      <c r="N52" s="91">
        <v>1.3777482854326201E-4</v>
      </c>
      <c r="O52" s="86">
        <v>2.2038120744856393E-3</v>
      </c>
      <c r="P52" s="86">
        <v>8.5548922672356531E-2</v>
      </c>
      <c r="Q52" s="149">
        <v>0.15679636914145564</v>
      </c>
      <c r="R52" s="149">
        <v>0.84320363085854433</v>
      </c>
      <c r="S52" s="92">
        <v>5.287227331536957E-3</v>
      </c>
      <c r="T52" s="171">
        <v>1.0934178516475035</v>
      </c>
      <c r="U52" s="89">
        <v>68.655815540452721</v>
      </c>
      <c r="V52" s="89">
        <v>23.539136756726649</v>
      </c>
      <c r="W52" s="89">
        <v>29.728840187785256</v>
      </c>
      <c r="X52" s="149">
        <v>269.99478021526352</v>
      </c>
      <c r="Y52" s="149">
        <v>196.96340523900375</v>
      </c>
      <c r="Z52" s="99">
        <v>3.869193952999795E-2</v>
      </c>
    </row>
    <row r="53" spans="2:26" x14ac:dyDescent="0.25">
      <c r="B53" s="90">
        <v>473.0123291015625</v>
      </c>
      <c r="C53" s="86">
        <v>3.4183822572231293E-4</v>
      </c>
      <c r="D53" s="84">
        <v>1.3533864170312881E-2</v>
      </c>
      <c r="E53" s="129">
        <v>31.383333206176758</v>
      </c>
      <c r="F53" s="85">
        <v>0.25346685848973277</v>
      </c>
      <c r="G53" s="131">
        <v>0.65210947997886404</v>
      </c>
      <c r="H53" s="149">
        <v>1.2266274912546655</v>
      </c>
      <c r="I53" s="149">
        <v>1.1648038670088441</v>
      </c>
      <c r="J53" s="149">
        <v>5.2285271693634339E-2</v>
      </c>
      <c r="K53" s="89">
        <v>4.262522409321997E-2</v>
      </c>
      <c r="L53" s="97">
        <v>0.68758571907667487</v>
      </c>
      <c r="M53" s="172">
        <v>0.61270155400398274</v>
      </c>
      <c r="N53" s="91">
        <v>1.2003482347496333E-4</v>
      </c>
      <c r="O53" s="86">
        <v>2.3238468979606026E-3</v>
      </c>
      <c r="P53" s="86">
        <v>8.5509808293175407E-2</v>
      </c>
      <c r="Q53" s="149">
        <v>0.16533658212481656</v>
      </c>
      <c r="R53" s="149">
        <v>0.8346634178751835</v>
      </c>
      <c r="S53" s="92">
        <v>5.5752062416993238E-3</v>
      </c>
      <c r="T53" s="171">
        <v>1.2755094645492953</v>
      </c>
      <c r="U53" s="89">
        <v>80.089366006097762</v>
      </c>
      <c r="V53" s="89">
        <v>27.459211202090664</v>
      </c>
      <c r="W53" s="89">
        <v>34.679712767135257</v>
      </c>
      <c r="X53" s="149">
        <v>314.9581809228564</v>
      </c>
      <c r="Y53" s="149">
        <v>229.76457460765752</v>
      </c>
      <c r="Z53" s="99">
        <v>3.4953968840274442E-2</v>
      </c>
    </row>
    <row r="54" spans="2:26" x14ac:dyDescent="0.25">
      <c r="B54" s="90">
        <v>551.31982421875</v>
      </c>
      <c r="C54" s="86">
        <v>3.4621171653270721E-4</v>
      </c>
      <c r="D54" s="84">
        <v>1.3880075886845589E-2</v>
      </c>
      <c r="E54" s="129">
        <v>32.833332061767578</v>
      </c>
      <c r="F54" s="85">
        <v>0.21752995104497039</v>
      </c>
      <c r="G54" s="131">
        <v>0.75839581884611729</v>
      </c>
      <c r="H54" s="149">
        <v>1.2257648933715282</v>
      </c>
      <c r="I54" s="149">
        <v>1.1647902982095368</v>
      </c>
      <c r="J54" s="149">
        <v>5.1634217799129509E-2</v>
      </c>
      <c r="K54" s="89">
        <v>4.2124079485672809E-2</v>
      </c>
      <c r="L54" s="97">
        <v>0.67950177623128061</v>
      </c>
      <c r="M54" s="172">
        <v>0.60266504210718841</v>
      </c>
      <c r="N54" s="91">
        <v>1.2962692128825129E-4</v>
      </c>
      <c r="O54" s="86">
        <v>2.4534738192488539E-3</v>
      </c>
      <c r="P54" s="86">
        <v>8.380274560250546E-2</v>
      </c>
      <c r="Q54" s="149">
        <v>0.17455925171461215</v>
      </c>
      <c r="R54" s="149">
        <v>0.82544074828538783</v>
      </c>
      <c r="S54" s="92">
        <v>5.8861978226389987E-3</v>
      </c>
      <c r="T54" s="171">
        <v>1.4862292544091769</v>
      </c>
      <c r="U54" s="89">
        <v>93.320482547266977</v>
      </c>
      <c r="V54" s="89">
        <v>31.995594016205821</v>
      </c>
      <c r="W54" s="89">
        <v>40.408954289677773</v>
      </c>
      <c r="X54" s="149">
        <v>366.99066170273528</v>
      </c>
      <c r="Y54" s="149">
        <v>267.72269583232332</v>
      </c>
      <c r="Z54" s="99">
        <v>3.1662066924941806E-2</v>
      </c>
    </row>
    <row r="55" spans="2:26" x14ac:dyDescent="0.25">
      <c r="B55" s="90">
        <v>638.1107177734375</v>
      </c>
      <c r="C55" s="86">
        <v>3.3520534634590149E-4</v>
      </c>
      <c r="D55" s="84">
        <v>1.421528123319149E-2</v>
      </c>
      <c r="E55" s="129">
        <v>34.283332824707031</v>
      </c>
      <c r="F55" s="85">
        <v>0.18794560985576481</v>
      </c>
      <c r="G55" s="131">
        <v>0.87565199415775796</v>
      </c>
      <c r="H55" s="149">
        <v>1.2249375687168265</v>
      </c>
      <c r="I55" s="149">
        <v>1.1647752594324201</v>
      </c>
      <c r="J55" s="149">
        <v>5.1019846399611914E-2</v>
      </c>
      <c r="K55" s="89">
        <v>4.1650976917180643E-2</v>
      </c>
      <c r="L55" s="97">
        <v>0.67187017835293772</v>
      </c>
      <c r="M55" s="172">
        <v>0.59324028598618139</v>
      </c>
      <c r="N55" s="91">
        <v>1.3082364324623619E-4</v>
      </c>
      <c r="O55" s="86">
        <v>2.5842974624950901E-3</v>
      </c>
      <c r="P55" s="86">
        <v>8.3681353066491146E-2</v>
      </c>
      <c r="Q55" s="149">
        <v>0.18386706543264639</v>
      </c>
      <c r="R55" s="149">
        <v>0.81613293456735359</v>
      </c>
      <c r="S55" s="92">
        <v>6.2000604927780478E-3</v>
      </c>
      <c r="T55" s="171">
        <v>1.7201751996300465</v>
      </c>
      <c r="U55" s="89">
        <v>108.00997169116553</v>
      </c>
      <c r="V55" s="89">
        <v>37.031990294113896</v>
      </c>
      <c r="W55" s="89">
        <v>46.769689673293712</v>
      </c>
      <c r="X55" s="149">
        <v>424.758315639415</v>
      </c>
      <c r="Y55" s="149">
        <v>309.86467288449131</v>
      </c>
      <c r="Z55" s="99">
        <v>2.8814288854795374E-2</v>
      </c>
    </row>
    <row r="56" spans="2:26" x14ac:dyDescent="0.25">
      <c r="B56" s="90">
        <v>743.79327392578125</v>
      </c>
      <c r="C56" s="86">
        <v>3.290083259344101E-4</v>
      </c>
      <c r="D56" s="84">
        <v>1.45442895591259E-2</v>
      </c>
      <c r="E56" s="129">
        <v>35.683334350585938</v>
      </c>
      <c r="F56" s="85">
        <v>0.16119716545565752</v>
      </c>
      <c r="G56" s="131">
        <v>1.0176638691701512</v>
      </c>
      <c r="H56" s="149">
        <v>1.224071436215554</v>
      </c>
      <c r="I56" s="149">
        <v>1.1647569471580108</v>
      </c>
      <c r="J56" s="149">
        <v>5.0386535693856857E-2</v>
      </c>
      <c r="K56" s="89">
        <v>4.1163067941227566E-2</v>
      </c>
      <c r="L56" s="97">
        <v>0.66399973893094244</v>
      </c>
      <c r="M56" s="172">
        <v>0.58351893419544376</v>
      </c>
      <c r="N56" s="91">
        <v>1.1832612175774471E-4</v>
      </c>
      <c r="O56" s="86">
        <v>2.7026235842528348E-3</v>
      </c>
      <c r="P56" s="86">
        <v>8.3255977839102713E-2</v>
      </c>
      <c r="Q56" s="149">
        <v>0.19228570805694292</v>
      </c>
      <c r="R56" s="149">
        <v>0.80771429194305711</v>
      </c>
      <c r="S56" s="92">
        <v>6.4839400087473636E-3</v>
      </c>
      <c r="T56" s="171">
        <v>2.0056145282664102</v>
      </c>
      <c r="U56" s="89">
        <v>125.93273549579983</v>
      </c>
      <c r="V56" s="89">
        <v>43.176937884274224</v>
      </c>
      <c r="W56" s="89">
        <v>54.530474053714478</v>
      </c>
      <c r="X56" s="149">
        <v>495.24109464640384</v>
      </c>
      <c r="Y56" s="149">
        <v>361.28243789778645</v>
      </c>
      <c r="Z56" s="99">
        <v>2.5852036418943201E-2</v>
      </c>
    </row>
    <row r="57" spans="2:26" x14ac:dyDescent="0.25">
      <c r="B57" s="90">
        <v>864.6414794921875</v>
      </c>
      <c r="C57" s="86">
        <v>3.3000856637954712E-4</v>
      </c>
      <c r="D57" s="84">
        <v>1.4874298125505447E-2</v>
      </c>
      <c r="E57" s="129">
        <v>37.016666412353516</v>
      </c>
      <c r="F57" s="85">
        <v>0.13858923847268359</v>
      </c>
      <c r="G57" s="131">
        <v>1.1790310591758115</v>
      </c>
      <c r="H57" s="149">
        <v>1.2232172709686142</v>
      </c>
      <c r="I57" s="149">
        <v>1.1647360070132988</v>
      </c>
      <c r="J57" s="149">
        <v>4.9771789017701913E-2</v>
      </c>
      <c r="K57" s="89">
        <v>4.0689246464194972E-2</v>
      </c>
      <c r="L57" s="97">
        <v>0.65635654436879942</v>
      </c>
      <c r="M57" s="172">
        <v>0.57412395717037279</v>
      </c>
      <c r="N57" s="91">
        <v>1.2550202075248609E-4</v>
      </c>
      <c r="O57" s="86">
        <v>2.8281256050053209E-3</v>
      </c>
      <c r="P57" s="86">
        <v>8.1849677270090418E-2</v>
      </c>
      <c r="Q57" s="149">
        <v>0.20121490007005877</v>
      </c>
      <c r="R57" s="149">
        <v>0.79878509992994129</v>
      </c>
      <c r="S57" s="92">
        <v>6.7850354251705334E-3</v>
      </c>
      <c r="T57" s="171">
        <v>2.3327884655124533</v>
      </c>
      <c r="U57" s="89">
        <v>146.4760195215388</v>
      </c>
      <c r="V57" s="89">
        <v>50.22034955024187</v>
      </c>
      <c r="W57" s="89">
        <v>63.425976975438978</v>
      </c>
      <c r="X57" s="149">
        <v>576.02929025324249</v>
      </c>
      <c r="Y57" s="149">
        <v>420.21808879129986</v>
      </c>
      <c r="Z57" s="99">
        <v>2.3271483596673418E-2</v>
      </c>
    </row>
    <row r="58" spans="2:26" x14ac:dyDescent="0.25">
      <c r="B58" s="90">
        <v>1005.2373657226563</v>
      </c>
      <c r="C58" s="86">
        <v>3.3023674041032791E-4</v>
      </c>
      <c r="D58" s="84">
        <v>1.5204534865915775E-2</v>
      </c>
      <c r="E58" s="129">
        <v>38.383335113525391</v>
      </c>
      <c r="F58" s="85">
        <v>0.11910221743501984</v>
      </c>
      <c r="G58" s="131">
        <v>1.3654065963321274</v>
      </c>
      <c r="H58" s="149">
        <v>1.2223598752739202</v>
      </c>
      <c r="I58" s="149">
        <v>1.1647116450250492</v>
      </c>
      <c r="J58" s="149">
        <v>4.9164321595648819E-2</v>
      </c>
      <c r="K58" s="89">
        <v>4.0220824153469142E-2</v>
      </c>
      <c r="L58" s="97">
        <v>0.64880044353405431</v>
      </c>
      <c r="M58" s="172">
        <v>0.56487340989918311</v>
      </c>
      <c r="N58" s="91">
        <v>1.2815176966744779E-4</v>
      </c>
      <c r="O58" s="86">
        <v>2.9562773746727687E-3</v>
      </c>
      <c r="P58" s="86">
        <v>8.6225181980913806E-2</v>
      </c>
      <c r="Q58" s="149">
        <v>0.2103326158751134</v>
      </c>
      <c r="R58" s="149">
        <v>0.78966738412488657</v>
      </c>
      <c r="S58" s="92">
        <v>7.092487928501018E-3</v>
      </c>
      <c r="T58" s="171">
        <v>2.7144698387300612</v>
      </c>
      <c r="U58" s="89">
        <v>170.44183086746759</v>
      </c>
      <c r="V58" s="89">
        <v>58.437199154560311</v>
      </c>
      <c r="W58" s="89">
        <v>73.803477699378817</v>
      </c>
      <c r="X58" s="149">
        <v>670.27686296195122</v>
      </c>
      <c r="Y58" s="149">
        <v>488.97246560339073</v>
      </c>
      <c r="Z58" s="99">
        <v>2.0923676640681493E-2</v>
      </c>
    </row>
    <row r="59" spans="2:26" x14ac:dyDescent="0.25">
      <c r="B59" s="90">
        <v>1171.751708984375</v>
      </c>
      <c r="C59" s="86">
        <v>3.4106150269508362E-4</v>
      </c>
      <c r="D59" s="84">
        <v>1.5545596368610859E-2</v>
      </c>
      <c r="E59" s="129">
        <v>39.700000000000003</v>
      </c>
      <c r="F59" s="85">
        <v>0.10205245816019802</v>
      </c>
      <c r="G59" s="131">
        <v>1.5842695424863089</v>
      </c>
      <c r="H59" s="149">
        <v>1.2214854403749331</v>
      </c>
      <c r="I59" s="149">
        <v>1.1646827919165526</v>
      </c>
      <c r="J59" s="149">
        <v>4.855461829388906E-2</v>
      </c>
      <c r="K59" s="89">
        <v>3.9750468314207081E-2</v>
      </c>
      <c r="L59" s="97">
        <v>0.64121315303081539</v>
      </c>
      <c r="M59" s="172">
        <v>0.55561541765223299</v>
      </c>
      <c r="N59" s="91">
        <v>1.3823272632789915E-4</v>
      </c>
      <c r="O59" s="86">
        <v>3.0945101010006679E-3</v>
      </c>
      <c r="P59" s="86">
        <v>9.0256763345238869E-2</v>
      </c>
      <c r="Q59" s="149">
        <v>0.22016756951552205</v>
      </c>
      <c r="R59" s="149">
        <v>0.77983243048447792</v>
      </c>
      <c r="S59" s="92">
        <v>7.4241259375741461E-3</v>
      </c>
      <c r="T59" s="171">
        <v>3.1679724602589006</v>
      </c>
      <c r="U59" s="89">
        <v>198.91730553059134</v>
      </c>
      <c r="V59" s="89">
        <v>68.200219039059888</v>
      </c>
      <c r="W59" s="89">
        <v>86.133719920921465</v>
      </c>
      <c r="X59" s="149">
        <v>782.25906669333665</v>
      </c>
      <c r="Y59" s="149">
        <v>570.66440111235227</v>
      </c>
      <c r="Z59" s="99">
        <v>1.8789609422149169E-2</v>
      </c>
    </row>
    <row r="60" spans="2:26" x14ac:dyDescent="0.25">
      <c r="B60" s="90">
        <v>1361.4171142578125</v>
      </c>
      <c r="C60" s="86">
        <v>3.3990573137998581E-4</v>
      </c>
      <c r="D60" s="84">
        <v>1.5885502099990845E-2</v>
      </c>
      <c r="E60" s="129">
        <v>41</v>
      </c>
      <c r="F60" s="85">
        <v>8.7699074818218731E-2</v>
      </c>
      <c r="G60" s="131">
        <v>1.8311246028421115</v>
      </c>
      <c r="H60" s="149">
        <v>1.2206244370807238</v>
      </c>
      <c r="I60" s="149">
        <v>1.1646499272040527</v>
      </c>
      <c r="J60" s="149">
        <v>4.7963774652778429E-2</v>
      </c>
      <c r="K60" s="89">
        <v>3.9294457161196776E-2</v>
      </c>
      <c r="L60" s="97">
        <v>0.63385725606558518</v>
      </c>
      <c r="M60" s="172">
        <v>0.54670067404981071</v>
      </c>
      <c r="N60" s="91">
        <v>1.4335096055143395E-4</v>
      </c>
      <c r="O60" s="86">
        <v>3.2378610615521018E-3</v>
      </c>
      <c r="P60" s="86">
        <v>9.5566538448710422E-2</v>
      </c>
      <c r="Q60" s="149">
        <v>0.23036667423394544</v>
      </c>
      <c r="R60" s="149">
        <v>0.76963332576605459</v>
      </c>
      <c r="S60" s="92">
        <v>7.7680432458621107E-3</v>
      </c>
      <c r="T60" s="171">
        <v>3.6864628004726501</v>
      </c>
      <c r="U60" s="89">
        <v>231.4733655067345</v>
      </c>
      <c r="V60" s="89">
        <v>79.36229674516612</v>
      </c>
      <c r="W60" s="89">
        <v>100.23090741415636</v>
      </c>
      <c r="X60" s="149">
        <v>910.28851603772</v>
      </c>
      <c r="Y60" s="149">
        <v>664.06293383079583</v>
      </c>
      <c r="Z60" s="99">
        <v>1.6921094337757878E-2</v>
      </c>
    </row>
    <row r="61" spans="2:26" x14ac:dyDescent="0.25">
      <c r="B61" s="90">
        <v>1584.997802734375</v>
      </c>
      <c r="C61" s="86">
        <v>3.5047903656959534E-4</v>
      </c>
      <c r="D61" s="84">
        <v>1.623598113656044E-2</v>
      </c>
      <c r="E61" s="129">
        <v>42.266666412353516</v>
      </c>
      <c r="F61" s="85">
        <v>7.5180206463978938E-2</v>
      </c>
      <c r="G61" s="131">
        <v>2.1188408566312109</v>
      </c>
      <c r="H61" s="149">
        <v>1.2197480547019834</v>
      </c>
      <c r="I61" s="149">
        <v>1.1646111856437384</v>
      </c>
      <c r="J61" s="149">
        <v>4.7371918559333315E-2</v>
      </c>
      <c r="K61" s="89">
        <v>3.8837461864948429E-2</v>
      </c>
      <c r="L61" s="97">
        <v>0.62648548392666614</v>
      </c>
      <c r="M61" s="172">
        <v>0.53781121558506473</v>
      </c>
      <c r="N61" s="91">
        <v>1.5358745525052842E-4</v>
      </c>
      <c r="O61" s="86">
        <v>3.3914485168026302E-3</v>
      </c>
      <c r="P61" s="86">
        <v>0.10034821286363657</v>
      </c>
      <c r="Q61" s="149">
        <v>0.24129408297617191</v>
      </c>
      <c r="R61" s="149">
        <v>0.75870591702382806</v>
      </c>
      <c r="S61" s="92">
        <v>8.1365192155617196E-3</v>
      </c>
      <c r="T61" s="171">
        <v>4.3003257394369259</v>
      </c>
      <c r="U61" s="89">
        <v>270.01788043407845</v>
      </c>
      <c r="V61" s="89">
        <v>92.577559005969761</v>
      </c>
      <c r="W61" s="89">
        <v>116.92117196597056</v>
      </c>
      <c r="X61" s="149">
        <v>1061.8680691227805</v>
      </c>
      <c r="Y61" s="149">
        <v>774.64146026170067</v>
      </c>
      <c r="Z61" s="99">
        <v>1.5223622553917803E-2</v>
      </c>
    </row>
    <row r="62" spans="2:26" x14ac:dyDescent="0.25">
      <c r="B62" s="90">
        <v>1842.3460693359375</v>
      </c>
      <c r="C62" s="86">
        <v>3.5029463469982147E-4</v>
      </c>
      <c r="D62" s="84">
        <v>1.6586275771260262E-2</v>
      </c>
      <c r="E62" s="129">
        <v>43.533332824707031</v>
      </c>
      <c r="F62" s="85">
        <v>6.4524678780393613E-2</v>
      </c>
      <c r="G62" s="131">
        <v>2.4456965219702691</v>
      </c>
      <c r="H62" s="149">
        <v>1.2188748903750222</v>
      </c>
      <c r="I62" s="149">
        <v>1.1645665928002762</v>
      </c>
      <c r="J62" s="149">
        <v>4.6791408053977537E-2</v>
      </c>
      <c r="K62" s="89">
        <v>3.8389016316170733E-2</v>
      </c>
      <c r="L62" s="97">
        <v>0.61925162740901585</v>
      </c>
      <c r="M62" s="172">
        <v>0.52915757965065524</v>
      </c>
      <c r="N62" s="91">
        <v>1.5717736744906216E-4</v>
      </c>
      <c r="O62" s="86">
        <v>3.5486258842516924E-3</v>
      </c>
      <c r="P62" s="86">
        <v>0.10652348936255465</v>
      </c>
      <c r="Q62" s="149">
        <v>0.25247690605466755</v>
      </c>
      <c r="R62" s="149">
        <v>0.74752309394533245</v>
      </c>
      <c r="S62" s="92">
        <v>8.5136078442596408E-3</v>
      </c>
      <c r="T62" s="171">
        <v>5.0104763489573285</v>
      </c>
      <c r="U62" s="89">
        <v>314.60830776221286</v>
      </c>
      <c r="V62" s="89">
        <v>107.86570551847298</v>
      </c>
      <c r="W62" s="89">
        <v>136.22939338185466</v>
      </c>
      <c r="X62" s="149">
        <v>1237.2236822109496</v>
      </c>
      <c r="Y62" s="149">
        <v>902.56481735061072</v>
      </c>
      <c r="Z62" s="99">
        <v>1.3704097740207481E-2</v>
      </c>
    </row>
    <row r="63" spans="2:26" x14ac:dyDescent="0.25">
      <c r="B63" s="90">
        <v>2145.544921875</v>
      </c>
      <c r="C63" s="86">
        <v>3.6747194826602936E-4</v>
      </c>
      <c r="D63" s="84">
        <v>1.6953747719526291E-2</v>
      </c>
      <c r="E63" s="129">
        <v>44.766666412353516</v>
      </c>
      <c r="F63" s="85">
        <v>5.5245173172977557E-2</v>
      </c>
      <c r="G63" s="131">
        <v>2.8249865465469761</v>
      </c>
      <c r="H63" s="149">
        <v>1.2179850897815601</v>
      </c>
      <c r="I63" s="149">
        <v>1.1645140548693147</v>
      </c>
      <c r="J63" s="149">
        <v>4.6209157475348574E-2</v>
      </c>
      <c r="K63" s="89">
        <v>3.7939017368132127E-2</v>
      </c>
      <c r="L63" s="97">
        <v>0.61199271307242031</v>
      </c>
      <c r="M63" s="172">
        <v>0.52053671279400282</v>
      </c>
      <c r="N63" s="91">
        <v>1.7377581432425834E-4</v>
      </c>
      <c r="O63" s="86">
        <v>3.7224016985759507E-3</v>
      </c>
      <c r="P63" s="86">
        <v>0.11383816401129948</v>
      </c>
      <c r="Q63" s="149">
        <v>0.26484067202459621</v>
      </c>
      <c r="R63" s="149">
        <v>0.73515932797540384</v>
      </c>
      <c r="S63" s="92">
        <v>8.9305182721915472E-3</v>
      </c>
      <c r="T63" s="171">
        <v>5.8520836913833518</v>
      </c>
      <c r="U63" s="89">
        <v>367.45291641025165</v>
      </c>
      <c r="V63" s="89">
        <v>125.98385705494341</v>
      </c>
      <c r="W63" s="89">
        <v>159.11178015297889</v>
      </c>
      <c r="X63" s="149">
        <v>1445.0395589167199</v>
      </c>
      <c r="Y63" s="149">
        <v>1054.1682028162959</v>
      </c>
      <c r="Z63" s="99">
        <v>1.2343748635808144E-2</v>
      </c>
    </row>
    <row r="64" spans="2:26" x14ac:dyDescent="0.25">
      <c r="B64" s="90">
        <v>2499.422119140625</v>
      </c>
      <c r="C64" s="86">
        <v>3.8019753992557526E-4</v>
      </c>
      <c r="D64" s="84">
        <v>1.7333945259451866E-2</v>
      </c>
      <c r="E64" s="129">
        <v>45.966667175292969</v>
      </c>
      <c r="F64" s="85">
        <v>4.7258079713523318E-2</v>
      </c>
      <c r="G64" s="131">
        <v>3.2599311093110184</v>
      </c>
      <c r="H64" s="149">
        <v>1.2170859765615623</v>
      </c>
      <c r="I64" s="149">
        <v>1.164452735222919</v>
      </c>
      <c r="J64" s="149">
        <v>4.5630067806456426E-2</v>
      </c>
      <c r="K64" s="89">
        <v>3.7491244402772378E-2</v>
      </c>
      <c r="L64" s="97">
        <v>0.60476970596994384</v>
      </c>
      <c r="M64" s="172">
        <v>0.51203905776359182</v>
      </c>
      <c r="N64" s="91">
        <v>1.8755293949571962E-4</v>
      </c>
      <c r="O64" s="86">
        <v>3.9099546380716704E-3</v>
      </c>
      <c r="P64" s="86">
        <v>0.12459694080223059</v>
      </c>
      <c r="Q64" s="149">
        <v>0.27818465006845894</v>
      </c>
      <c r="R64" s="149">
        <v>0.72181534993154106</v>
      </c>
      <c r="S64" s="92">
        <v>9.3804817873625532E-3</v>
      </c>
      <c r="T64" s="171">
        <v>6.8411450256349724</v>
      </c>
      <c r="U64" s="89">
        <v>429.55617585517285</v>
      </c>
      <c r="V64" s="89">
        <v>147.27640315034498</v>
      </c>
      <c r="W64" s="89">
        <v>186.00328032153769</v>
      </c>
      <c r="X64" s="149">
        <v>1689.2658601046126</v>
      </c>
      <c r="Y64" s="149">
        <v>1232.333291387791</v>
      </c>
      <c r="Z64" s="99">
        <v>1.1129958718782045E-2</v>
      </c>
    </row>
    <row r="65" spans="2:26" x14ac:dyDescent="0.25">
      <c r="B65" s="90">
        <v>2904.48046875</v>
      </c>
      <c r="C65" s="86">
        <v>3.9444863796234131E-4</v>
      </c>
      <c r="D65" s="84">
        <v>1.7728393897414207E-2</v>
      </c>
      <c r="E65" s="129">
        <v>47.116664886474609</v>
      </c>
      <c r="F65" s="85">
        <v>4.0502162374618692E-2</v>
      </c>
      <c r="G65" s="131">
        <v>3.7478322423749462</v>
      </c>
      <c r="H65" s="149">
        <v>1.2161916874800318</v>
      </c>
      <c r="I65" s="149">
        <v>1.1643825466651265</v>
      </c>
      <c r="J65" s="149">
        <v>4.5063154977034316E-2</v>
      </c>
      <c r="K65" s="89">
        <v>3.7052674706571857E-2</v>
      </c>
      <c r="L65" s="97">
        <v>0.59769515641994531</v>
      </c>
      <c r="M65" s="172">
        <v>0.50381432801909198</v>
      </c>
      <c r="N65" s="91">
        <v>2.0585488233289782E-4</v>
      </c>
      <c r="O65" s="86">
        <v>4.1158095204045682E-3</v>
      </c>
      <c r="P65" s="86">
        <v>0.1419691649951533</v>
      </c>
      <c r="Q65" s="149">
        <v>0.29283077098481403</v>
      </c>
      <c r="R65" s="149">
        <v>0.70716922901518597</v>
      </c>
      <c r="S65" s="92">
        <v>9.8743540066872654E-3</v>
      </c>
      <c r="T65" s="171">
        <v>7.9822744761852924</v>
      </c>
      <c r="U65" s="89">
        <v>501.20780743107457</v>
      </c>
      <c r="V65" s="89">
        <v>171.84267683351129</v>
      </c>
      <c r="W65" s="89">
        <v>217.02934690520476</v>
      </c>
      <c r="X65" s="149">
        <v>1971.0419393356865</v>
      </c>
      <c r="Y65" s="149">
        <v>1437.8912508268536</v>
      </c>
      <c r="Z65" s="99">
        <v>1.008203615536239E-2</v>
      </c>
    </row>
    <row r="66" spans="2:26" x14ac:dyDescent="0.25">
      <c r="B66" s="90">
        <v>3379.964111328125</v>
      </c>
      <c r="C66" s="86">
        <v>4.40940260887146E-4</v>
      </c>
      <c r="D66" s="84">
        <v>1.8169334158301353E-2</v>
      </c>
      <c r="E66" s="129">
        <v>48.266666412353516</v>
      </c>
      <c r="F66" s="85">
        <v>3.4636097182405255E-2</v>
      </c>
      <c r="G66" s="131">
        <v>4.3074465559247725</v>
      </c>
      <c r="H66" s="149">
        <v>1.215279299572829</v>
      </c>
      <c r="I66" s="149">
        <v>1.1643001543692102</v>
      </c>
      <c r="J66" s="149">
        <v>4.449460419962098E-2</v>
      </c>
      <c r="K66" s="89">
        <v>3.6612657037160795E-2</v>
      </c>
      <c r="L66" s="97">
        <v>0.59059724967424043</v>
      </c>
      <c r="M66" s="172">
        <v>0.49564605897012703</v>
      </c>
      <c r="N66" s="91">
        <v>2.5180161237971406E-4</v>
      </c>
      <c r="O66" s="86">
        <v>4.3676111327842822E-3</v>
      </c>
      <c r="P66" s="86">
        <v>0.1707315517785164</v>
      </c>
      <c r="Q66" s="149">
        <v>0.31074590041993982</v>
      </c>
      <c r="R66" s="149">
        <v>0.68925409958006023</v>
      </c>
      <c r="S66" s="92">
        <v>1.0478458314179014E-2</v>
      </c>
      <c r="T66" s="171">
        <v>9.3341745535193699</v>
      </c>
      <c r="U66" s="89">
        <v>586.09374760364653</v>
      </c>
      <c r="V66" s="89">
        <v>200.94642774982168</v>
      </c>
      <c r="W66" s="89">
        <v>253.78603721199147</v>
      </c>
      <c r="X66" s="149">
        <v>2304.8630523738907</v>
      </c>
      <c r="Y66" s="149">
        <v>1681.4164890268553</v>
      </c>
      <c r="Z66" s="99">
        <v>9.1937633118191649E-3</v>
      </c>
    </row>
    <row r="67" spans="2:26" x14ac:dyDescent="0.25">
      <c r="B67" s="90">
        <v>3932.017578125</v>
      </c>
      <c r="C67" s="86">
        <v>5.0348974764347076E-4</v>
      </c>
      <c r="D67" s="84">
        <v>1.8672823905944824E-2</v>
      </c>
      <c r="E67" s="129">
        <v>49.433334350585938</v>
      </c>
      <c r="F67" s="85">
        <v>2.9604360847345024E-2</v>
      </c>
      <c r="G67" s="131">
        <v>4.9400617503868629</v>
      </c>
      <c r="H67" s="149">
        <v>1.2143568008222136</v>
      </c>
      <c r="I67" s="149">
        <v>1.1642044934258318</v>
      </c>
      <c r="J67" s="149">
        <v>4.3930758776892669E-2</v>
      </c>
      <c r="K67" s="89">
        <v>3.6176154114794058E-2</v>
      </c>
      <c r="L67" s="97">
        <v>0.5835560391670952</v>
      </c>
      <c r="M67" s="172">
        <v>0.48762720041612745</v>
      </c>
      <c r="N67" s="91">
        <v>3.1591642005587665E-4</v>
      </c>
      <c r="O67" s="86">
        <v>4.6835275528401589E-3</v>
      </c>
      <c r="P67" s="86">
        <v>0.21070558326297528</v>
      </c>
      <c r="Q67" s="149">
        <v>0.33322265703199788</v>
      </c>
      <c r="R67" s="149">
        <v>0.66677734296800217</v>
      </c>
      <c r="S67" s="92">
        <v>1.1236382254218497E-2</v>
      </c>
      <c r="T67" s="171">
        <v>10.920667351013766</v>
      </c>
      <c r="U67" s="89">
        <v>685.70978798282499</v>
      </c>
      <c r="V67" s="89">
        <v>235.10049873696855</v>
      </c>
      <c r="W67" s="89">
        <v>296.92104800838393</v>
      </c>
      <c r="X67" s="149">
        <v>2696.6115257751544</v>
      </c>
      <c r="Y67" s="149">
        <v>1967.2002114261375</v>
      </c>
      <c r="Z67" s="99">
        <v>8.4745973386745801E-3</v>
      </c>
    </row>
    <row r="68" spans="2:26" x14ac:dyDescent="0.25">
      <c r="B68" s="90">
        <v>4576.0283203125</v>
      </c>
      <c r="C68" s="86">
        <v>5.7685188949108124E-4</v>
      </c>
      <c r="D68" s="84">
        <v>1.9249675795435905E-2</v>
      </c>
      <c r="E68" s="129">
        <v>50.616664886474609</v>
      </c>
      <c r="F68" s="85">
        <v>2.5268486052848285E-2</v>
      </c>
      <c r="G68" s="131">
        <v>5.655790364356073</v>
      </c>
      <c r="H68" s="149">
        <v>1.2134181797111592</v>
      </c>
      <c r="I68" s="149">
        <v>1.1640928971697708</v>
      </c>
      <c r="J68" s="149">
        <v>4.3369385287539634E-2</v>
      </c>
      <c r="K68" s="89">
        <v>3.5741499519863169E-2</v>
      </c>
      <c r="L68" s="97">
        <v>0.57654464395303284</v>
      </c>
      <c r="M68" s="172">
        <v>0.47971784294804082</v>
      </c>
      <c r="N68" s="91">
        <v>3.9010089502899449E-4</v>
      </c>
      <c r="O68" s="86">
        <v>5.0736284478691534E-3</v>
      </c>
      <c r="P68" s="86">
        <v>0.25902961739739305</v>
      </c>
      <c r="Q68" s="149">
        <v>0.36097747544302522</v>
      </c>
      <c r="R68" s="149">
        <v>0.63902252455697472</v>
      </c>
      <c r="S68" s="92">
        <v>1.2172284247919897E-2</v>
      </c>
      <c r="T68" s="171">
        <v>12.794568549815768</v>
      </c>
      <c r="U68" s="89">
        <v>803.37223043530014</v>
      </c>
      <c r="V68" s="89">
        <v>275.44190757781718</v>
      </c>
      <c r="W68" s="89">
        <v>347.87038012596798</v>
      </c>
      <c r="X68" s="149">
        <v>3159.3289960938769</v>
      </c>
      <c r="Y68" s="149">
        <v>2304.7563987897956</v>
      </c>
      <c r="Z68" s="99">
        <v>7.8884449608994951E-3</v>
      </c>
    </row>
    <row r="69" spans="2:26" x14ac:dyDescent="0.25">
      <c r="B69" s="90">
        <v>5322.453125</v>
      </c>
      <c r="C69" s="86">
        <v>6.5493024885654449E-4</v>
      </c>
      <c r="D69" s="84">
        <v>1.990460604429245E-2</v>
      </c>
      <c r="E69" s="129">
        <v>51.816665649414063</v>
      </c>
      <c r="F69" s="85">
        <v>2.1556200272394545E-2</v>
      </c>
      <c r="G69" s="131">
        <v>6.4567834784783287</v>
      </c>
      <c r="H69" s="149">
        <v>1.212466815239662</v>
      </c>
      <c r="I69" s="149">
        <v>1.1639635532815258</v>
      </c>
      <c r="J69" s="149">
        <v>4.2813955237369868E-2</v>
      </c>
      <c r="K69" s="89">
        <v>3.5311444980790717E-2</v>
      </c>
      <c r="L69" s="97">
        <v>0.56960745204892382</v>
      </c>
      <c r="M69" s="172">
        <v>0.47196607956208825</v>
      </c>
      <c r="N69" s="91">
        <v>4.7015644640485688E-4</v>
      </c>
      <c r="O69" s="86">
        <v>5.5437848942740103E-3</v>
      </c>
      <c r="P69" s="86">
        <v>0.30749870685495645</v>
      </c>
      <c r="Q69" s="149">
        <v>0.39442806979188166</v>
      </c>
      <c r="R69" s="149">
        <v>0.60557193020811839</v>
      </c>
      <c r="S69" s="92">
        <v>1.3300249759276045E-2</v>
      </c>
      <c r="T69" s="171">
        <v>14.997976121388007</v>
      </c>
      <c r="U69" s="89">
        <v>941.72441077181531</v>
      </c>
      <c r="V69" s="89">
        <v>322.87694083605101</v>
      </c>
      <c r="W69" s="89">
        <v>407.77863154616199</v>
      </c>
      <c r="X69" s="149">
        <v>3703.4106041588243</v>
      </c>
      <c r="Y69" s="149">
        <v>2701.6683915584867</v>
      </c>
      <c r="Z69" s="99">
        <v>7.4106443124735211E-3</v>
      </c>
    </row>
    <row r="70" spans="2:26" x14ac:dyDescent="0.25">
      <c r="B70" s="90">
        <v>6191.1318359375</v>
      </c>
      <c r="C70" s="86">
        <v>7.194913923740387E-4</v>
      </c>
      <c r="D70" s="84">
        <v>2.0624097436666489E-2</v>
      </c>
      <c r="E70" s="129">
        <v>53.033332824707031</v>
      </c>
      <c r="F70" s="85">
        <v>1.8363662832050483E-2</v>
      </c>
      <c r="G70" s="131">
        <v>7.3524804923837541</v>
      </c>
      <c r="H70" s="149">
        <v>1.2114962645352387</v>
      </c>
      <c r="I70" s="149">
        <v>1.1638130232996093</v>
      </c>
      <c r="J70" s="149">
        <v>4.2261417952740306E-2</v>
      </c>
      <c r="K70" s="89">
        <v>3.4883655187292611E-2</v>
      </c>
      <c r="L70" s="97">
        <v>0.56270679266159063</v>
      </c>
      <c r="M70" s="172">
        <v>0.46433553493523366</v>
      </c>
      <c r="N70" s="91">
        <v>5.3567992044138354E-4</v>
      </c>
      <c r="O70" s="86">
        <v>6.0794648147153938E-3</v>
      </c>
      <c r="P70" s="86">
        <v>0.36908890682154599</v>
      </c>
      <c r="Q70" s="149">
        <v>0.43254051482274769</v>
      </c>
      <c r="R70" s="149">
        <v>0.56745948517725231</v>
      </c>
      <c r="S70" s="92">
        <v>1.4585414474136891E-2</v>
      </c>
      <c r="T70" s="171">
        <v>17.605386240754207</v>
      </c>
      <c r="U70" s="89">
        <v>1105.4439512236081</v>
      </c>
      <c r="V70" s="89">
        <v>379.00935470523706</v>
      </c>
      <c r="W70" s="89">
        <v>478.6712721097453</v>
      </c>
      <c r="X70" s="149">
        <v>4347.2514935759873</v>
      </c>
      <c r="Y70" s="149">
        <v>3171.3555977726464</v>
      </c>
      <c r="Z70" s="99">
        <v>6.9864529828292648E-3</v>
      </c>
    </row>
    <row r="71" spans="2:26" x14ac:dyDescent="0.25">
      <c r="B71" s="90">
        <v>7205.6748046875</v>
      </c>
      <c r="C71" s="86">
        <v>8.5303932428359985E-4</v>
      </c>
      <c r="D71" s="84">
        <v>2.1477136760950089E-2</v>
      </c>
      <c r="E71" s="129">
        <v>54.266666412353516</v>
      </c>
      <c r="F71" s="85">
        <v>1.5610658001610784E-2</v>
      </c>
      <c r="G71" s="131">
        <v>8.3519805714593573</v>
      </c>
      <c r="H71" s="149">
        <v>1.2105005317643562</v>
      </c>
      <c r="I71" s="149">
        <v>1.1636372151399472</v>
      </c>
      <c r="J71" s="149">
        <v>4.1711097907285603E-2</v>
      </c>
      <c r="K71" s="89">
        <v>3.4457727867735752E-2</v>
      </c>
      <c r="L71" s="97">
        <v>0.55583617676403141</v>
      </c>
      <c r="M71" s="172">
        <v>0.45680041488498718</v>
      </c>
      <c r="N71" s="91">
        <v>6.6996545686686705E-4</v>
      </c>
      <c r="O71" s="86">
        <v>6.7494302715822609E-3</v>
      </c>
      <c r="P71" s="86">
        <v>0.43758354329114885</v>
      </c>
      <c r="Q71" s="149">
        <v>0.48020707963700898</v>
      </c>
      <c r="R71" s="149">
        <v>0.51979292036299096</v>
      </c>
      <c r="S71" s="92">
        <v>1.6192747384116926E-2</v>
      </c>
      <c r="T71" s="171">
        <v>20.710169739153308</v>
      </c>
      <c r="U71" s="89">
        <v>1300.3936155609422</v>
      </c>
      <c r="V71" s="89">
        <v>445.84923962089448</v>
      </c>
      <c r="W71" s="89">
        <v>563.08695299743556</v>
      </c>
      <c r="X71" s="149">
        <v>5113.9074769250537</v>
      </c>
      <c r="Y71" s="149">
        <v>3730.6374216912282</v>
      </c>
      <c r="Z71" s="99">
        <v>6.6642901970072306E-3</v>
      </c>
    </row>
    <row r="72" spans="2:26" x14ac:dyDescent="0.25">
      <c r="B72" s="90">
        <v>8382.5712890625</v>
      </c>
      <c r="C72" s="86">
        <v>9.6320174634456635E-4</v>
      </c>
      <c r="D72" s="84">
        <v>2.2440338507294655E-2</v>
      </c>
      <c r="E72" s="129">
        <v>55.516666412353516</v>
      </c>
      <c r="F72" s="85">
        <v>1.3253496388922007E-2</v>
      </c>
      <c r="G72" s="131">
        <v>9.4529547906810816</v>
      </c>
      <c r="H72" s="149">
        <v>1.2094824617422841</v>
      </c>
      <c r="I72" s="149">
        <v>1.1634332705748509</v>
      </c>
      <c r="J72" s="149">
        <v>4.1166250086344808E-2</v>
      </c>
      <c r="K72" s="89">
        <v>3.4036252189257862E-2</v>
      </c>
      <c r="L72" s="97">
        <v>0.5490373701037834</v>
      </c>
      <c r="M72" s="172">
        <v>0.44941010970279505</v>
      </c>
      <c r="N72" s="91">
        <v>7.8194831289785972E-4</v>
      </c>
      <c r="O72" s="86">
        <v>7.5313785844801206E-3</v>
      </c>
      <c r="P72" s="86">
        <v>0.47721652596663566</v>
      </c>
      <c r="Q72" s="149">
        <v>0.53584097770759975</v>
      </c>
      <c r="R72" s="149">
        <v>0.46415902229240025</v>
      </c>
      <c r="S72" s="92">
        <v>1.8068741503428444E-2</v>
      </c>
      <c r="T72" s="171">
        <v>24.393516055390652</v>
      </c>
      <c r="U72" s="89">
        <v>1531.6712967129067</v>
      </c>
      <c r="V72" s="89">
        <v>525.14444458728224</v>
      </c>
      <c r="W72" s="89">
        <v>663.23312660041495</v>
      </c>
      <c r="X72" s="149">
        <v>6023.4264477473862</v>
      </c>
      <c r="Y72" s="149">
        <v>4394.1389659796514</v>
      </c>
      <c r="Z72" s="99">
        <v>6.3923223463277909E-3</v>
      </c>
    </row>
    <row r="73" spans="2:26" x14ac:dyDescent="0.25">
      <c r="B73" s="90">
        <v>9752.4931640625</v>
      </c>
      <c r="C73" s="86">
        <v>8.9891441166400909E-4</v>
      </c>
      <c r="D73" s="84">
        <v>2.3339252918958664E-2</v>
      </c>
      <c r="E73" s="129">
        <v>56.783332824707031</v>
      </c>
      <c r="F73" s="85">
        <v>1.1228149177471525E-2</v>
      </c>
      <c r="G73" s="131">
        <v>10.66168714601945</v>
      </c>
      <c r="H73" s="149">
        <v>1.2084341467960988</v>
      </c>
      <c r="I73" s="149">
        <v>1.1631958731745229</v>
      </c>
      <c r="J73" s="149">
        <v>4.0618159419806087E-2</v>
      </c>
      <c r="K73" s="89">
        <v>3.3612224155942901E-2</v>
      </c>
      <c r="L73" s="97">
        <v>0.54219739151369051</v>
      </c>
      <c r="M73" s="172">
        <v>0.44213543828321861</v>
      </c>
      <c r="N73" s="91">
        <v>7.1658218726656543E-4</v>
      </c>
      <c r="O73" s="86">
        <v>8.247960771746686E-3</v>
      </c>
      <c r="P73" s="86">
        <v>0.47824131662939784</v>
      </c>
      <c r="Q73" s="149">
        <v>0.58682422008822055</v>
      </c>
      <c r="R73" s="149">
        <v>0.41317577991177945</v>
      </c>
      <c r="S73" s="92">
        <v>1.9787913918205505E-2</v>
      </c>
      <c r="T73" s="171">
        <v>28.79364816437495</v>
      </c>
      <c r="U73" s="89">
        <v>1807.9560290070328</v>
      </c>
      <c r="V73" s="89">
        <v>619.870638516697</v>
      </c>
      <c r="W73" s="89">
        <v>782.86792502266303</v>
      </c>
      <c r="X73" s="149">
        <v>7109.939439915298</v>
      </c>
      <c r="Y73" s="149">
        <v>5186.7590996103418</v>
      </c>
      <c r="Z73" s="99">
        <v>6.0171713039558084E-3</v>
      </c>
    </row>
    <row r="74" spans="2:26" x14ac:dyDescent="0.25">
      <c r="B74" s="90">
        <v>11347.0712890625</v>
      </c>
      <c r="C74" s="86">
        <v>8.5878744721412659E-4</v>
      </c>
      <c r="D74" s="84">
        <v>2.4198040366172791E-2</v>
      </c>
      <c r="E74" s="129">
        <v>58.066665649414063</v>
      </c>
      <c r="F74" s="85">
        <v>9.4888668678345216E-3</v>
      </c>
      <c r="G74" s="131">
        <v>11.978787617398083</v>
      </c>
      <c r="H74" s="149">
        <v>1.2073504373193711</v>
      </c>
      <c r="I74" s="149">
        <v>1.1629195398397951</v>
      </c>
      <c r="J74" s="149">
        <v>4.0060040908918855E-2</v>
      </c>
      <c r="K74" s="89">
        <v>3.3180127053966585E-2</v>
      </c>
      <c r="L74" s="97">
        <v>0.5352272511122329</v>
      </c>
      <c r="M74" s="172">
        <v>0.43497531278319879</v>
      </c>
      <c r="N74" s="91">
        <v>6.7311927991963762E-4</v>
      </c>
      <c r="O74" s="86">
        <v>8.9210800516663236E-3</v>
      </c>
      <c r="P74" s="86">
        <v>0.44846187020771405</v>
      </c>
      <c r="Q74" s="149">
        <v>0.6347151724577158</v>
      </c>
      <c r="R74" s="149">
        <v>0.3652848275422842</v>
      </c>
      <c r="S74" s="92">
        <v>2.1402813253488539E-2</v>
      </c>
      <c r="T74" s="171">
        <v>34.071441981039406</v>
      </c>
      <c r="U74" s="89">
        <v>2139.3492271256528</v>
      </c>
      <c r="V74" s="89">
        <v>733.49116358593812</v>
      </c>
      <c r="W74" s="89">
        <v>926.36538912871026</v>
      </c>
      <c r="X74" s="149">
        <v>8413.1711179098711</v>
      </c>
      <c r="Y74" s="149">
        <v>6137.4772909342519</v>
      </c>
      <c r="Z74" s="99">
        <v>5.5936475262081146E-3</v>
      </c>
    </row>
    <row r="75" spans="2:26" x14ac:dyDescent="0.25">
      <c r="B75" s="90">
        <v>13201.6826171875</v>
      </c>
      <c r="C75" s="86">
        <v>8.3836913108825684E-4</v>
      </c>
      <c r="D75" s="84">
        <v>2.5036409497261047E-2</v>
      </c>
      <c r="E75" s="129">
        <v>59.383335113525391</v>
      </c>
      <c r="F75" s="85">
        <v>7.9971925732699855E-3</v>
      </c>
      <c r="G75" s="131">
        <v>13.401216884795886</v>
      </c>
      <c r="H75" s="149">
        <v>1.2062261737043323</v>
      </c>
      <c r="I75" s="149">
        <v>1.1625981376329875</v>
      </c>
      <c r="J75" s="149">
        <v>3.948528326368602E-2</v>
      </c>
      <c r="K75" s="89">
        <v>3.2734560171602256E-2</v>
      </c>
      <c r="L75" s="97">
        <v>0.52803983024290879</v>
      </c>
      <c r="M75" s="172">
        <v>0.42793354484465762</v>
      </c>
      <c r="N75" s="91">
        <v>6.4716565629356713E-4</v>
      </c>
      <c r="O75" s="86">
        <v>9.5682457079598916E-3</v>
      </c>
      <c r="P75" s="86">
        <v>0.40628348090353084</v>
      </c>
      <c r="Q75" s="149">
        <v>0.6807595817404638</v>
      </c>
      <c r="R75" s="149">
        <v>0.3192404182595362</v>
      </c>
      <c r="S75" s="92">
        <v>2.2955446522723178E-2</v>
      </c>
      <c r="T75" s="171">
        <v>40.426608961979348</v>
      </c>
      <c r="U75" s="89">
        <v>2538.390793270531</v>
      </c>
      <c r="V75" s="89">
        <v>870.30541483561069</v>
      </c>
      <c r="W75" s="89">
        <v>1099.1554558524067</v>
      </c>
      <c r="X75" s="149">
        <v>9982.435703872874</v>
      </c>
      <c r="Y75" s="149">
        <v>7282.2686692187372</v>
      </c>
      <c r="Z75" s="99">
        <v>5.1566122401258989E-3</v>
      </c>
    </row>
    <row r="76" spans="2:26" x14ac:dyDescent="0.25">
      <c r="B76" s="90">
        <v>15360.1396484375</v>
      </c>
      <c r="C76" s="86">
        <v>7.2585232555866241E-4</v>
      </c>
      <c r="D76" s="84">
        <v>2.576226182281971E-2</v>
      </c>
      <c r="E76" s="129">
        <v>60.716667175292969</v>
      </c>
      <c r="F76" s="85">
        <v>6.7178689740886666E-3</v>
      </c>
      <c r="G76" s="131">
        <v>14.924953563243916</v>
      </c>
      <c r="H76" s="149">
        <v>1.2050534549554552</v>
      </c>
      <c r="I76" s="149">
        <v>1.16222407075834</v>
      </c>
      <c r="J76" s="149">
        <v>3.8882330950485954E-2</v>
      </c>
      <c r="K76" s="89">
        <v>3.2266063211215175E-2</v>
      </c>
      <c r="L76" s="97">
        <v>0.52048252523757921</v>
      </c>
      <c r="M76" s="172">
        <v>0.42100364611958502</v>
      </c>
      <c r="N76" s="91">
        <v>5.252693870356857E-4</v>
      </c>
      <c r="O76" s="86">
        <v>1.0093515094995578E-2</v>
      </c>
      <c r="P76" s="86">
        <v>0.40188182907648456</v>
      </c>
      <c r="Q76" s="149">
        <v>0.71813134027735093</v>
      </c>
      <c r="R76" s="149">
        <v>0.28186865972264907</v>
      </c>
      <c r="S76" s="92">
        <v>2.4215635035032212E-2</v>
      </c>
      <c r="T76" s="171">
        <v>48.125287676824513</v>
      </c>
      <c r="U76" s="89">
        <v>3021.7915946706685</v>
      </c>
      <c r="V76" s="89">
        <v>1036.0428324585148</v>
      </c>
      <c r="W76" s="89">
        <v>1308.4741429635442</v>
      </c>
      <c r="X76" s="149">
        <v>11883.450091401506</v>
      </c>
      <c r="Y76" s="149">
        <v>8669.0742470060159</v>
      </c>
      <c r="Z76" s="99">
        <v>4.6752917402700976E-3</v>
      </c>
    </row>
    <row r="77" spans="2:26" x14ac:dyDescent="0.25">
      <c r="B77" s="90">
        <v>17870.90234375</v>
      </c>
      <c r="C77" s="86">
        <v>8.6413323879241943E-4</v>
      </c>
      <c r="D77" s="84">
        <v>2.6626395061612129E-2</v>
      </c>
      <c r="E77" s="129">
        <v>62.099998474121094</v>
      </c>
      <c r="F77" s="85">
        <v>5.6221929491294901E-3</v>
      </c>
      <c r="G77" s="131">
        <v>16.541077027504787</v>
      </c>
      <c r="H77" s="149">
        <v>1.2038252938877292</v>
      </c>
      <c r="I77" s="149">
        <v>1.1617889367904983</v>
      </c>
      <c r="J77" s="149">
        <v>3.8247571501322353E-2</v>
      </c>
      <c r="K77" s="89">
        <v>3.1771696188408374E-2</v>
      </c>
      <c r="L77" s="97">
        <v>0.51250791133007179</v>
      </c>
      <c r="M77" s="172">
        <v>0.41418746624374958</v>
      </c>
      <c r="N77" s="91">
        <v>6.529690840473756E-4</v>
      </c>
      <c r="O77" s="86">
        <v>1.0746484179042955E-2</v>
      </c>
      <c r="P77" s="86">
        <v>0.35367729500530509</v>
      </c>
      <c r="Q77" s="149">
        <v>0.76458865064676906</v>
      </c>
      <c r="R77" s="149">
        <v>0.23541134935323094</v>
      </c>
      <c r="S77" s="92">
        <v>2.5782191470489494E-2</v>
      </c>
      <c r="T77" s="171">
        <v>57.504141156039296</v>
      </c>
      <c r="U77" s="89">
        <v>3610.6907364577623</v>
      </c>
      <c r="V77" s="89">
        <v>1237.9511096426615</v>
      </c>
      <c r="W77" s="89">
        <v>1563.474951490783</v>
      </c>
      <c r="X77" s="149">
        <v>14199.345592811425</v>
      </c>
      <c r="Y77" s="149">
        <v>10358.538998034566</v>
      </c>
      <c r="Z77" s="99">
        <v>4.2783998028737983E-3</v>
      </c>
    </row>
    <row r="78" spans="2:26" x14ac:dyDescent="0.25">
      <c r="B78" s="90">
        <v>20791.298828125</v>
      </c>
      <c r="C78" s="86">
        <v>6.5553002059459686E-4</v>
      </c>
      <c r="D78" s="84">
        <v>2.7281925082206726E-2</v>
      </c>
      <c r="E78" s="129">
        <v>63.466667175292969</v>
      </c>
      <c r="F78" s="85">
        <v>4.6848369558238432E-3</v>
      </c>
      <c r="G78" s="131">
        <v>18.238113406974875</v>
      </c>
      <c r="H78" s="149">
        <v>1.2025318202126178</v>
      </c>
      <c r="I78" s="149">
        <v>1.1612827946701691</v>
      </c>
      <c r="J78" s="149">
        <v>3.7564005324346776E-2</v>
      </c>
      <c r="K78" s="89">
        <v>3.1237431469967374E-2</v>
      </c>
      <c r="L78" s="97">
        <v>0.50388970935175104</v>
      </c>
      <c r="M78" s="172">
        <v>0.40748327902930387</v>
      </c>
      <c r="N78" s="91">
        <v>4.2812942945169054E-4</v>
      </c>
      <c r="O78" s="86">
        <v>1.1174613608494645E-2</v>
      </c>
      <c r="P78" s="86">
        <v>0.30714771921179623</v>
      </c>
      <c r="Q78" s="149">
        <v>0.79504911541951773</v>
      </c>
      <c r="R78" s="149">
        <v>0.20495088458048227</v>
      </c>
      <c r="S78" s="92">
        <v>2.6809328787250324E-2</v>
      </c>
      <c r="T78" s="171">
        <v>69.009739293344921</v>
      </c>
      <c r="U78" s="89">
        <v>4333.1283866271033</v>
      </c>
      <c r="V78" s="89">
        <v>1485.6440182721497</v>
      </c>
      <c r="W78" s="89">
        <v>1876.2996303392754</v>
      </c>
      <c r="X78" s="149">
        <v>17040.392531679619</v>
      </c>
      <c r="Y78" s="149">
        <v>12431.106027208905</v>
      </c>
      <c r="Z78" s="99">
        <v>3.8239511729975784E-3</v>
      </c>
    </row>
    <row r="79" spans="2:26" x14ac:dyDescent="0.25">
      <c r="B79" s="90">
        <v>24191.197265625</v>
      </c>
      <c r="C79" s="86">
        <v>5.6276284158229828E-4</v>
      </c>
      <c r="D79" s="84">
        <v>2.7844687923789024E-2</v>
      </c>
      <c r="E79" s="129">
        <v>64.766670227050781</v>
      </c>
      <c r="F79" s="85">
        <v>3.8834205630402054E-3</v>
      </c>
      <c r="G79" s="131">
        <v>20.003084440872147</v>
      </c>
      <c r="H79" s="149">
        <v>1.2011607757940335</v>
      </c>
      <c r="I79" s="149">
        <v>1.1606935275261581</v>
      </c>
      <c r="J79" s="149">
        <v>3.6816243313736126E-2</v>
      </c>
      <c r="K79" s="89">
        <v>3.0650554077074788E-2</v>
      </c>
      <c r="L79" s="97">
        <v>0.49442281450752951</v>
      </c>
      <c r="M79" s="172">
        <v>0.40088356732671693</v>
      </c>
      <c r="N79" s="91">
        <v>3.1400635102652504E-4</v>
      </c>
      <c r="O79" s="86">
        <v>1.1488619959521169E-2</v>
      </c>
      <c r="P79" s="86">
        <v>0.20485719503266275</v>
      </c>
      <c r="Q79" s="149">
        <v>0.81738997483231846</v>
      </c>
      <c r="R79" s="149">
        <v>0.18261002516768154</v>
      </c>
      <c r="S79" s="92">
        <v>2.7562670227132904E-2</v>
      </c>
      <c r="T79" s="171">
        <v>83.251188405957834</v>
      </c>
      <c r="U79" s="89">
        <v>5227.3503913538998</v>
      </c>
      <c r="V79" s="89">
        <v>1792.2344198927656</v>
      </c>
      <c r="W79" s="89">
        <v>2263.5091166975021</v>
      </c>
      <c r="X79" s="149">
        <v>20556.995921054662</v>
      </c>
      <c r="Y79" s="149">
        <v>14996.497024375944</v>
      </c>
      <c r="Z79" s="99">
        <v>3.3788735871862208E-3</v>
      </c>
    </row>
    <row r="80" spans="2:26" x14ac:dyDescent="0.25">
      <c r="B80" s="90">
        <v>28145.3671875</v>
      </c>
      <c r="C80" s="86">
        <v>4.6383216977119446E-4</v>
      </c>
      <c r="D80" s="84">
        <v>2.8308520093560219E-2</v>
      </c>
      <c r="E80" s="129">
        <v>66</v>
      </c>
      <c r="F80" s="85">
        <v>3.200232343599888E-3</v>
      </c>
      <c r="G80" s="131">
        <v>21.81699873322448</v>
      </c>
      <c r="H80" s="149">
        <v>1.1997004775284035</v>
      </c>
      <c r="I80" s="149">
        <v>1.1600081660860779</v>
      </c>
      <c r="J80" s="149">
        <v>3.5988125629945411E-2</v>
      </c>
      <c r="K80" s="89">
        <v>2.9997592152407371E-2</v>
      </c>
      <c r="L80" s="97">
        <v>0.4838899128265845</v>
      </c>
      <c r="M80" s="172">
        <v>0.39439331024274304</v>
      </c>
      <c r="N80" s="91">
        <v>1.8834391834381212E-4</v>
      </c>
      <c r="O80" s="86">
        <v>1.1676963877864981E-2</v>
      </c>
      <c r="P80" s="86">
        <v>0.11059123610442563</v>
      </c>
      <c r="Q80" s="149">
        <v>0.83079022927691626</v>
      </c>
      <c r="R80" s="149">
        <v>0.16920977072308374</v>
      </c>
      <c r="S80" s="92">
        <v>2.8014531401833378E-2</v>
      </c>
      <c r="T80" s="171">
        <v>101.02372023074956</v>
      </c>
      <c r="U80" s="89">
        <v>6343.2894304058145</v>
      </c>
      <c r="V80" s="89">
        <v>2174.8420904248505</v>
      </c>
      <c r="W80" s="89">
        <v>2746.7248951443789</v>
      </c>
      <c r="X80" s="149">
        <v>24945.52023193298</v>
      </c>
      <c r="Y80" s="149">
        <v>18197.961480672424</v>
      </c>
      <c r="Z80" s="99">
        <v>2.951783232182841E-3</v>
      </c>
    </row>
    <row r="81" spans="2:26" x14ac:dyDescent="0.25">
      <c r="B81" s="90">
        <v>32745.814453125</v>
      </c>
      <c r="C81" s="86">
        <v>2.0703114569187164E-4</v>
      </c>
      <c r="D81" s="84">
        <v>2.851555123925209E-2</v>
      </c>
      <c r="E81" s="129">
        <v>67.233329772949219</v>
      </c>
      <c r="F81" s="85">
        <v>2.6190120573672277E-3</v>
      </c>
      <c r="G81" s="131">
        <v>23.661174853729211</v>
      </c>
      <c r="H81" s="149">
        <v>1.1981346884591666</v>
      </c>
      <c r="I81" s="149">
        <v>1.1592107491636219</v>
      </c>
      <c r="J81" s="149">
        <v>3.5054952458374908E-2</v>
      </c>
      <c r="K81" s="89">
        <v>2.9257939692453543E-2</v>
      </c>
      <c r="L81" s="97">
        <v>0.47195860972230169</v>
      </c>
      <c r="M81" s="172">
        <v>0.38800819497294969</v>
      </c>
      <c r="N81" s="91">
        <v>0</v>
      </c>
      <c r="O81" s="86">
        <v>1.1676963877864981E-2</v>
      </c>
      <c r="P81" s="86">
        <v>0.21643038278364443</v>
      </c>
      <c r="Q81" s="149">
        <v>0.83079022927691626</v>
      </c>
      <c r="R81" s="149">
        <v>0.16920977072308374</v>
      </c>
      <c r="S81" s="92">
        <v>2.8014531401833378E-2</v>
      </c>
      <c r="T81" s="171">
        <v>123.44325641563827</v>
      </c>
      <c r="U81" s="89">
        <v>7751.0143349269856</v>
      </c>
      <c r="V81" s="89">
        <v>2657.4906291178236</v>
      </c>
      <c r="W81" s="89">
        <v>3356.2876595720572</v>
      </c>
      <c r="X81" s="149">
        <v>30481.517047465673</v>
      </c>
      <c r="Y81" s="149">
        <v>22236.5165346266</v>
      </c>
      <c r="Z81" s="99">
        <v>2.5370883062510977E-3</v>
      </c>
    </row>
    <row r="82" spans="2:26" x14ac:dyDescent="0.25">
      <c r="B82" s="90">
        <v>38097.19140625</v>
      </c>
      <c r="C82" s="86">
        <v>1.1355578899383545E-3</v>
      </c>
      <c r="D82" s="84">
        <v>2.9651109129190445E-2</v>
      </c>
      <c r="E82" s="129">
        <v>68.449996948242188</v>
      </c>
      <c r="F82" s="85">
        <v>2.1261763092510887E-3</v>
      </c>
      <c r="G82" s="131">
        <v>25.514602517704635</v>
      </c>
      <c r="H82" s="149">
        <v>1.1964504745587363</v>
      </c>
      <c r="I82" s="149">
        <v>1.1582831178566884</v>
      </c>
      <c r="J82" s="149">
        <v>3.4029968239864199E-2</v>
      </c>
      <c r="K82" s="89">
        <v>2.8442437830462488E-2</v>
      </c>
      <c r="L82" s="97">
        <v>0.45880378306475278</v>
      </c>
      <c r="M82" s="172">
        <v>0.38172756301695704</v>
      </c>
      <c r="N82" s="91">
        <v>7.9457844266266932E-4</v>
      </c>
      <c r="O82" s="86">
        <v>1.247154232052765E-2</v>
      </c>
      <c r="P82" s="86">
        <v>0.21732163485622119</v>
      </c>
      <c r="Q82" s="149">
        <v>0.8873227332276703</v>
      </c>
      <c r="R82" s="149">
        <v>0.1126772667723297</v>
      </c>
      <c r="S82" s="92">
        <v>2.9920826819548E-2</v>
      </c>
      <c r="T82" s="171">
        <v>152.0567111704429</v>
      </c>
      <c r="U82" s="89">
        <v>9547.6560018441505</v>
      </c>
      <c r="V82" s="89">
        <v>3273.482057775137</v>
      </c>
      <c r="W82" s="89">
        <v>4134.2563220960001</v>
      </c>
      <c r="X82" s="149">
        <v>37546.961805005085</v>
      </c>
      <c r="Y82" s="149">
        <v>27390.816398733223</v>
      </c>
      <c r="Z82" s="99">
        <v>2.329102751343768E-3</v>
      </c>
    </row>
    <row r="83" spans="2:26" x14ac:dyDescent="0.25">
      <c r="B83" s="90">
        <v>44324.89453125</v>
      </c>
      <c r="C83" s="86">
        <v>5.7746842503547668E-4</v>
      </c>
      <c r="D83" s="84">
        <v>3.0228577554225922E-2</v>
      </c>
      <c r="E83" s="129">
        <v>69.666664123535156</v>
      </c>
      <c r="F83" s="85">
        <v>1.7097927756421752E-3</v>
      </c>
      <c r="G83" s="131">
        <v>27.356976885622966</v>
      </c>
      <c r="H83" s="149">
        <v>1.1946250710408184</v>
      </c>
      <c r="I83" s="149">
        <v>1.1572035093375879</v>
      </c>
      <c r="J83" s="149">
        <v>3.2872505313106495E-2</v>
      </c>
      <c r="K83" s="89">
        <v>2.7517006054850572E-2</v>
      </c>
      <c r="L83" s="97">
        <v>0.44387568153738194</v>
      </c>
      <c r="M83" s="172">
        <v>0.37554695502353469</v>
      </c>
      <c r="N83" s="91">
        <v>1.9241755119725305E-4</v>
      </c>
      <c r="O83" s="86">
        <v>1.2663959871724903E-2</v>
      </c>
      <c r="P83" s="86">
        <v>0.46395984139342211</v>
      </c>
      <c r="Q83" s="149">
        <v>0.90101281766640862</v>
      </c>
      <c r="R83" s="149">
        <v>9.8987182333591384E-2</v>
      </c>
      <c r="S83" s="92">
        <v>3.0382461161031032E-2</v>
      </c>
      <c r="T83" s="171">
        <v>189.08687740349359</v>
      </c>
      <c r="U83" s="89">
        <v>11872.783818714868</v>
      </c>
      <c r="V83" s="89">
        <v>4070.6687378450974</v>
      </c>
      <c r="W83" s="89">
        <v>5141.0662003239468</v>
      </c>
      <c r="X83" s="149">
        <v>46690.72288258656</v>
      </c>
      <c r="Y83" s="149">
        <v>34061.2650536902</v>
      </c>
      <c r="Z83" s="99">
        <v>2.0327466702287928E-3</v>
      </c>
    </row>
    <row r="84" spans="2:26" x14ac:dyDescent="0.25">
      <c r="B84" s="90">
        <v>51555.23046875</v>
      </c>
      <c r="C84" s="86">
        <v>1.5443377196788788E-3</v>
      </c>
      <c r="D84" s="84">
        <v>3.17729152739048E-2</v>
      </c>
      <c r="E84" s="129">
        <v>70.883331298828125</v>
      </c>
      <c r="F84" s="85">
        <v>1.3605495293508578E-3</v>
      </c>
      <c r="G84" s="131">
        <v>29.163659638436293</v>
      </c>
      <c r="H84" s="149">
        <v>1.1926448780278638</v>
      </c>
      <c r="I84" s="149">
        <v>1.1559499943217777</v>
      </c>
      <c r="J84" s="149">
        <v>3.1593393216117455E-2</v>
      </c>
      <c r="K84" s="89">
        <v>2.6490193181695227E-2</v>
      </c>
      <c r="L84" s="97">
        <v>0.42731220573719236</v>
      </c>
      <c r="M84" s="172">
        <v>0.3694783171726177</v>
      </c>
      <c r="N84" s="91">
        <v>1.1188180600018851E-3</v>
      </c>
      <c r="O84" s="86">
        <v>1.3782777931726789E-2</v>
      </c>
      <c r="P84" s="86">
        <v>0.34890501978592076</v>
      </c>
      <c r="Q84" s="149">
        <v>0.9806142553611934</v>
      </c>
      <c r="R84" s="149">
        <v>1.9385744638806601E-2</v>
      </c>
      <c r="S84" s="92">
        <v>3.3066648934727556E-2</v>
      </c>
      <c r="T84" s="171">
        <v>237.62411435876413</v>
      </c>
      <c r="U84" s="89">
        <v>14920.441749507998</v>
      </c>
      <c r="V84" s="89">
        <v>5115.5800284027418</v>
      </c>
      <c r="W84" s="89">
        <v>6460.7407953799311</v>
      </c>
      <c r="X84" s="149">
        <v>58675.894520537062</v>
      </c>
      <c r="Y84" s="149">
        <v>42804.54600268689</v>
      </c>
      <c r="Z84" s="99">
        <v>1.9020655061479919E-3</v>
      </c>
    </row>
    <row r="85" spans="2:26" x14ac:dyDescent="0.25">
      <c r="B85" s="90">
        <v>59982.23046875</v>
      </c>
      <c r="C85" s="86">
        <v>7.5853615999221802E-4</v>
      </c>
      <c r="D85" s="84">
        <v>3.2531451433897018E-2</v>
      </c>
      <c r="E85" s="129">
        <v>72.133331298828125</v>
      </c>
      <c r="F85" s="85">
        <v>1.0683981016819503E-3</v>
      </c>
      <c r="G85" s="131">
        <v>30.922506818125235</v>
      </c>
      <c r="H85" s="149">
        <v>1.1904723279023537</v>
      </c>
      <c r="I85" s="149">
        <v>1.1544888838812464</v>
      </c>
      <c r="J85" s="149">
        <v>3.0132282775586015E-2</v>
      </c>
      <c r="K85" s="89">
        <v>2.531119965524941E-2</v>
      </c>
      <c r="L85" s="97">
        <v>0.40829391014078431</v>
      </c>
      <c r="M85" s="172">
        <v>0.36349647823110831</v>
      </c>
      <c r="N85" s="91">
        <v>2.724714758500224E-4</v>
      </c>
      <c r="O85" s="86">
        <v>1.4055249407576811E-2</v>
      </c>
      <c r="P85" s="86">
        <v>0</v>
      </c>
      <c r="Q85" s="149">
        <v>1</v>
      </c>
      <c r="R85" s="149">
        <v>0</v>
      </c>
      <c r="S85" s="92">
        <v>3.3720342891148357E-2</v>
      </c>
      <c r="T85" s="171">
        <v>302.60197621492358</v>
      </c>
      <c r="U85" s="89">
        <v>19000.408151270822</v>
      </c>
      <c r="V85" s="89">
        <v>6514.4256518642815</v>
      </c>
      <c r="W85" s="89">
        <v>8227.418070636726</v>
      </c>
      <c r="X85" s="149">
        <v>74720.706212862788</v>
      </c>
      <c r="Y85" s="149">
        <v>54509.367647088424</v>
      </c>
      <c r="Z85" s="99">
        <v>1.6671604109836956E-3</v>
      </c>
    </row>
  </sheetData>
  <mergeCells count="6">
    <mergeCell ref="B1:Z1"/>
    <mergeCell ref="V11:Y11"/>
    <mergeCell ref="B13:D13"/>
    <mergeCell ref="G13:M13"/>
    <mergeCell ref="N13:S13"/>
    <mergeCell ref="T13:Z13"/>
  </mergeCells>
  <dataValidations count="1">
    <dataValidation type="list" allowBlank="1" showInputMessage="1" showErrorMessage="1" sqref="D11:E12" xr:uid="{13818C35-1FF2-4186-91C2-99C3E02ABFAE}">
      <formula1>$R$2:$R$2</formula1>
    </dataValidation>
  </dataValidations>
  <pageMargins left="0.25" right="0.25" top="0.25" bottom="0.25" header="0.3" footer="0.3"/>
  <pageSetup scale="41" fitToHeight="0" orientation="landscape" r:id="rId1"/>
  <drawing r:id="rId2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6F0CD98-0B9B-47CB-AFA0-8B588BE44C6F}">
  <sheetPr>
    <pageSetUpPr fitToPage="1"/>
  </sheetPr>
  <dimension ref="B1:L50"/>
  <sheetViews>
    <sheetView showGridLines="0" view="pageBreakPreview" zoomScale="80" zoomScaleNormal="100" zoomScaleSheetLayoutView="80" workbookViewId="0">
      <selection activeCell="C7" sqref="C7"/>
    </sheetView>
  </sheetViews>
  <sheetFormatPr defaultRowHeight="15" x14ac:dyDescent="0.25"/>
  <cols>
    <col min="1" max="1" width="1.7109375" style="145" customWidth="1"/>
    <col min="2" max="2" width="22.85546875" style="145" bestFit="1" customWidth="1"/>
    <col min="3" max="3" width="26.28515625" style="145" customWidth="1"/>
    <col min="4" max="4" width="43" style="145" customWidth="1"/>
    <col min="5" max="5" width="28.42578125" style="145" customWidth="1"/>
    <col min="6" max="6" width="12.140625" style="145" customWidth="1"/>
    <col min="7" max="7" width="6" style="145" customWidth="1"/>
    <col min="8" max="8" width="28.42578125" style="145" bestFit="1" customWidth="1"/>
    <col min="9" max="9" width="12.140625" style="145" customWidth="1"/>
    <col min="10" max="10" width="6" style="145" customWidth="1"/>
    <col min="11" max="11" width="1.7109375" style="145" customWidth="1"/>
    <col min="12" max="16384" width="9.140625" style="145"/>
  </cols>
  <sheetData>
    <row r="1" spans="2:12" ht="7.5" customHeight="1" thickBot="1" x14ac:dyDescent="0.3"/>
    <row r="2" spans="2:12" ht="15" customHeight="1" thickBot="1" x14ac:dyDescent="0.3">
      <c r="B2" s="195"/>
      <c r="C2" s="196"/>
      <c r="D2" s="201" t="s">
        <v>130</v>
      </c>
      <c r="E2" s="188" t="s">
        <v>48</v>
      </c>
      <c r="F2" s="189"/>
      <c r="G2" s="190"/>
      <c r="H2" s="188" t="s">
        <v>8</v>
      </c>
      <c r="I2" s="189"/>
      <c r="J2" s="190"/>
    </row>
    <row r="3" spans="2:12" ht="15" customHeight="1" x14ac:dyDescent="0.25">
      <c r="B3" s="197"/>
      <c r="C3" s="198"/>
      <c r="D3" s="202"/>
      <c r="E3" s="100" t="s">
        <v>103</v>
      </c>
      <c r="F3" s="123">
        <v>3.0059999999999998</v>
      </c>
      <c r="G3" s="101" t="s">
        <v>104</v>
      </c>
      <c r="H3" s="94" t="s">
        <v>93</v>
      </c>
      <c r="I3" s="113">
        <v>1.5104098779919743</v>
      </c>
      <c r="J3" s="95" t="s">
        <v>9</v>
      </c>
    </row>
    <row r="4" spans="2:12" ht="15" customHeight="1" x14ac:dyDescent="0.25">
      <c r="B4" s="197"/>
      <c r="C4" s="198"/>
      <c r="D4" s="202"/>
      <c r="E4" s="102" t="s">
        <v>105</v>
      </c>
      <c r="F4" s="103">
        <v>26</v>
      </c>
      <c r="G4" s="104" t="s">
        <v>90</v>
      </c>
      <c r="H4" s="94" t="s">
        <v>94</v>
      </c>
      <c r="I4" s="158">
        <v>1.7511250569781318</v>
      </c>
      <c r="J4" s="95" t="s">
        <v>9</v>
      </c>
    </row>
    <row r="5" spans="2:12" ht="15" customHeight="1" x14ac:dyDescent="0.25">
      <c r="B5" s="199"/>
      <c r="C5" s="200"/>
      <c r="D5" s="202"/>
      <c r="E5" s="102" t="s">
        <v>150</v>
      </c>
      <c r="F5" s="157">
        <v>3.3720342891148358</v>
      </c>
      <c r="G5" s="104" t="s">
        <v>9</v>
      </c>
      <c r="H5" s="94" t="s">
        <v>95</v>
      </c>
      <c r="I5" s="158">
        <v>1.4033429725946536</v>
      </c>
      <c r="J5" s="95" t="s">
        <v>9</v>
      </c>
    </row>
    <row r="6" spans="2:12" ht="15" customHeight="1" x14ac:dyDescent="0.25">
      <c r="B6" s="96" t="s">
        <v>3</v>
      </c>
      <c r="C6" s="132" t="s">
        <v>171</v>
      </c>
      <c r="D6" s="202"/>
      <c r="E6" s="102" t="s">
        <v>122</v>
      </c>
      <c r="F6" s="157">
        <v>6.1992596574663148</v>
      </c>
      <c r="G6" s="104" t="s">
        <v>9</v>
      </c>
      <c r="H6" s="94" t="s">
        <v>96</v>
      </c>
      <c r="I6" s="158">
        <v>1.0951526067434061</v>
      </c>
      <c r="J6" s="95" t="s">
        <v>9</v>
      </c>
    </row>
    <row r="7" spans="2:12" ht="15" customHeight="1" x14ac:dyDescent="0.25">
      <c r="B7" s="96" t="s">
        <v>4</v>
      </c>
      <c r="C7" s="133" t="s">
        <v>185</v>
      </c>
      <c r="D7" s="202"/>
      <c r="E7" s="102" t="s">
        <v>25</v>
      </c>
      <c r="F7" s="157">
        <v>2.3991280348942521</v>
      </c>
      <c r="G7" s="104" t="s">
        <v>35</v>
      </c>
      <c r="H7" s="94" t="s">
        <v>97</v>
      </c>
      <c r="I7" s="158">
        <v>0.43922914315814898</v>
      </c>
      <c r="J7" s="95" t="s">
        <v>9</v>
      </c>
    </row>
    <row r="8" spans="2:12" ht="15" customHeight="1" x14ac:dyDescent="0.25">
      <c r="B8" s="96" t="s">
        <v>63</v>
      </c>
      <c r="C8" s="132">
        <v>2160</v>
      </c>
      <c r="D8" s="202"/>
      <c r="E8" s="102" t="s">
        <v>26</v>
      </c>
      <c r="F8" s="157">
        <v>2.5805120639058878</v>
      </c>
      <c r="G8" s="104" t="s">
        <v>35</v>
      </c>
      <c r="H8" s="94" t="s">
        <v>98</v>
      </c>
      <c r="I8" s="158">
        <v>4.6888497794743405</v>
      </c>
      <c r="J8" s="95" t="s">
        <v>9</v>
      </c>
    </row>
    <row r="9" spans="2:12" ht="15" customHeight="1" x14ac:dyDescent="0.25">
      <c r="B9" s="96" t="s">
        <v>70</v>
      </c>
      <c r="C9" s="103" t="s">
        <v>143</v>
      </c>
      <c r="D9" s="202"/>
      <c r="E9" s="173" t="s">
        <v>151</v>
      </c>
      <c r="F9" s="168">
        <v>2.9841942650246221E-2</v>
      </c>
      <c r="G9" s="104" t="s">
        <v>36</v>
      </c>
      <c r="H9" s="94" t="s">
        <v>99</v>
      </c>
      <c r="I9" s="158">
        <v>3.9261035752154747</v>
      </c>
      <c r="J9" s="95" t="s">
        <v>9</v>
      </c>
    </row>
    <row r="10" spans="2:12" ht="15" customHeight="1" x14ac:dyDescent="0.25">
      <c r="B10" s="96" t="s">
        <v>73</v>
      </c>
      <c r="C10" s="134" t="s">
        <v>167</v>
      </c>
      <c r="D10" s="202"/>
      <c r="E10" s="102" t="s">
        <v>152</v>
      </c>
      <c r="F10" s="60">
        <v>1.8284204636303591E-2</v>
      </c>
      <c r="G10" s="104" t="s">
        <v>36</v>
      </c>
      <c r="H10" s="94" t="s">
        <v>101</v>
      </c>
      <c r="I10" s="158">
        <v>3.4374428296813377</v>
      </c>
      <c r="J10" s="95" t="s">
        <v>9</v>
      </c>
      <c r="L10" s="160"/>
    </row>
    <row r="11" spans="2:12" ht="15" customHeight="1" thickBot="1" x14ac:dyDescent="0.3">
      <c r="B11" s="96" t="s">
        <v>77</v>
      </c>
      <c r="C11" s="134" t="s">
        <v>110</v>
      </c>
      <c r="D11" s="203"/>
      <c r="E11" s="115" t="s">
        <v>131</v>
      </c>
      <c r="F11" s="61">
        <v>1.6314610161845405E-2</v>
      </c>
      <c r="G11" s="117" t="s">
        <v>36</v>
      </c>
      <c r="H11" s="135" t="s">
        <v>100</v>
      </c>
      <c r="I11" s="174">
        <v>1.5610658001610784E-2</v>
      </c>
      <c r="J11" s="136" t="s">
        <v>139</v>
      </c>
    </row>
    <row r="12" spans="2:12" ht="15.75" customHeight="1" x14ac:dyDescent="0.25">
      <c r="B12" s="137"/>
      <c r="C12" s="138"/>
      <c r="D12" s="138"/>
      <c r="E12" s="139"/>
      <c r="F12" s="139"/>
      <c r="G12" s="139"/>
      <c r="H12" s="139"/>
      <c r="I12" s="139"/>
      <c r="J12" s="139"/>
    </row>
    <row r="13" spans="2:12" ht="15.75" customHeight="1" x14ac:dyDescent="0.25">
      <c r="B13" s="140"/>
      <c r="C13" s="141"/>
      <c r="D13" s="141"/>
      <c r="E13" s="93"/>
      <c r="F13" s="93"/>
      <c r="G13" s="93"/>
      <c r="H13" s="93"/>
      <c r="I13" s="93"/>
      <c r="J13" s="93"/>
    </row>
    <row r="14" spans="2:12" ht="15" customHeight="1" x14ac:dyDescent="0.25">
      <c r="B14" s="140"/>
      <c r="C14" s="141"/>
      <c r="D14" s="141"/>
      <c r="E14" s="93"/>
      <c r="F14" s="93"/>
      <c r="G14" s="93"/>
      <c r="H14" s="93"/>
      <c r="I14" s="93"/>
      <c r="J14" s="93"/>
    </row>
    <row r="15" spans="2:12" ht="15" customHeight="1" x14ac:dyDescent="0.25">
      <c r="B15" s="140"/>
      <c r="C15" s="141"/>
      <c r="D15" s="141"/>
      <c r="E15" s="93"/>
      <c r="F15" s="93"/>
      <c r="G15" s="93"/>
      <c r="H15" s="93"/>
      <c r="I15" s="93"/>
      <c r="J15" s="93"/>
    </row>
    <row r="16" spans="2:12" ht="15" customHeight="1" x14ac:dyDescent="0.25">
      <c r="B16" s="140"/>
      <c r="C16" s="141"/>
      <c r="D16" s="141"/>
      <c r="E16" s="93"/>
      <c r="F16" s="93"/>
      <c r="G16" s="93"/>
      <c r="H16" s="93"/>
      <c r="I16" s="93"/>
      <c r="J16" s="93"/>
    </row>
    <row r="17" spans="2:10" ht="15" customHeight="1" x14ac:dyDescent="0.25">
      <c r="B17" s="140"/>
      <c r="C17" s="141"/>
      <c r="D17" s="141"/>
      <c r="E17" s="93"/>
      <c r="F17" s="93"/>
      <c r="G17" s="93"/>
      <c r="H17" s="93"/>
      <c r="I17" s="93"/>
      <c r="J17" s="93"/>
    </row>
    <row r="18" spans="2:10" ht="15" customHeight="1" x14ac:dyDescent="0.25">
      <c r="B18" s="140"/>
      <c r="C18" s="141"/>
      <c r="D18" s="141"/>
      <c r="E18" s="93"/>
      <c r="F18" s="93"/>
      <c r="G18" s="93"/>
      <c r="H18" s="93"/>
      <c r="I18" s="93"/>
      <c r="J18" s="93"/>
    </row>
    <row r="19" spans="2:10" ht="15" customHeight="1" x14ac:dyDescent="0.25">
      <c r="B19" s="140"/>
      <c r="C19" s="141"/>
      <c r="D19" s="141"/>
      <c r="E19" s="93"/>
      <c r="F19" s="93"/>
      <c r="G19" s="93"/>
      <c r="H19" s="93"/>
      <c r="I19" s="93"/>
      <c r="J19" s="93"/>
    </row>
    <row r="20" spans="2:10" ht="15" customHeight="1" x14ac:dyDescent="0.25">
      <c r="B20" s="140"/>
      <c r="C20" s="141"/>
      <c r="D20" s="141"/>
      <c r="E20" s="93"/>
      <c r="F20" s="93"/>
      <c r="G20" s="93"/>
      <c r="H20" s="93"/>
      <c r="I20" s="93"/>
      <c r="J20" s="93"/>
    </row>
    <row r="21" spans="2:10" ht="15" customHeight="1" x14ac:dyDescent="0.25">
      <c r="B21" s="140"/>
      <c r="C21" s="141"/>
      <c r="D21" s="141"/>
      <c r="E21" s="93"/>
      <c r="F21" s="93"/>
      <c r="G21" s="93"/>
      <c r="H21" s="93"/>
      <c r="I21" s="93"/>
      <c r="J21" s="93"/>
    </row>
    <row r="22" spans="2:10" ht="15" customHeight="1" x14ac:dyDescent="0.25">
      <c r="B22" s="140"/>
      <c r="C22" s="141"/>
      <c r="D22" s="141"/>
      <c r="E22" s="93"/>
      <c r="F22" s="93"/>
      <c r="G22" s="93"/>
      <c r="H22" s="93"/>
      <c r="I22" s="93"/>
      <c r="J22" s="93"/>
    </row>
    <row r="23" spans="2:10" ht="15" customHeight="1" x14ac:dyDescent="0.25">
      <c r="B23" s="140"/>
      <c r="C23" s="141"/>
      <c r="D23" s="141"/>
      <c r="E23" s="93"/>
      <c r="F23" s="93"/>
      <c r="G23" s="93"/>
      <c r="H23" s="93"/>
      <c r="I23" s="93"/>
      <c r="J23" s="93"/>
    </row>
    <row r="24" spans="2:10" ht="15" customHeight="1" x14ac:dyDescent="0.25">
      <c r="B24" s="140"/>
      <c r="C24" s="141"/>
      <c r="D24" s="141"/>
      <c r="E24" s="93"/>
      <c r="F24" s="93"/>
      <c r="G24" s="93"/>
      <c r="H24" s="93"/>
      <c r="I24" s="93"/>
      <c r="J24" s="93"/>
    </row>
    <row r="25" spans="2:10" ht="15" customHeight="1" x14ac:dyDescent="0.25">
      <c r="B25" s="140"/>
      <c r="C25" s="141"/>
      <c r="D25" s="141"/>
      <c r="E25" s="93"/>
      <c r="F25" s="93"/>
      <c r="G25" s="93"/>
      <c r="H25" s="93"/>
      <c r="I25" s="93"/>
      <c r="J25" s="93"/>
    </row>
    <row r="26" spans="2:10" ht="15" customHeight="1" x14ac:dyDescent="0.25">
      <c r="B26" s="140"/>
      <c r="C26" s="141"/>
      <c r="D26" s="141"/>
      <c r="E26" s="93"/>
      <c r="F26" s="93"/>
      <c r="G26" s="93"/>
      <c r="H26" s="93"/>
      <c r="I26" s="93"/>
      <c r="J26" s="93"/>
    </row>
    <row r="27" spans="2:10" ht="15" customHeight="1" x14ac:dyDescent="0.25">
      <c r="B27" s="140"/>
      <c r="C27" s="141"/>
      <c r="D27" s="141"/>
      <c r="E27" s="93"/>
      <c r="F27" s="93"/>
      <c r="G27" s="93"/>
      <c r="H27" s="93"/>
      <c r="I27" s="93"/>
      <c r="J27" s="93"/>
    </row>
    <row r="28" spans="2:10" ht="15" customHeight="1" x14ac:dyDescent="0.25">
      <c r="B28" s="140"/>
      <c r="C28" s="141"/>
      <c r="D28" s="141"/>
      <c r="E28" s="93"/>
      <c r="F28" s="93"/>
      <c r="G28" s="93"/>
      <c r="H28" s="93"/>
      <c r="I28" s="93"/>
      <c r="J28" s="93"/>
    </row>
    <row r="29" spans="2:10" ht="15" customHeight="1" x14ac:dyDescent="0.25">
      <c r="B29" s="140"/>
      <c r="C29" s="141"/>
      <c r="D29" s="141"/>
    </row>
    <row r="30" spans="2:10" ht="15" customHeight="1" x14ac:dyDescent="0.25">
      <c r="B30" s="140"/>
      <c r="C30" s="141"/>
      <c r="D30" s="141"/>
    </row>
    <row r="31" spans="2:10" ht="15" customHeight="1" x14ac:dyDescent="0.25">
      <c r="B31" s="140"/>
      <c r="C31" s="141"/>
      <c r="D31" s="141"/>
    </row>
    <row r="32" spans="2:10" ht="15" customHeight="1" x14ac:dyDescent="0.25">
      <c r="B32" s="140"/>
      <c r="C32" s="141"/>
      <c r="D32" s="141"/>
    </row>
    <row r="33" spans="2:4" ht="15" customHeight="1" x14ac:dyDescent="0.25">
      <c r="B33" s="140"/>
      <c r="C33" s="141"/>
      <c r="D33" s="141"/>
    </row>
    <row r="34" spans="2:4" ht="15" customHeight="1" x14ac:dyDescent="0.25">
      <c r="B34" s="140"/>
      <c r="C34" s="141"/>
      <c r="D34" s="141"/>
    </row>
    <row r="35" spans="2:4" ht="15" customHeight="1" x14ac:dyDescent="0.25">
      <c r="B35" s="140"/>
      <c r="C35" s="141"/>
      <c r="D35" s="141"/>
    </row>
    <row r="36" spans="2:4" ht="15" customHeight="1" x14ac:dyDescent="0.25">
      <c r="B36" s="140"/>
      <c r="C36" s="141"/>
      <c r="D36" s="141"/>
    </row>
    <row r="37" spans="2:4" ht="15" customHeight="1" x14ac:dyDescent="0.25">
      <c r="B37" s="140"/>
      <c r="C37" s="141"/>
      <c r="D37" s="141"/>
    </row>
    <row r="38" spans="2:4" ht="15.75" customHeight="1" x14ac:dyDescent="0.25">
      <c r="B38" s="140"/>
      <c r="C38" s="141"/>
      <c r="D38" s="141"/>
    </row>
    <row r="39" spans="2:4" ht="15" customHeight="1" x14ac:dyDescent="0.25">
      <c r="B39" s="140"/>
      <c r="C39" s="141"/>
      <c r="D39" s="141"/>
    </row>
    <row r="40" spans="2:4" ht="15" customHeight="1" x14ac:dyDescent="0.25">
      <c r="B40" s="140"/>
      <c r="C40" s="141"/>
      <c r="D40" s="141"/>
    </row>
    <row r="41" spans="2:4" ht="15" customHeight="1" x14ac:dyDescent="0.25">
      <c r="B41" s="140"/>
      <c r="C41" s="141"/>
      <c r="D41" s="141"/>
    </row>
    <row r="42" spans="2:4" ht="15" customHeight="1" x14ac:dyDescent="0.25">
      <c r="B42" s="140"/>
      <c r="C42" s="141"/>
      <c r="D42" s="141"/>
    </row>
    <row r="43" spans="2:4" ht="15" customHeight="1" x14ac:dyDescent="0.25">
      <c r="B43" s="140"/>
      <c r="C43" s="141"/>
      <c r="D43" s="141"/>
    </row>
    <row r="44" spans="2:4" ht="15.75" customHeight="1" x14ac:dyDescent="0.25">
      <c r="B44" s="140"/>
      <c r="C44" s="141"/>
      <c r="D44" s="141"/>
    </row>
    <row r="45" spans="2:4" ht="9.9499999999999993" customHeight="1" x14ac:dyDescent="0.25">
      <c r="B45" s="69"/>
    </row>
    <row r="46" spans="2:4" x14ac:dyDescent="0.25">
      <c r="B46" s="69"/>
    </row>
    <row r="47" spans="2:4" x14ac:dyDescent="0.25">
      <c r="B47" s="69"/>
    </row>
    <row r="48" spans="2:4" x14ac:dyDescent="0.25">
      <c r="B48" s="69"/>
    </row>
    <row r="49" spans="2:10" x14ac:dyDescent="0.25">
      <c r="B49" s="69"/>
    </row>
    <row r="50" spans="2:10" ht="15.75" thickBot="1" x14ac:dyDescent="0.3">
      <c r="B50" s="67"/>
      <c r="C50" s="68"/>
      <c r="D50" s="68"/>
      <c r="E50" s="68"/>
      <c r="F50" s="68"/>
      <c r="G50" s="68"/>
      <c r="H50" s="68"/>
      <c r="I50" s="68"/>
      <c r="J50" s="68"/>
    </row>
  </sheetData>
  <mergeCells count="4">
    <mergeCell ref="B2:C5"/>
    <mergeCell ref="D2:D11"/>
    <mergeCell ref="E2:G2"/>
    <mergeCell ref="H2:J2"/>
  </mergeCells>
  <pageMargins left="0.25" right="0.25" top="0.75" bottom="0.75" header="0.3" footer="0.3"/>
  <pageSetup scale="69" orientation="landscape" r:id="rId1"/>
  <drawing r:id="rId2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E79335B-6503-45E0-90E4-CFC989B32BC7}">
  <sheetPr>
    <pageSetUpPr fitToPage="1"/>
  </sheetPr>
  <dimension ref="B1:AI85"/>
  <sheetViews>
    <sheetView showGridLines="0" view="pageBreakPreview" zoomScale="70" zoomScaleNormal="90" zoomScaleSheetLayoutView="70" workbookViewId="0">
      <pane ySplit="15" topLeftCell="A16" activePane="bottomLeft" state="frozen"/>
      <selection pane="bottomLeft" activeCell="D5" sqref="D5"/>
    </sheetView>
  </sheetViews>
  <sheetFormatPr defaultRowHeight="15" x14ac:dyDescent="0.25"/>
  <cols>
    <col min="1" max="1" width="2.7109375" style="145" customWidth="1"/>
    <col min="2" max="26" width="12.7109375" style="145" customWidth="1"/>
    <col min="27" max="27" width="2.7109375" style="145" customWidth="1"/>
    <col min="28" max="34" width="12.7109375" style="145" customWidth="1"/>
    <col min="35" max="35" width="12.7109375" style="145" hidden="1" customWidth="1"/>
    <col min="36" max="37" width="12.7109375" style="145" customWidth="1"/>
    <col min="38" max="16384" width="9.140625" style="145"/>
  </cols>
  <sheetData>
    <row r="1" spans="2:26" ht="55.5" customHeight="1" x14ac:dyDescent="0.25">
      <c r="B1" s="191" t="s">
        <v>0</v>
      </c>
      <c r="C1" s="191"/>
      <c r="D1" s="191"/>
      <c r="E1" s="191"/>
      <c r="F1" s="191"/>
      <c r="G1" s="191"/>
      <c r="H1" s="191"/>
      <c r="I1" s="191"/>
      <c r="J1" s="191"/>
      <c r="K1" s="191"/>
      <c r="L1" s="191"/>
      <c r="M1" s="191"/>
      <c r="N1" s="191"/>
      <c r="O1" s="191"/>
      <c r="P1" s="191"/>
      <c r="Q1" s="191"/>
      <c r="R1" s="191"/>
      <c r="S1" s="191"/>
      <c r="T1" s="191"/>
      <c r="U1" s="191"/>
      <c r="V1" s="191"/>
      <c r="W1" s="191"/>
      <c r="X1" s="191"/>
      <c r="Y1" s="191"/>
      <c r="Z1" s="191"/>
    </row>
    <row r="2" spans="2:26" ht="15.75" thickBot="1" x14ac:dyDescent="0.3">
      <c r="B2" s="3" t="s">
        <v>1</v>
      </c>
      <c r="F2" s="3" t="s">
        <v>48</v>
      </c>
      <c r="G2" s="3"/>
      <c r="K2" s="3" t="s">
        <v>53</v>
      </c>
      <c r="O2" s="3" t="s">
        <v>108</v>
      </c>
      <c r="T2" s="70" t="s">
        <v>111</v>
      </c>
      <c r="V2" s="155" t="s">
        <v>49</v>
      </c>
      <c r="W2" s="155" t="s">
        <v>50</v>
      </c>
      <c r="X2" s="155" t="s">
        <v>51</v>
      </c>
      <c r="Y2" s="155" t="s">
        <v>52</v>
      </c>
    </row>
    <row r="3" spans="2:26" x14ac:dyDescent="0.25">
      <c r="B3" s="145" t="s">
        <v>2</v>
      </c>
      <c r="D3" s="32" t="s">
        <v>140</v>
      </c>
      <c r="E3" s="32"/>
      <c r="F3" s="145" t="s">
        <v>141</v>
      </c>
      <c r="I3" s="64">
        <v>0.16791220296975212</v>
      </c>
      <c r="J3" s="64"/>
      <c r="K3" s="145" t="s">
        <v>55</v>
      </c>
      <c r="M3" s="64">
        <v>14.042</v>
      </c>
      <c r="O3" s="6" t="s">
        <v>56</v>
      </c>
      <c r="R3" s="64">
        <v>0.47</v>
      </c>
      <c r="T3" s="65" t="s">
        <v>54</v>
      </c>
      <c r="U3" s="66"/>
      <c r="V3" s="72">
        <v>140</v>
      </c>
      <c r="W3" s="105">
        <v>0</v>
      </c>
      <c r="X3" s="105">
        <v>0</v>
      </c>
      <c r="Y3" s="106">
        <v>0</v>
      </c>
    </row>
    <row r="4" spans="2:26" ht="15.75" thickBot="1" x14ac:dyDescent="0.3">
      <c r="B4" s="145" t="s">
        <v>3</v>
      </c>
      <c r="D4" s="32" t="s">
        <v>171</v>
      </c>
      <c r="E4" s="32"/>
      <c r="F4" s="145" t="s">
        <v>112</v>
      </c>
      <c r="I4" s="64">
        <v>0.23082714449642364</v>
      </c>
      <c r="J4" s="64"/>
      <c r="K4" s="145" t="s">
        <v>58</v>
      </c>
      <c r="M4" s="64">
        <v>85.531999999999996</v>
      </c>
      <c r="O4" s="6" t="s">
        <v>59</v>
      </c>
      <c r="R4" s="64">
        <v>0.28699999999999998</v>
      </c>
      <c r="T4" s="67" t="s">
        <v>57</v>
      </c>
      <c r="U4" s="68"/>
      <c r="V4" s="47">
        <v>485</v>
      </c>
      <c r="W4" s="48">
        <v>0</v>
      </c>
      <c r="X4" s="48">
        <v>0</v>
      </c>
      <c r="Y4" s="107">
        <v>0</v>
      </c>
    </row>
    <row r="5" spans="2:26" x14ac:dyDescent="0.25">
      <c r="B5" s="145" t="s">
        <v>4</v>
      </c>
      <c r="D5" s="108" t="s">
        <v>186</v>
      </c>
      <c r="E5" s="108"/>
      <c r="F5" s="145" t="s">
        <v>64</v>
      </c>
      <c r="I5" s="158">
        <v>1.8538105994619238</v>
      </c>
      <c r="J5" s="64"/>
      <c r="K5" s="145" t="s">
        <v>61</v>
      </c>
      <c r="M5" s="64">
        <v>2.0070000000000001</v>
      </c>
      <c r="O5" s="6" t="s">
        <v>62</v>
      </c>
      <c r="R5" s="64">
        <v>0.114</v>
      </c>
      <c r="T5" s="69" t="s">
        <v>60</v>
      </c>
      <c r="V5" s="146">
        <v>0</v>
      </c>
      <c r="W5" s="147">
        <v>0</v>
      </c>
      <c r="X5" s="147">
        <v>0</v>
      </c>
      <c r="Y5" s="99">
        <v>30</v>
      </c>
    </row>
    <row r="6" spans="2:26" x14ac:dyDescent="0.25">
      <c r="B6" s="145" t="s">
        <v>63</v>
      </c>
      <c r="D6" s="109">
        <v>2430</v>
      </c>
      <c r="E6" s="109"/>
      <c r="F6" s="145" t="s">
        <v>67</v>
      </c>
      <c r="I6" s="158">
        <v>2.4783810429882478</v>
      </c>
      <c r="J6" s="64"/>
      <c r="K6" s="145" t="s">
        <v>66</v>
      </c>
      <c r="M6" s="64">
        <v>262.89800000000002</v>
      </c>
      <c r="T6" s="69" t="s">
        <v>65</v>
      </c>
      <c r="V6" s="146">
        <v>0</v>
      </c>
      <c r="W6" s="147">
        <v>70</v>
      </c>
      <c r="X6" s="147">
        <v>24</v>
      </c>
      <c r="Y6" s="99">
        <v>35</v>
      </c>
    </row>
    <row r="7" spans="2:26" x14ac:dyDescent="0.25">
      <c r="B7" s="145" t="s">
        <v>61</v>
      </c>
      <c r="D7" s="110">
        <v>2.0070000000000001</v>
      </c>
      <c r="E7" s="110"/>
      <c r="F7" s="145" t="s">
        <v>142</v>
      </c>
      <c r="I7" s="168">
        <v>3.4418821218119362</v>
      </c>
      <c r="J7" s="64"/>
      <c r="K7" s="145" t="s">
        <v>113</v>
      </c>
      <c r="M7" s="64">
        <v>0.24990151590393772</v>
      </c>
      <c r="O7" s="70" t="s">
        <v>114</v>
      </c>
      <c r="T7" s="69" t="s">
        <v>68</v>
      </c>
      <c r="V7" s="146">
        <v>0</v>
      </c>
      <c r="W7" s="147">
        <v>0</v>
      </c>
      <c r="X7" s="147">
        <v>0</v>
      </c>
      <c r="Y7" s="99">
        <v>30</v>
      </c>
    </row>
    <row r="8" spans="2:26" ht="15.75" thickBot="1" x14ac:dyDescent="0.3">
      <c r="B8" s="145" t="s">
        <v>70</v>
      </c>
      <c r="D8" s="32" t="s">
        <v>143</v>
      </c>
      <c r="E8" s="32"/>
      <c r="F8" s="145" t="s">
        <v>144</v>
      </c>
      <c r="I8" s="168">
        <v>2.6081525102728529</v>
      </c>
      <c r="J8" s="64"/>
      <c r="K8" s="145" t="s">
        <v>69</v>
      </c>
      <c r="M8" s="64">
        <v>0.18178760627332052</v>
      </c>
      <c r="O8" s="6" t="s">
        <v>72</v>
      </c>
      <c r="R8" s="71">
        <v>2</v>
      </c>
      <c r="T8" s="67" t="s">
        <v>71</v>
      </c>
      <c r="U8" s="68"/>
      <c r="V8" s="47">
        <v>0</v>
      </c>
      <c r="W8" s="48">
        <v>50</v>
      </c>
      <c r="X8" s="48">
        <v>0</v>
      </c>
      <c r="Y8" s="107">
        <v>25</v>
      </c>
    </row>
    <row r="9" spans="2:26" x14ac:dyDescent="0.25">
      <c r="B9" s="145" t="s">
        <v>73</v>
      </c>
      <c r="D9" s="32" t="s">
        <v>167</v>
      </c>
      <c r="E9" s="32"/>
      <c r="F9" s="145" t="s">
        <v>115</v>
      </c>
      <c r="I9" s="168">
        <v>2.4709111699131099</v>
      </c>
      <c r="J9" s="111"/>
      <c r="K9" s="145" t="s">
        <v>75</v>
      </c>
      <c r="M9" s="64">
        <v>1.0826348714278256</v>
      </c>
      <c r="O9" s="6" t="s">
        <v>76</v>
      </c>
      <c r="R9" s="71">
        <v>8</v>
      </c>
      <c r="T9" s="65" t="s">
        <v>74</v>
      </c>
      <c r="U9" s="66"/>
      <c r="V9" s="72"/>
      <c r="W9" s="73">
        <v>70</v>
      </c>
      <c r="X9" s="73">
        <v>24</v>
      </c>
      <c r="Y9" s="74">
        <v>30.310889132455355</v>
      </c>
    </row>
    <row r="10" spans="2:26" ht="15.75" thickBot="1" x14ac:dyDescent="0.3">
      <c r="B10" s="145" t="s">
        <v>77</v>
      </c>
      <c r="D10" s="32" t="s">
        <v>110</v>
      </c>
      <c r="E10" s="32"/>
      <c r="F10" s="145" t="s">
        <v>109</v>
      </c>
      <c r="I10" s="168">
        <v>0.40002241442827385</v>
      </c>
      <c r="J10" s="155"/>
      <c r="K10" s="145" t="s">
        <v>168</v>
      </c>
      <c r="M10" s="158">
        <v>10.584771693266891</v>
      </c>
      <c r="O10" s="6"/>
      <c r="R10" s="71"/>
      <c r="T10" s="69" t="s">
        <v>78</v>
      </c>
      <c r="V10" s="146"/>
      <c r="W10" s="156">
        <v>50</v>
      </c>
      <c r="X10" s="147"/>
      <c r="Y10" s="148">
        <v>21.650635094610969</v>
      </c>
    </row>
    <row r="11" spans="2:26" ht="15.75" thickBot="1" x14ac:dyDescent="0.3">
      <c r="D11" s="6"/>
      <c r="E11" s="6"/>
      <c r="T11" s="76" t="s">
        <v>79</v>
      </c>
      <c r="U11" s="77"/>
      <c r="V11" s="192">
        <v>371.53155491270428</v>
      </c>
      <c r="W11" s="193"/>
      <c r="X11" s="193"/>
      <c r="Y11" s="194"/>
    </row>
    <row r="12" spans="2:26" ht="15.75" thickBot="1" x14ac:dyDescent="0.3">
      <c r="D12" s="6"/>
      <c r="E12" s="6"/>
      <c r="F12" s="112"/>
      <c r="G12" s="112"/>
      <c r="K12" s="64"/>
    </row>
    <row r="13" spans="2:26" ht="15.75" thickBot="1" x14ac:dyDescent="0.3">
      <c r="B13" s="184" t="s">
        <v>80</v>
      </c>
      <c r="C13" s="185"/>
      <c r="D13" s="186"/>
      <c r="E13" s="177"/>
      <c r="F13" s="78" t="s">
        <v>102</v>
      </c>
      <c r="G13" s="184" t="s">
        <v>116</v>
      </c>
      <c r="H13" s="185"/>
      <c r="I13" s="185"/>
      <c r="J13" s="185"/>
      <c r="K13" s="185"/>
      <c r="L13" s="185"/>
      <c r="M13" s="187"/>
      <c r="N13" s="189" t="s">
        <v>145</v>
      </c>
      <c r="O13" s="189"/>
      <c r="P13" s="189"/>
      <c r="Q13" s="189"/>
      <c r="R13" s="189"/>
      <c r="S13" s="190"/>
      <c r="T13" s="188" t="s">
        <v>146</v>
      </c>
      <c r="U13" s="189"/>
      <c r="V13" s="189"/>
      <c r="W13" s="189"/>
      <c r="X13" s="189"/>
      <c r="Y13" s="189"/>
      <c r="Z13" s="190"/>
    </row>
    <row r="14" spans="2:26" ht="69.75" customHeight="1" x14ac:dyDescent="0.25">
      <c r="B14" s="9" t="s">
        <v>81</v>
      </c>
      <c r="C14" s="10" t="s">
        <v>82</v>
      </c>
      <c r="D14" s="79" t="s">
        <v>83</v>
      </c>
      <c r="E14" s="41" t="s">
        <v>117</v>
      </c>
      <c r="F14" s="178" t="s">
        <v>47</v>
      </c>
      <c r="G14" s="9" t="s">
        <v>118</v>
      </c>
      <c r="H14" s="40" t="s">
        <v>119</v>
      </c>
      <c r="I14" s="40" t="s">
        <v>120</v>
      </c>
      <c r="J14" s="40" t="s">
        <v>121</v>
      </c>
      <c r="K14" s="40" t="s">
        <v>122</v>
      </c>
      <c r="L14" s="10" t="s">
        <v>123</v>
      </c>
      <c r="M14" s="11" t="s">
        <v>124</v>
      </c>
      <c r="N14" s="80" t="s">
        <v>82</v>
      </c>
      <c r="O14" s="10" t="s">
        <v>83</v>
      </c>
      <c r="P14" s="10" t="s">
        <v>147</v>
      </c>
      <c r="Q14" s="10" t="s">
        <v>125</v>
      </c>
      <c r="R14" s="10" t="s">
        <v>126</v>
      </c>
      <c r="S14" s="11" t="s">
        <v>148</v>
      </c>
      <c r="T14" s="9" t="s">
        <v>84</v>
      </c>
      <c r="U14" s="10" t="s">
        <v>85</v>
      </c>
      <c r="V14" s="10" t="s">
        <v>86</v>
      </c>
      <c r="W14" s="10" t="s">
        <v>87</v>
      </c>
      <c r="X14" s="10" t="s">
        <v>88</v>
      </c>
      <c r="Y14" s="10" t="s">
        <v>89</v>
      </c>
      <c r="Z14" s="11" t="s">
        <v>149</v>
      </c>
    </row>
    <row r="15" spans="2:26" ht="15.75" thickBot="1" x14ac:dyDescent="0.3">
      <c r="B15" s="13" t="s">
        <v>90</v>
      </c>
      <c r="C15" s="14" t="s">
        <v>91</v>
      </c>
      <c r="D15" s="81" t="s">
        <v>91</v>
      </c>
      <c r="E15" s="15" t="s">
        <v>127</v>
      </c>
      <c r="F15" s="82" t="s">
        <v>5</v>
      </c>
      <c r="G15" s="13" t="s">
        <v>128</v>
      </c>
      <c r="H15" s="14" t="s">
        <v>129</v>
      </c>
      <c r="I15" s="14" t="s">
        <v>129</v>
      </c>
      <c r="J15" s="14" t="s">
        <v>129</v>
      </c>
      <c r="K15" s="14" t="s">
        <v>92</v>
      </c>
      <c r="L15" s="127" t="s">
        <v>92</v>
      </c>
      <c r="M15" s="128" t="s">
        <v>92</v>
      </c>
      <c r="N15" s="83" t="s">
        <v>91</v>
      </c>
      <c r="O15" s="16" t="s">
        <v>91</v>
      </c>
      <c r="P15" s="14" t="s">
        <v>92</v>
      </c>
      <c r="Q15" s="14" t="s">
        <v>92</v>
      </c>
      <c r="R15" s="14" t="s">
        <v>92</v>
      </c>
      <c r="S15" s="15" t="s">
        <v>92</v>
      </c>
      <c r="T15" s="169"/>
      <c r="U15" s="14" t="s">
        <v>90</v>
      </c>
      <c r="V15" s="14" t="s">
        <v>90</v>
      </c>
      <c r="W15" s="14" t="s">
        <v>90</v>
      </c>
      <c r="X15" s="14" t="s">
        <v>6</v>
      </c>
      <c r="Y15" s="14" t="s">
        <v>6</v>
      </c>
      <c r="Z15" s="170"/>
    </row>
    <row r="16" spans="2:26" x14ac:dyDescent="0.25">
      <c r="B16" s="90">
        <v>1.5094878673553467</v>
      </c>
      <c r="C16" s="86">
        <v>0</v>
      </c>
      <c r="D16" s="84">
        <v>0</v>
      </c>
      <c r="E16" s="129">
        <v>30</v>
      </c>
      <c r="F16" s="85">
        <v>71.376810286832935</v>
      </c>
      <c r="G16" s="130"/>
      <c r="H16" s="153"/>
      <c r="I16" s="153"/>
      <c r="J16" s="153"/>
      <c r="K16" s="153"/>
      <c r="L16" s="153"/>
      <c r="M16" s="154"/>
      <c r="N16" s="87"/>
      <c r="O16" s="86"/>
      <c r="P16" s="86"/>
      <c r="Q16" s="149"/>
      <c r="R16" s="149"/>
      <c r="S16" s="88"/>
      <c r="T16" s="171"/>
      <c r="U16" s="89"/>
      <c r="V16" s="89"/>
      <c r="W16" s="89"/>
      <c r="X16" s="149"/>
      <c r="Y16" s="149"/>
      <c r="Z16" s="88"/>
    </row>
    <row r="17" spans="2:26" x14ac:dyDescent="0.25">
      <c r="B17" s="90">
        <v>1.7448805570602417</v>
      </c>
      <c r="C17" s="86">
        <v>9.7813957836478949E-4</v>
      </c>
      <c r="D17" s="84">
        <v>9.7813957836478949E-4</v>
      </c>
      <c r="E17" s="129">
        <v>30.6</v>
      </c>
      <c r="F17" s="85">
        <v>61.74758507563746</v>
      </c>
      <c r="G17" s="131"/>
      <c r="H17" s="149">
        <v>1.0826348714278256</v>
      </c>
      <c r="I17" s="149">
        <v>0.80980283708921075</v>
      </c>
      <c r="J17" s="149">
        <v>0.24990151590393772</v>
      </c>
      <c r="K17" s="89">
        <v>0.23082714449642364</v>
      </c>
      <c r="L17" s="97">
        <v>1</v>
      </c>
      <c r="M17" s="172">
        <v>1</v>
      </c>
      <c r="N17" s="91">
        <v>0</v>
      </c>
      <c r="O17" s="86">
        <v>0</v>
      </c>
      <c r="P17" s="86">
        <v>0</v>
      </c>
      <c r="Q17" s="149">
        <v>0</v>
      </c>
      <c r="R17" s="149">
        <v>1</v>
      </c>
      <c r="S17" s="92">
        <v>0</v>
      </c>
      <c r="T17" s="171">
        <v>1.2904890512906405E-2</v>
      </c>
      <c r="U17" s="89">
        <v>0.32875779635970531</v>
      </c>
      <c r="V17" s="89">
        <v>0.11271695875189895</v>
      </c>
      <c r="W17" s="89">
        <v>0.14235630166984803</v>
      </c>
      <c r="X17" s="149">
        <v>1.292867738493223</v>
      </c>
      <c r="Y17" s="149">
        <v>0.94315761250735131</v>
      </c>
      <c r="Z17" s="99">
        <v>0</v>
      </c>
    </row>
    <row r="18" spans="2:26" x14ac:dyDescent="0.25">
      <c r="B18" s="90">
        <v>2.0255472660064697</v>
      </c>
      <c r="C18" s="86">
        <v>9.6855009905993938E-4</v>
      </c>
      <c r="D18" s="84">
        <v>1.9466896774247289E-3</v>
      </c>
      <c r="E18" s="129">
        <v>31.2</v>
      </c>
      <c r="F18" s="85">
        <v>53.191471934465099</v>
      </c>
      <c r="G18" s="131">
        <v>1.1862408319924785E-3</v>
      </c>
      <c r="H18" s="149">
        <v>1.0808736929596343</v>
      </c>
      <c r="I18" s="149">
        <v>0.80980271238565893</v>
      </c>
      <c r="J18" s="149">
        <v>0.24798031701645565</v>
      </c>
      <c r="K18" s="89">
        <v>0.22942580491291184</v>
      </c>
      <c r="L18" s="97">
        <v>0.99392905203342097</v>
      </c>
      <c r="M18" s="172">
        <v>1</v>
      </c>
      <c r="N18" s="91">
        <v>0</v>
      </c>
      <c r="O18" s="86">
        <v>0</v>
      </c>
      <c r="P18" s="86">
        <v>0</v>
      </c>
      <c r="Q18" s="149">
        <v>0</v>
      </c>
      <c r="R18" s="149">
        <v>1</v>
      </c>
      <c r="S18" s="92">
        <v>0</v>
      </c>
      <c r="T18" s="171">
        <v>1.4980706415104175E-2</v>
      </c>
      <c r="U18" s="89">
        <v>0.38164012503753886</v>
      </c>
      <c r="V18" s="89">
        <v>0.13084804287001331</v>
      </c>
      <c r="W18" s="89">
        <v>0.16525502169298914</v>
      </c>
      <c r="X18" s="149">
        <v>1.5008319523948157</v>
      </c>
      <c r="Y18" s="149">
        <v>1.0948692111732674</v>
      </c>
      <c r="Z18" s="99">
        <v>0</v>
      </c>
    </row>
    <row r="19" spans="2:26" x14ac:dyDescent="0.25">
      <c r="B19" s="90">
        <v>2.3530323505401611</v>
      </c>
      <c r="C19" s="86">
        <v>9.9731876980513334E-4</v>
      </c>
      <c r="D19" s="84">
        <v>2.9440084472298622E-3</v>
      </c>
      <c r="E19" s="129">
        <v>31.816667556762695</v>
      </c>
      <c r="F19" s="85">
        <v>45.788349512140464</v>
      </c>
      <c r="G19" s="131">
        <v>1.3780128727934118E-3</v>
      </c>
      <c r="H19" s="149">
        <v>1.0791079862944801</v>
      </c>
      <c r="I19" s="149">
        <v>0.80980256688014496</v>
      </c>
      <c r="J19" s="149">
        <v>0.24606483506311452</v>
      </c>
      <c r="K19" s="89">
        <v>0.22802614584298458</v>
      </c>
      <c r="L19" s="97">
        <v>0.98786538446529004</v>
      </c>
      <c r="M19" s="172">
        <v>0.9924011081622629</v>
      </c>
      <c r="N19" s="91">
        <v>0</v>
      </c>
      <c r="O19" s="86">
        <v>0</v>
      </c>
      <c r="P19" s="86">
        <v>0</v>
      </c>
      <c r="Q19" s="149">
        <v>0</v>
      </c>
      <c r="R19" s="149">
        <v>1</v>
      </c>
      <c r="S19" s="92">
        <v>0</v>
      </c>
      <c r="T19" s="171">
        <v>1.7402807336966728E-2</v>
      </c>
      <c r="U19" s="89">
        <v>0.4433442178259252</v>
      </c>
      <c r="V19" s="89">
        <v>0.1520037318260315</v>
      </c>
      <c r="W19" s="89">
        <v>0.19197367762909653</v>
      </c>
      <c r="X19" s="149">
        <v>1.7434884970682452</v>
      </c>
      <c r="Y19" s="149">
        <v>1.2718891495006055</v>
      </c>
      <c r="Z19" s="99">
        <v>0</v>
      </c>
    </row>
    <row r="20" spans="2:26" x14ac:dyDescent="0.25">
      <c r="B20" s="90">
        <v>2.748469352722168</v>
      </c>
      <c r="C20" s="86">
        <v>9.3978084623813629E-4</v>
      </c>
      <c r="D20" s="84">
        <v>3.8837892934679985E-3</v>
      </c>
      <c r="E20" s="129">
        <v>32.416667938232422</v>
      </c>
      <c r="F20" s="85">
        <v>39.200373075430981</v>
      </c>
      <c r="G20" s="131">
        <v>1.6095708722670332E-3</v>
      </c>
      <c r="H20" s="149">
        <v>1.0772857776863356</v>
      </c>
      <c r="I20" s="149">
        <v>0.80980239118278352</v>
      </c>
      <c r="J20" s="149">
        <v>0.24409830036617372</v>
      </c>
      <c r="K20" s="89">
        <v>0.22658639464304317</v>
      </c>
      <c r="L20" s="97">
        <v>0.9816280279226598</v>
      </c>
      <c r="M20" s="172">
        <v>0.98458557921228418</v>
      </c>
      <c r="N20" s="91">
        <v>0</v>
      </c>
      <c r="O20" s="86">
        <v>0</v>
      </c>
      <c r="P20" s="86">
        <v>0</v>
      </c>
      <c r="Q20" s="149">
        <v>0</v>
      </c>
      <c r="R20" s="149">
        <v>1</v>
      </c>
      <c r="S20" s="92">
        <v>0</v>
      </c>
      <c r="T20" s="171">
        <v>2.0327506151641753E-2</v>
      </c>
      <c r="U20" s="89">
        <v>0.51785221433831508</v>
      </c>
      <c r="V20" s="89">
        <v>0.17754933063027944</v>
      </c>
      <c r="W20" s="89">
        <v>0.22423658651150252</v>
      </c>
      <c r="X20" s="149">
        <v>2.0364974721169693</v>
      </c>
      <c r="Y20" s="149">
        <v>1.4856415985115599</v>
      </c>
      <c r="Z20" s="99">
        <v>0</v>
      </c>
    </row>
    <row r="21" spans="2:26" x14ac:dyDescent="0.25">
      <c r="B21" s="90">
        <v>3.1904807090759277</v>
      </c>
      <c r="C21" s="86">
        <v>9.6855033189058304E-4</v>
      </c>
      <c r="D21" s="84">
        <v>4.8523396253585815E-3</v>
      </c>
      <c r="E21" s="129">
        <v>33.033332824707031</v>
      </c>
      <c r="F21" s="85">
        <v>33.769385094308198</v>
      </c>
      <c r="G21" s="131">
        <v>1.8683938579680374E-3</v>
      </c>
      <c r="H21" s="149">
        <v>1.0755343342848795</v>
      </c>
      <c r="I21" s="149">
        <v>0.8098021947918802</v>
      </c>
      <c r="J21" s="149">
        <v>0.24221869568922375</v>
      </c>
      <c r="K21" s="89">
        <v>0.22520777623549734</v>
      </c>
      <c r="L21" s="97">
        <v>0.97565551368238945</v>
      </c>
      <c r="M21" s="172">
        <v>0.97714049876156672</v>
      </c>
      <c r="N21" s="91">
        <v>0</v>
      </c>
      <c r="O21" s="86">
        <v>0</v>
      </c>
      <c r="P21" s="86">
        <v>0</v>
      </c>
      <c r="Q21" s="149">
        <v>0</v>
      </c>
      <c r="R21" s="149">
        <v>1</v>
      </c>
      <c r="S21" s="92">
        <v>0</v>
      </c>
      <c r="T21" s="171">
        <v>2.359669335441298E-2</v>
      </c>
      <c r="U21" s="89">
        <v>0.60113620497702058</v>
      </c>
      <c r="V21" s="89">
        <v>0.20610384170640708</v>
      </c>
      <c r="W21" s="89">
        <v>0.26029961232233467</v>
      </c>
      <c r="X21" s="149">
        <v>2.3640187836174968</v>
      </c>
      <c r="Y21" s="149">
        <v>1.7245710798521086</v>
      </c>
      <c r="Z21" s="99">
        <v>0</v>
      </c>
    </row>
    <row r="22" spans="2:26" x14ac:dyDescent="0.25">
      <c r="B22" s="90">
        <v>3.7171881198883057</v>
      </c>
      <c r="C22" s="86">
        <v>8.918331004679203E-4</v>
      </c>
      <c r="D22" s="84">
        <v>5.7441727258265018E-3</v>
      </c>
      <c r="E22" s="129">
        <v>33.633335113525391</v>
      </c>
      <c r="F22" s="85">
        <v>28.984344493463887</v>
      </c>
      <c r="G22" s="131">
        <v>2.1768005032711296E-3</v>
      </c>
      <c r="H22" s="149">
        <v>1.0737459335184427</v>
      </c>
      <c r="I22" s="149">
        <v>0.80980196076950706</v>
      </c>
      <c r="J22" s="149">
        <v>0.24030908774033505</v>
      </c>
      <c r="K22" s="89">
        <v>0.22380442173400555</v>
      </c>
      <c r="L22" s="97">
        <v>0.96957583659521951</v>
      </c>
      <c r="M22" s="172">
        <v>0.96957066068482622</v>
      </c>
      <c r="N22" s="91">
        <v>0</v>
      </c>
      <c r="O22" s="86">
        <v>0</v>
      </c>
      <c r="P22" s="86">
        <v>0</v>
      </c>
      <c r="Q22" s="149">
        <v>0</v>
      </c>
      <c r="R22" s="149">
        <v>1</v>
      </c>
      <c r="S22" s="92">
        <v>0</v>
      </c>
      <c r="T22" s="171">
        <v>2.7492283809184215E-2</v>
      </c>
      <c r="U22" s="89">
        <v>0.70037809565014486</v>
      </c>
      <c r="V22" s="89">
        <v>0.24012963279433536</v>
      </c>
      <c r="W22" s="89">
        <v>0.30327261154359647</v>
      </c>
      <c r="X22" s="149">
        <v>2.7542958817702323</v>
      </c>
      <c r="Y22" s="149">
        <v>2.0092814219471373</v>
      </c>
      <c r="Z22" s="99">
        <v>0</v>
      </c>
    </row>
    <row r="23" spans="2:26" x14ac:dyDescent="0.25">
      <c r="B23" s="90">
        <v>4.3244462013244629</v>
      </c>
      <c r="C23" s="86">
        <v>8.8224373757839203E-4</v>
      </c>
      <c r="D23" s="84">
        <v>6.6264164634048939E-3</v>
      </c>
      <c r="E23" s="129">
        <v>34.25</v>
      </c>
      <c r="F23" s="85">
        <v>24.914355174450787</v>
      </c>
      <c r="G23" s="131">
        <v>2.5323580543508942E-3</v>
      </c>
      <c r="H23" s="149">
        <v>1.0719764746800657</v>
      </c>
      <c r="I23" s="149">
        <v>0.80980169095750587</v>
      </c>
      <c r="J23" s="149">
        <v>0.23842935399692367</v>
      </c>
      <c r="K23" s="89">
        <v>0.22242032323338395</v>
      </c>
      <c r="L23" s="97">
        <v>0.96357958124301135</v>
      </c>
      <c r="M23" s="172">
        <v>0.96213190672195359</v>
      </c>
      <c r="N23" s="91">
        <v>0</v>
      </c>
      <c r="O23" s="86">
        <v>0</v>
      </c>
      <c r="P23" s="86">
        <v>0</v>
      </c>
      <c r="Q23" s="149">
        <v>0</v>
      </c>
      <c r="R23" s="149">
        <v>1</v>
      </c>
      <c r="S23" s="92">
        <v>0</v>
      </c>
      <c r="T23" s="171">
        <v>3.1983401507201185E-2</v>
      </c>
      <c r="U23" s="89">
        <v>0.8147913063717287</v>
      </c>
      <c r="V23" s="89">
        <v>0.27935701932744988</v>
      </c>
      <c r="W23" s="89">
        <v>0.35281498505031333</v>
      </c>
      <c r="X23" s="149">
        <v>3.2042354744955621</v>
      </c>
      <c r="Y23" s="149">
        <v>2.3375160428697139</v>
      </c>
      <c r="Z23" s="99">
        <v>0</v>
      </c>
    </row>
    <row r="24" spans="2:26" x14ac:dyDescent="0.25">
      <c r="B24" s="90">
        <v>5.029810905456543</v>
      </c>
      <c r="C24" s="86">
        <v>8.91832634806633E-4</v>
      </c>
      <c r="D24" s="84">
        <v>7.5182490982115269E-3</v>
      </c>
      <c r="E24" s="129">
        <v>34.849998474121094</v>
      </c>
      <c r="F24" s="85">
        <v>21.421105373046256</v>
      </c>
      <c r="G24" s="131">
        <v>2.9453388386248545E-3</v>
      </c>
      <c r="H24" s="149">
        <v>1.0702122954346847</v>
      </c>
      <c r="I24" s="149">
        <v>0.80980137755555481</v>
      </c>
      <c r="J24" s="149">
        <v>0.23656494464569547</v>
      </c>
      <c r="K24" s="89">
        <v>0.2210448764743547</v>
      </c>
      <c r="L24" s="97">
        <v>0.95762080736470534</v>
      </c>
      <c r="M24" s="172">
        <v>0.95476083202483708</v>
      </c>
      <c r="N24" s="91">
        <v>0</v>
      </c>
      <c r="O24" s="86">
        <v>0</v>
      </c>
      <c r="P24" s="86">
        <v>0</v>
      </c>
      <c r="Q24" s="149">
        <v>0</v>
      </c>
      <c r="R24" s="149">
        <v>1</v>
      </c>
      <c r="S24" s="92">
        <v>0</v>
      </c>
      <c r="T24" s="171">
        <v>3.7199099250971895E-2</v>
      </c>
      <c r="U24" s="89">
        <v>0.94766351439282304</v>
      </c>
      <c r="V24" s="89">
        <v>0.32491320493468218</v>
      </c>
      <c r="W24" s="89">
        <v>0.41035033885191247</v>
      </c>
      <c r="X24" s="149">
        <v>3.7267666296346973</v>
      </c>
      <c r="Y24" s="149">
        <v>2.7187068035859685</v>
      </c>
      <c r="Z24" s="99">
        <v>0</v>
      </c>
    </row>
    <row r="25" spans="2:26" x14ac:dyDescent="0.25">
      <c r="B25" s="90">
        <v>5.8482394218444824</v>
      </c>
      <c r="C25" s="86">
        <v>9.4937114045023918E-4</v>
      </c>
      <c r="D25" s="84">
        <v>8.4676202386617661E-3</v>
      </c>
      <c r="E25" s="129">
        <v>35.466667175292969</v>
      </c>
      <c r="F25" s="85">
        <v>18.425149155425583</v>
      </c>
      <c r="G25" s="131">
        <v>3.4244906081880178E-3</v>
      </c>
      <c r="H25" s="149">
        <v>1.0684548880360156</v>
      </c>
      <c r="I25" s="149">
        <v>0.80980101391799209</v>
      </c>
      <c r="J25" s="149">
        <v>0.23471803333209285</v>
      </c>
      <c r="K25" s="89">
        <v>0.21967987227195027</v>
      </c>
      <c r="L25" s="97">
        <v>0.95170727321176873</v>
      </c>
      <c r="M25" s="172">
        <v>0.94746262622741872</v>
      </c>
      <c r="N25" s="91">
        <v>0</v>
      </c>
      <c r="O25" s="86">
        <v>0</v>
      </c>
      <c r="P25" s="86">
        <v>0</v>
      </c>
      <c r="Q25" s="149">
        <v>0</v>
      </c>
      <c r="R25" s="149">
        <v>1</v>
      </c>
      <c r="S25" s="92">
        <v>0</v>
      </c>
      <c r="T25" s="171">
        <v>4.3247727229542177E-2</v>
      </c>
      <c r="U25" s="89">
        <v>1.1017549887254148</v>
      </c>
      <c r="V25" s="89">
        <v>0.37774456756299934</v>
      </c>
      <c r="W25" s="89">
        <v>0.47707390449122355</v>
      </c>
      <c r="X25" s="149">
        <v>4.3327443376842156</v>
      </c>
      <c r="Y25" s="149">
        <v>3.1607725086384857</v>
      </c>
      <c r="Z25" s="99">
        <v>0</v>
      </c>
    </row>
    <row r="26" spans="2:26" x14ac:dyDescent="0.25">
      <c r="B26" s="90">
        <v>6.8037905693054199</v>
      </c>
      <c r="C26" s="86">
        <v>9.2060212045907974E-4</v>
      </c>
      <c r="D26" s="84">
        <v>9.3882223591208458E-3</v>
      </c>
      <c r="E26" s="129">
        <v>36.066665649414063</v>
      </c>
      <c r="F26" s="85">
        <v>15.841324021683132</v>
      </c>
      <c r="G26" s="131">
        <v>3.983885635511439E-3</v>
      </c>
      <c r="H26" s="149">
        <v>1.0666942000848989</v>
      </c>
      <c r="I26" s="149">
        <v>0.80980058935519106</v>
      </c>
      <c r="J26" s="149">
        <v>0.23287772802264448</v>
      </c>
      <c r="K26" s="89">
        <v>0.21831723469023229</v>
      </c>
      <c r="L26" s="97">
        <v>0.94580399184210684</v>
      </c>
      <c r="M26" s="172">
        <v>0.94019240615205302</v>
      </c>
      <c r="N26" s="91">
        <v>0</v>
      </c>
      <c r="O26" s="86">
        <v>0</v>
      </c>
      <c r="P26" s="86">
        <v>0</v>
      </c>
      <c r="Q26" s="149">
        <v>0</v>
      </c>
      <c r="R26" s="149">
        <v>1</v>
      </c>
      <c r="S26" s="92">
        <v>0</v>
      </c>
      <c r="T26" s="171">
        <v>5.0301718703990667E-2</v>
      </c>
      <c r="U26" s="89">
        <v>1.2814585429989289</v>
      </c>
      <c r="V26" s="89">
        <v>0.4393572147424899</v>
      </c>
      <c r="W26" s="89">
        <v>0.55488782606683296</v>
      </c>
      <c r="X26" s="149">
        <v>5.0394437084227537</v>
      </c>
      <c r="Y26" s="149">
        <v>3.6763154922100423</v>
      </c>
      <c r="Z26" s="99">
        <v>0</v>
      </c>
    </row>
    <row r="27" spans="2:26" x14ac:dyDescent="0.25">
      <c r="B27" s="90">
        <v>7.9194674491882324</v>
      </c>
      <c r="C27" s="86">
        <v>9.1101229190826416E-4</v>
      </c>
      <c r="D27" s="84">
        <v>1.029923465102911E-2</v>
      </c>
      <c r="E27" s="129">
        <v>36.683334350585938</v>
      </c>
      <c r="F27" s="85">
        <v>13.616667470109709</v>
      </c>
      <c r="G27" s="131">
        <v>4.6369722447410352E-3</v>
      </c>
      <c r="H27" s="149">
        <v>1.0649310337359865</v>
      </c>
      <c r="I27" s="149">
        <v>0.80980009364659056</v>
      </c>
      <c r="J27" s="149">
        <v>0.23104483173786305</v>
      </c>
      <c r="K27" s="89">
        <v>0.21695755351152887</v>
      </c>
      <c r="L27" s="97">
        <v>0.93991351833791947</v>
      </c>
      <c r="M27" s="172">
        <v>0.9329540000401122</v>
      </c>
      <c r="N27" s="91">
        <v>0</v>
      </c>
      <c r="O27" s="86">
        <v>0</v>
      </c>
      <c r="P27" s="86">
        <v>5.509344056680282E-2</v>
      </c>
      <c r="Q27" s="149">
        <v>0</v>
      </c>
      <c r="R27" s="149">
        <v>1</v>
      </c>
      <c r="S27" s="92">
        <v>0</v>
      </c>
      <c r="T27" s="171">
        <v>5.8519885764020556E-2</v>
      </c>
      <c r="U27" s="89">
        <v>1.4908199854744959</v>
      </c>
      <c r="V27" s="89">
        <v>0.51113828073411294</v>
      </c>
      <c r="W27" s="89">
        <v>0.64554398994523077</v>
      </c>
      <c r="X27" s="149">
        <v>5.862775223776107</v>
      </c>
      <c r="Y27" s="149">
        <v>4.2769425812792923</v>
      </c>
      <c r="Z27" s="99">
        <v>0</v>
      </c>
    </row>
    <row r="28" spans="2:26" x14ac:dyDescent="0.25">
      <c r="B28" s="90">
        <v>9.2106313705444336</v>
      </c>
      <c r="C28" s="86">
        <v>1.150752417743206E-3</v>
      </c>
      <c r="D28" s="84">
        <v>1.1449987068772316E-2</v>
      </c>
      <c r="E28" s="129">
        <v>37.283332824707031</v>
      </c>
      <c r="F28" s="85">
        <v>11.718941726071224</v>
      </c>
      <c r="G28" s="131">
        <v>5.3927187990070137E-3</v>
      </c>
      <c r="H28" s="149">
        <v>1.0631803178863601</v>
      </c>
      <c r="I28" s="149">
        <v>0.80979951996696775</v>
      </c>
      <c r="J28" s="149">
        <v>0.22923751170400969</v>
      </c>
      <c r="K28" s="89">
        <v>0.21561489415054441</v>
      </c>
      <c r="L28" s="97">
        <v>0.93409678753741665</v>
      </c>
      <c r="M28" s="172">
        <v>0.92580947229813082</v>
      </c>
      <c r="N28" s="91">
        <v>2.5024417964986112E-4</v>
      </c>
      <c r="O28" s="86">
        <v>2.5024417964986112E-4</v>
      </c>
      <c r="P28" s="86">
        <v>0.12210100898816942</v>
      </c>
      <c r="Q28" s="149">
        <v>2.7627849821738972E-3</v>
      </c>
      <c r="R28" s="149">
        <v>0.99723721501782614</v>
      </c>
      <c r="S28" s="92">
        <v>4.6390531268856642E-4</v>
      </c>
      <c r="T28" s="171">
        <v>6.7996397922580817E-2</v>
      </c>
      <c r="U28" s="89">
        <v>1.7322383261654444</v>
      </c>
      <c r="V28" s="89">
        <v>0.59391028325672379</v>
      </c>
      <c r="W28" s="89">
        <v>0.75008119793415462</v>
      </c>
      <c r="X28" s="149">
        <v>6.8121731927854556</v>
      </c>
      <c r="Y28" s="149">
        <v>4.9695361816221775</v>
      </c>
      <c r="Z28" s="99">
        <v>2.9995609106768441E-2</v>
      </c>
    </row>
    <row r="29" spans="2:26" x14ac:dyDescent="0.25">
      <c r="B29" s="90">
        <v>10.716706275939941</v>
      </c>
      <c r="C29" s="86">
        <v>1.1987006291747093E-3</v>
      </c>
      <c r="D29" s="84">
        <v>1.2648687697947025E-2</v>
      </c>
      <c r="E29" s="129">
        <v>37.9</v>
      </c>
      <c r="F29" s="85">
        <v>10.08777757083082</v>
      </c>
      <c r="G29" s="131">
        <v>6.2741688850313799E-3</v>
      </c>
      <c r="H29" s="149">
        <v>1.0614290756481219</v>
      </c>
      <c r="I29" s="149">
        <v>0.80979885079977665</v>
      </c>
      <c r="J29" s="149">
        <v>0.22744283090121592</v>
      </c>
      <c r="K29" s="89">
        <v>0.21427981965006609</v>
      </c>
      <c r="L29" s="97">
        <v>0.92831291621937506</v>
      </c>
      <c r="M29" s="172">
        <v>0.91870043741620511</v>
      </c>
      <c r="N29" s="91">
        <v>3.0448996510207271E-4</v>
      </c>
      <c r="O29" s="86">
        <v>5.5473414475193383E-4</v>
      </c>
      <c r="P29" s="86">
        <v>0.20495020008157619</v>
      </c>
      <c r="Q29" s="149">
        <v>6.1244627801698972E-3</v>
      </c>
      <c r="R29" s="149">
        <v>0.99387553721983013</v>
      </c>
      <c r="S29" s="92">
        <v>1.02837203742458E-3</v>
      </c>
      <c r="T29" s="171">
        <v>7.8991216771232553E-2</v>
      </c>
      <c r="U29" s="89">
        <v>2.0123362016524031</v>
      </c>
      <c r="V29" s="89">
        <v>0.68994384056653824</v>
      </c>
      <c r="W29" s="89">
        <v>0.87136713579303315</v>
      </c>
      <c r="X29" s="149">
        <v>7.9136816918914725</v>
      </c>
      <c r="Y29" s="149">
        <v>5.7730956604782069</v>
      </c>
      <c r="Z29" s="99">
        <v>5.7148741623346697E-2</v>
      </c>
    </row>
    <row r="30" spans="2:26" x14ac:dyDescent="0.25">
      <c r="B30" s="90">
        <v>12.461423873901367</v>
      </c>
      <c r="C30" s="86">
        <v>1.2562386691570282E-3</v>
      </c>
      <c r="D30" s="84">
        <v>1.3904926367104053E-2</v>
      </c>
      <c r="E30" s="129">
        <v>38.5</v>
      </c>
      <c r="F30" s="85">
        <v>8.695669559577496</v>
      </c>
      <c r="G30" s="131">
        <v>7.2951685018033761E-3</v>
      </c>
      <c r="H30" s="149">
        <v>1.0596884417852441</v>
      </c>
      <c r="I30" s="149">
        <v>0.80979807560071659</v>
      </c>
      <c r="J30" s="149">
        <v>0.22567284709944879</v>
      </c>
      <c r="K30" s="89">
        <v>0.21296150660967908</v>
      </c>
      <c r="L30" s="97">
        <v>0.92260165967169705</v>
      </c>
      <c r="M30" s="172">
        <v>0.91167436732304152</v>
      </c>
      <c r="N30" s="91">
        <v>3.7433343658745122E-4</v>
      </c>
      <c r="O30" s="86">
        <v>9.2906758133938505E-4</v>
      </c>
      <c r="P30" s="86">
        <v>0.2321686265926397</v>
      </c>
      <c r="Q30" s="149">
        <v>1.0257237410039012E-2</v>
      </c>
      <c r="R30" s="149">
        <v>0.98974276258996097</v>
      </c>
      <c r="S30" s="92">
        <v>1.722315329903405E-3</v>
      </c>
      <c r="T30" s="171">
        <v>9.1637086641571053E-2</v>
      </c>
      <c r="U30" s="89">
        <v>2.3344953325234603</v>
      </c>
      <c r="V30" s="89">
        <v>0.80039839972232929</v>
      </c>
      <c r="W30" s="89">
        <v>1.0108661314907588</v>
      </c>
      <c r="X30" s="149">
        <v>9.1805996222832711</v>
      </c>
      <c r="Y30" s="149">
        <v>6.6973226752722246</v>
      </c>
      <c r="Z30" s="99">
        <v>8.2311921284704062E-2</v>
      </c>
    </row>
    <row r="31" spans="2:26" x14ac:dyDescent="0.25">
      <c r="B31" s="90">
        <v>14.491035461425781</v>
      </c>
      <c r="C31" s="86">
        <v>1.2466488406062126E-3</v>
      </c>
      <c r="D31" s="84">
        <v>1.5151575207710266E-2</v>
      </c>
      <c r="E31" s="129">
        <v>39.116664886474609</v>
      </c>
      <c r="F31" s="85">
        <v>7.5019268254988889</v>
      </c>
      <c r="G31" s="131">
        <v>8.4827255804123172E-3</v>
      </c>
      <c r="H31" s="149">
        <v>1.0579511857538106</v>
      </c>
      <c r="I31" s="149">
        <v>0.80979717381975225</v>
      </c>
      <c r="J31" s="149">
        <v>0.22392003471987784</v>
      </c>
      <c r="K31" s="89">
        <v>0.21165441065253923</v>
      </c>
      <c r="L31" s="97">
        <v>0.91693899828933911</v>
      </c>
      <c r="M31" s="172">
        <v>0.90469933731342933</v>
      </c>
      <c r="N31" s="91">
        <v>3.7329937395402801E-4</v>
      </c>
      <c r="O31" s="86">
        <v>1.3023669552934131E-3</v>
      </c>
      <c r="P31" s="86">
        <v>0.27888183388380666</v>
      </c>
      <c r="Q31" s="149">
        <v>1.4378595619681106E-2</v>
      </c>
      <c r="R31" s="149">
        <v>0.98562140438031887</v>
      </c>
      <c r="S31" s="92">
        <v>2.4143416661118826E-3</v>
      </c>
      <c r="T31" s="171">
        <v>0.10621882129388587</v>
      </c>
      <c r="U31" s="89">
        <v>2.7059714753549358</v>
      </c>
      <c r="V31" s="89">
        <v>0.92776164869312083</v>
      </c>
      <c r="W31" s="89">
        <v>1.1717200197867157</v>
      </c>
      <c r="X31" s="149">
        <v>10.641460858137387</v>
      </c>
      <c r="Y31" s="149">
        <v>7.7630329211002254</v>
      </c>
      <c r="Z31" s="99">
        <v>9.9224073103374971E-2</v>
      </c>
    </row>
    <row r="32" spans="2:26" x14ac:dyDescent="0.25">
      <c r="B32" s="90">
        <v>16.856910705566406</v>
      </c>
      <c r="C32" s="86">
        <v>1.3809036463499069E-3</v>
      </c>
      <c r="D32" s="84">
        <v>1.6532478854060173E-2</v>
      </c>
      <c r="E32" s="129">
        <v>39.733333587646484</v>
      </c>
      <c r="F32" s="85">
        <v>6.4759719506574536</v>
      </c>
      <c r="G32" s="131">
        <v>9.8668171887386826E-3</v>
      </c>
      <c r="H32" s="149">
        <v>1.0562147591131146</v>
      </c>
      <c r="I32" s="149">
        <v>0.80979612263268297</v>
      </c>
      <c r="J32" s="149">
        <v>0.22218333326659429</v>
      </c>
      <c r="K32" s="89">
        <v>0.2103581031694329</v>
      </c>
      <c r="L32" s="97">
        <v>0.91132307523170064</v>
      </c>
      <c r="M32" s="172">
        <v>0.89776222418763429</v>
      </c>
      <c r="N32" s="91">
        <v>5.1558154705565185E-4</v>
      </c>
      <c r="O32" s="86">
        <v>1.8179485023490649E-3</v>
      </c>
      <c r="P32" s="86">
        <v>0.35168001801290361</v>
      </c>
      <c r="Q32" s="149">
        <v>2.0070799759191568E-2</v>
      </c>
      <c r="R32" s="149">
        <v>0.97992920024080843</v>
      </c>
      <c r="S32" s="92">
        <v>3.3701322029306268E-3</v>
      </c>
      <c r="T32" s="171">
        <v>0.12304652195977743</v>
      </c>
      <c r="U32" s="89">
        <v>3.1346645962447539</v>
      </c>
      <c r="V32" s="89">
        <v>1.0747421472839156</v>
      </c>
      <c r="W32" s="89">
        <v>1.3573495863458238</v>
      </c>
      <c r="X32" s="149">
        <v>12.327332681861392</v>
      </c>
      <c r="Y32" s="149">
        <v>8.9928902351283941</v>
      </c>
      <c r="Z32" s="99">
        <v>0.11906570610570942</v>
      </c>
    </row>
    <row r="33" spans="2:26" x14ac:dyDescent="0.25">
      <c r="B33" s="90">
        <v>19.660078124999998</v>
      </c>
      <c r="C33" s="86">
        <v>1.5822816640138626E-3</v>
      </c>
      <c r="D33" s="84">
        <v>1.8114760518074036E-2</v>
      </c>
      <c r="E33" s="129">
        <v>40.549999237060547</v>
      </c>
      <c r="F33" s="85">
        <v>5.5813071942166159</v>
      </c>
      <c r="G33" s="131">
        <v>1.1506430402483319E-2</v>
      </c>
      <c r="H33" s="149">
        <v>1.0544558650391924</v>
      </c>
      <c r="I33" s="149">
        <v>0.80979487715124587</v>
      </c>
      <c r="J33" s="149">
        <v>0.22044192071490265</v>
      </c>
      <c r="K33" s="89">
        <v>0.20905751300146563</v>
      </c>
      <c r="L33" s="97">
        <v>0.90568859852921113</v>
      </c>
      <c r="M33" s="172">
        <v>0.89076046627862981</v>
      </c>
      <c r="N33" s="91">
        <v>7.1461223118296502E-4</v>
      </c>
      <c r="O33" s="86">
        <v>2.5325607335320299E-3</v>
      </c>
      <c r="P33" s="86">
        <v>0.4766836063253862</v>
      </c>
      <c r="Q33" s="149">
        <v>2.7960373627213288E-2</v>
      </c>
      <c r="R33" s="149">
        <v>0.97203962637278674</v>
      </c>
      <c r="S33" s="92">
        <v>4.694887931602742E-3</v>
      </c>
      <c r="T33" s="171">
        <v>0.14277046525286613</v>
      </c>
      <c r="U33" s="89">
        <v>3.6371407796788149</v>
      </c>
      <c r="V33" s="89">
        <v>1.2470196958898794</v>
      </c>
      <c r="W33" s="89">
        <v>1.574928156171097</v>
      </c>
      <c r="X33" s="149">
        <v>14.303362616714441</v>
      </c>
      <c r="Y33" s="149">
        <v>10.434420269570372</v>
      </c>
      <c r="Z33" s="99">
        <v>0.14221903620850077</v>
      </c>
    </row>
    <row r="34" spans="2:26" x14ac:dyDescent="0.25">
      <c r="B34" s="90">
        <v>22.864055633544922</v>
      </c>
      <c r="C34" s="86">
        <v>1.7836671322584152E-3</v>
      </c>
      <c r="D34" s="84">
        <v>1.9898427650332451E-2</v>
      </c>
      <c r="E34" s="129">
        <v>41.316665649414063</v>
      </c>
      <c r="F34" s="85">
        <v>4.8272397417633428</v>
      </c>
      <c r="G34" s="131">
        <v>1.3380079016425331E-2</v>
      </c>
      <c r="H34" s="149">
        <v>1.0527329362054116</v>
      </c>
      <c r="I34" s="149">
        <v>0.80979345358484611</v>
      </c>
      <c r="J34" s="149">
        <v>0.2187560149828201</v>
      </c>
      <c r="K34" s="89">
        <v>0.20779820547016298</v>
      </c>
      <c r="L34" s="97">
        <v>0.90023296836903222</v>
      </c>
      <c r="M34" s="172">
        <v>0.88394168583139709</v>
      </c>
      <c r="N34" s="91">
        <v>9.4365431109122433E-4</v>
      </c>
      <c r="O34" s="86">
        <v>3.4762150446232543E-3</v>
      </c>
      <c r="P34" s="86">
        <v>0.61757828699056272</v>
      </c>
      <c r="Q34" s="149">
        <v>3.8378653735443316E-2</v>
      </c>
      <c r="R34" s="149">
        <v>0.96162134626455664</v>
      </c>
      <c r="S34" s="92">
        <v>6.4442442957315929E-3</v>
      </c>
      <c r="T34" s="171">
        <v>0.16507276776487489</v>
      </c>
      <c r="U34" s="89">
        <v>4.2053018051646651</v>
      </c>
      <c r="V34" s="89">
        <v>1.4418177617707424</v>
      </c>
      <c r="W34" s="89">
        <v>1.8209490969265789</v>
      </c>
      <c r="X34" s="149">
        <v>16.53770372817565</v>
      </c>
      <c r="Y34" s="149">
        <v>12.064390424652728</v>
      </c>
      <c r="Z34" s="99">
        <v>0.16785584478344343</v>
      </c>
    </row>
    <row r="35" spans="2:26" x14ac:dyDescent="0.25">
      <c r="B35" s="90">
        <v>26.596363067626953</v>
      </c>
      <c r="C35" s="86">
        <v>1.9850488752126694E-3</v>
      </c>
      <c r="D35" s="84">
        <v>2.188347652554512E-2</v>
      </c>
      <c r="E35" s="129">
        <v>42.083332061767578</v>
      </c>
      <c r="F35" s="85">
        <v>4.1765521457492989</v>
      </c>
      <c r="G35" s="131">
        <v>1.5562145275438113E-2</v>
      </c>
      <c r="H35" s="149">
        <v>1.0510139099437572</v>
      </c>
      <c r="I35" s="149">
        <v>0.80979179527475675</v>
      </c>
      <c r="J35" s="149">
        <v>0.21709607876749296</v>
      </c>
      <c r="K35" s="89">
        <v>0.20655871127253719</v>
      </c>
      <c r="L35" s="97">
        <v>0.89486317444670183</v>
      </c>
      <c r="M35" s="172">
        <v>0.87716472467814088</v>
      </c>
      <c r="N35" s="91">
        <v>1.1579755242773632E-3</v>
      </c>
      <c r="O35" s="86">
        <v>4.6341905689006174E-3</v>
      </c>
      <c r="P35" s="86">
        <v>0.79934694969549003</v>
      </c>
      <c r="Q35" s="149">
        <v>5.1163116465704539E-2</v>
      </c>
      <c r="R35" s="149">
        <v>0.94883688353429552</v>
      </c>
      <c r="S35" s="92">
        <v>8.5909115965544479E-3</v>
      </c>
      <c r="T35" s="171">
        <v>0.19079034500945183</v>
      </c>
      <c r="U35" s="89">
        <v>4.8604684657559947</v>
      </c>
      <c r="V35" s="89">
        <v>1.6664463311163409</v>
      </c>
      <c r="W35" s="89">
        <v>2.1046445828189331</v>
      </c>
      <c r="X35" s="149">
        <v>19.114201831624698</v>
      </c>
      <c r="Y35" s="149">
        <v>13.943966909955723</v>
      </c>
      <c r="Z35" s="99">
        <v>0.19236884507709323</v>
      </c>
    </row>
    <row r="36" spans="2:26" x14ac:dyDescent="0.25">
      <c r="B36" s="90">
        <v>30.931375503540039</v>
      </c>
      <c r="C36" s="86">
        <v>2.3302733898162842E-3</v>
      </c>
      <c r="D36" s="84">
        <v>2.4213749915361404E-2</v>
      </c>
      <c r="E36" s="129">
        <v>42.849998474121094</v>
      </c>
      <c r="F36" s="85">
        <v>3.6156558625665696</v>
      </c>
      <c r="G36" s="131">
        <v>1.8095844673705463E-2</v>
      </c>
      <c r="H36" s="149">
        <v>1.0493045804001055</v>
      </c>
      <c r="I36" s="149">
        <v>0.80978986917510432</v>
      </c>
      <c r="J36" s="149">
        <v>0.21547158291200466</v>
      </c>
      <c r="K36" s="89">
        <v>0.20534703358470444</v>
      </c>
      <c r="L36" s="97">
        <v>0.88961388849085732</v>
      </c>
      <c r="M36" s="172">
        <v>0.87044910658003904</v>
      </c>
      <c r="N36" s="91">
        <v>1.5208584144857928E-3</v>
      </c>
      <c r="O36" s="86">
        <v>6.1550489833864103E-3</v>
      </c>
      <c r="P36" s="86">
        <v>0.60347607369286138</v>
      </c>
      <c r="Q36" s="149">
        <v>6.7953935710464888E-2</v>
      </c>
      <c r="R36" s="149">
        <v>0.93204606428953507</v>
      </c>
      <c r="S36" s="92">
        <v>1.1410295045609066E-2</v>
      </c>
      <c r="T36" s="171">
        <v>0.22038762955494184</v>
      </c>
      <c r="U36" s="89">
        <v>5.6144723866474573</v>
      </c>
      <c r="V36" s="89">
        <v>1.9249619611362709</v>
      </c>
      <c r="W36" s="89">
        <v>2.4311378578414726</v>
      </c>
      <c r="X36" s="149">
        <v>22.079385790186628</v>
      </c>
      <c r="Y36" s="149">
        <v>16.107092912513199</v>
      </c>
      <c r="Z36" s="99">
        <v>0.2196925762408713</v>
      </c>
    </row>
    <row r="37" spans="2:26" x14ac:dyDescent="0.25">
      <c r="B37" s="90">
        <v>35.639930725097656</v>
      </c>
      <c r="C37" s="86">
        <v>1.7255358397960663E-4</v>
      </c>
      <c r="D37" s="84">
        <v>2.4386303499341011E-2</v>
      </c>
      <c r="E37" s="129">
        <v>4.9833331108093262</v>
      </c>
      <c r="F37" s="85">
        <v>3.1584896655582182</v>
      </c>
      <c r="G37" s="131">
        <v>2.0846976653466586E-2</v>
      </c>
      <c r="H37" s="149">
        <v>1.0476935901479023</v>
      </c>
      <c r="I37" s="149">
        <v>0.80978777710555616</v>
      </c>
      <c r="J37" s="149">
        <v>0.21394259796234302</v>
      </c>
      <c r="K37" s="89">
        <v>0.20420340448216437</v>
      </c>
      <c r="L37" s="97">
        <v>0.88465940575428392</v>
      </c>
      <c r="M37" s="172">
        <v>0.86419392165296671</v>
      </c>
      <c r="N37" s="91">
        <v>0</v>
      </c>
      <c r="O37" s="86">
        <v>6.1550489833864103E-3</v>
      </c>
      <c r="P37" s="86">
        <v>0.54550013939176922</v>
      </c>
      <c r="Q37" s="149">
        <v>6.7953935710464888E-2</v>
      </c>
      <c r="R37" s="149">
        <v>0.93204606428953507</v>
      </c>
      <c r="S37" s="92">
        <v>1.1410295045609066E-2</v>
      </c>
      <c r="T37" s="171">
        <v>0.25228698182130788</v>
      </c>
      <c r="U37" s="89">
        <v>6.4271225014162781</v>
      </c>
      <c r="V37" s="89">
        <v>2.2035848576284383</v>
      </c>
      <c r="W37" s="89">
        <v>2.7830256797305419</v>
      </c>
      <c r="X37" s="149">
        <v>25.275200848266262</v>
      </c>
      <c r="Y37" s="149">
        <v>18.438466192587686</v>
      </c>
      <c r="Z37" s="99">
        <v>0.19066797922424605</v>
      </c>
    </row>
    <row r="38" spans="2:26" x14ac:dyDescent="0.25">
      <c r="B38" s="90">
        <v>44.836380004882813</v>
      </c>
      <c r="C38" s="86">
        <v>2.4872124195098877E-3</v>
      </c>
      <c r="D38" s="84">
        <v>2.6873515918850899E-2</v>
      </c>
      <c r="E38" s="129">
        <v>6.5333333015441895</v>
      </c>
      <c r="F38" s="85">
        <v>2.5370327010519005</v>
      </c>
      <c r="G38" s="131">
        <v>2.6217631213066202E-2</v>
      </c>
      <c r="H38" s="149">
        <v>1.045202670128462</v>
      </c>
      <c r="I38" s="149">
        <v>0.80978369100391201</v>
      </c>
      <c r="J38" s="149">
        <v>0.21161604033793602</v>
      </c>
      <c r="K38" s="89">
        <v>0.20246412144347761</v>
      </c>
      <c r="L38" s="97">
        <v>0.87712440356690602</v>
      </c>
      <c r="M38" s="172">
        <v>0.85415549957769399</v>
      </c>
      <c r="N38" s="91">
        <v>1.3279908826852732E-3</v>
      </c>
      <c r="O38" s="86">
        <v>7.4830398660716835E-3</v>
      </c>
      <c r="P38" s="86">
        <v>0.64457161137449415</v>
      </c>
      <c r="Q38" s="149">
        <v>8.2615428626225354E-2</v>
      </c>
      <c r="R38" s="149">
        <v>0.9173845713737746</v>
      </c>
      <c r="S38" s="92">
        <v>1.3872138619919821E-2</v>
      </c>
      <c r="T38" s="171">
        <v>0.31408575242529907</v>
      </c>
      <c r="U38" s="89">
        <v>8.001473529128436</v>
      </c>
      <c r="V38" s="89">
        <v>2.7433623528440352</v>
      </c>
      <c r="W38" s="89">
        <v>3.4647396719669761</v>
      </c>
      <c r="X38" s="149">
        <v>31.466468934774745</v>
      </c>
      <c r="Y38" s="149">
        <v>22.955047009794701</v>
      </c>
      <c r="Z38" s="99">
        <v>0.18425981004092726</v>
      </c>
    </row>
    <row r="39" spans="2:26" x14ac:dyDescent="0.25">
      <c r="B39" s="90">
        <v>51.255535125732422</v>
      </c>
      <c r="C39" s="86">
        <v>2.6172082871198654E-3</v>
      </c>
      <c r="D39" s="84">
        <v>2.9490724205970764E-2</v>
      </c>
      <c r="E39" s="129">
        <v>8.0333337783813477</v>
      </c>
      <c r="F39" s="85">
        <v>2.2323185378298378</v>
      </c>
      <c r="G39" s="131">
        <v>2.9964267891722348E-2</v>
      </c>
      <c r="H39" s="149">
        <v>1.0436898772181136</v>
      </c>
      <c r="I39" s="149">
        <v>0.80978083889224761</v>
      </c>
      <c r="J39" s="149">
        <v>0.21023166439742533</v>
      </c>
      <c r="K39" s="89">
        <v>0.20143116167590314</v>
      </c>
      <c r="L39" s="97">
        <v>0.8726493676267959</v>
      </c>
      <c r="M39" s="172">
        <v>0.8483581064288519</v>
      </c>
      <c r="N39" s="91">
        <v>1.9274345250318292E-3</v>
      </c>
      <c r="O39" s="86">
        <v>9.4104743911035127E-3</v>
      </c>
      <c r="P39" s="86">
        <v>1.082494659779845</v>
      </c>
      <c r="Q39" s="149">
        <v>0.10389499311932254</v>
      </c>
      <c r="R39" s="149">
        <v>0.89610500688067751</v>
      </c>
      <c r="S39" s="92">
        <v>1.7445237172192686E-2</v>
      </c>
      <c r="T39" s="171">
        <v>0.35695883510071708</v>
      </c>
      <c r="U39" s="89">
        <v>9.0936842820535677</v>
      </c>
      <c r="V39" s="89">
        <v>3.1178346109897945</v>
      </c>
      <c r="W39" s="89">
        <v>3.9376808011268221</v>
      </c>
      <c r="X39" s="149">
        <v>35.761679760884817</v>
      </c>
      <c r="Y39" s="149">
        <v>26.088438514088107</v>
      </c>
      <c r="Z39" s="99">
        <v>0.20270004569157823</v>
      </c>
    </row>
    <row r="40" spans="2:26" x14ac:dyDescent="0.25">
      <c r="B40" s="90">
        <v>57.377361297607422</v>
      </c>
      <c r="C40" s="86">
        <v>2.4732425808906555E-3</v>
      </c>
      <c r="D40" s="84">
        <v>3.196396678686142E-2</v>
      </c>
      <c r="E40" s="129">
        <v>9.5833330154418945</v>
      </c>
      <c r="F40" s="85">
        <v>2.0035699685906652</v>
      </c>
      <c r="G40" s="131">
        <v>3.3535757063094418E-2</v>
      </c>
      <c r="H40" s="149">
        <v>1.0424071945380411</v>
      </c>
      <c r="I40" s="149">
        <v>0.80977811888781159</v>
      </c>
      <c r="J40" s="149">
        <v>0.20907962499174604</v>
      </c>
      <c r="K40" s="89">
        <v>0.20057385068644207</v>
      </c>
      <c r="L40" s="97">
        <v>0.86893528542328646</v>
      </c>
      <c r="M40" s="172">
        <v>0.84350020898695821</v>
      </c>
      <c r="N40" s="91">
        <v>1.8992319153803006E-3</v>
      </c>
      <c r="O40" s="86">
        <v>1.1309706306483813E-2</v>
      </c>
      <c r="P40" s="86">
        <v>1.8514796880173492</v>
      </c>
      <c r="Q40" s="149">
        <v>0.12486319074461733</v>
      </c>
      <c r="R40" s="149">
        <v>0.87513680925538262</v>
      </c>
      <c r="S40" s="92">
        <v>2.0966053427761058E-2</v>
      </c>
      <c r="T40" s="171">
        <v>0.39771300095797796</v>
      </c>
      <c r="U40" s="89">
        <v>10.131914691394211</v>
      </c>
      <c r="V40" s="89">
        <v>3.4737993227637296</v>
      </c>
      <c r="W40" s="89">
        <v>4.3872477558620799</v>
      </c>
      <c r="X40" s="149">
        <v>39.84460833694353</v>
      </c>
      <c r="Y40" s="149">
        <v>29.066968376950616</v>
      </c>
      <c r="Z40" s="99">
        <v>0.21761752008247892</v>
      </c>
    </row>
    <row r="41" spans="2:26" x14ac:dyDescent="0.25">
      <c r="B41" s="90">
        <v>67.888923645019531</v>
      </c>
      <c r="C41" s="86">
        <v>4.6517625451087952E-3</v>
      </c>
      <c r="D41" s="84">
        <v>3.6615729331970215E-2</v>
      </c>
      <c r="E41" s="129">
        <v>11.116666793823242</v>
      </c>
      <c r="F41" s="85">
        <v>1.7045398270217376</v>
      </c>
      <c r="G41" s="131">
        <v>3.9664572950279052E-2</v>
      </c>
      <c r="H41" s="149">
        <v>1.0405616057275888</v>
      </c>
      <c r="I41" s="149">
        <v>0.80977344846269217</v>
      </c>
      <c r="J41" s="149">
        <v>0.20747902363449558</v>
      </c>
      <c r="K41" s="89">
        <v>0.19939138873898835</v>
      </c>
      <c r="L41" s="97">
        <v>0.86381256924519834</v>
      </c>
      <c r="M41" s="172">
        <v>0.83630872791019772</v>
      </c>
      <c r="N41" s="91">
        <v>3.8542531493686583E-3</v>
      </c>
      <c r="O41" s="86">
        <v>1.5163959455852472E-2</v>
      </c>
      <c r="P41" s="86">
        <v>2.0895464891166644</v>
      </c>
      <c r="Q41" s="149">
        <v>0.16741551996750434</v>
      </c>
      <c r="R41" s="149">
        <v>0.83258448003249563</v>
      </c>
      <c r="S41" s="92">
        <v>2.8111108769070178E-2</v>
      </c>
      <c r="T41" s="171">
        <v>0.46748442729541051</v>
      </c>
      <c r="U41" s="89">
        <v>11.90937265189587</v>
      </c>
      <c r="V41" s="89">
        <v>4.0832134806500129</v>
      </c>
      <c r="W41" s="89">
        <v>5.1569096298387365</v>
      </c>
      <c r="X41" s="149">
        <v>46.834611552399494</v>
      </c>
      <c r="Y41" s="149">
        <v>34.166233017734065</v>
      </c>
      <c r="Z41" s="99">
        <v>0.24660211265521556</v>
      </c>
    </row>
    <row r="42" spans="2:26" x14ac:dyDescent="0.25">
      <c r="B42" s="90">
        <v>78.737541198730469</v>
      </c>
      <c r="C42" s="86">
        <v>3.8990676403045654E-3</v>
      </c>
      <c r="D42" s="84">
        <v>4.051479697227478E-2</v>
      </c>
      <c r="E42" s="129">
        <v>12.449999809265137</v>
      </c>
      <c r="F42" s="85">
        <v>1.4775175582165381</v>
      </c>
      <c r="G42" s="131">
        <v>4.5985068837138626E-2</v>
      </c>
      <c r="H42" s="149">
        <v>1.0389315457489092</v>
      </c>
      <c r="I42" s="149">
        <v>0.80976862827907381</v>
      </c>
      <c r="J42" s="149">
        <v>0.20610984032498264</v>
      </c>
      <c r="K42" s="89">
        <v>0.1983863529491823</v>
      </c>
      <c r="L42" s="97">
        <v>0.85945850684929315</v>
      </c>
      <c r="M42" s="172">
        <v>0.83002205156181352</v>
      </c>
      <c r="N42" s="91">
        <v>3.2168636993414601E-3</v>
      </c>
      <c r="O42" s="86">
        <v>1.8380823155193932E-2</v>
      </c>
      <c r="P42" s="86">
        <v>2.2101689563513438</v>
      </c>
      <c r="Q42" s="149">
        <v>0.20293084236451772</v>
      </c>
      <c r="R42" s="149">
        <v>0.79706915763548225</v>
      </c>
      <c r="S42" s="92">
        <v>3.4074564791933673E-2</v>
      </c>
      <c r="T42" s="171">
        <v>0.53931394615663375</v>
      </c>
      <c r="U42" s="89">
        <v>13.739261430167671</v>
      </c>
      <c r="V42" s="89">
        <v>4.7106039189146305</v>
      </c>
      <c r="W42" s="89">
        <v>5.9492747138804605</v>
      </c>
      <c r="X42" s="149">
        <v>54.030803377063876</v>
      </c>
      <c r="Y42" s="149">
        <v>39.415913939005613</v>
      </c>
      <c r="Z42" s="99">
        <v>0.25773073336431501</v>
      </c>
    </row>
    <row r="43" spans="2:26" x14ac:dyDescent="0.25">
      <c r="B43" s="90">
        <v>88.873321533203125</v>
      </c>
      <c r="C43" s="86">
        <v>3.145996481180191E-3</v>
      </c>
      <c r="D43" s="84">
        <v>4.3660793453454971E-2</v>
      </c>
      <c r="E43" s="129">
        <v>14</v>
      </c>
      <c r="F43" s="85">
        <v>1.3142341259062862</v>
      </c>
      <c r="G43" s="131">
        <v>5.1885820862384358E-2</v>
      </c>
      <c r="H43" s="149">
        <v>1.0375904907842355</v>
      </c>
      <c r="I43" s="149">
        <v>0.8097641248193006</v>
      </c>
      <c r="J43" s="149">
        <v>0.20501351681464314</v>
      </c>
      <c r="K43" s="89">
        <v>0.19758615622979453</v>
      </c>
      <c r="L43" s="97">
        <v>0.85599185772042452</v>
      </c>
      <c r="M43" s="172">
        <v>0.82492202133470804</v>
      </c>
      <c r="N43" s="91">
        <v>2.5997466005924924E-3</v>
      </c>
      <c r="O43" s="86">
        <v>2.0980569755786424E-2</v>
      </c>
      <c r="P43" s="86">
        <v>2.1481675187853426</v>
      </c>
      <c r="Q43" s="149">
        <v>0.23163297192303259</v>
      </c>
      <c r="R43" s="149">
        <v>0.76836702807696744</v>
      </c>
      <c r="S43" s="92">
        <v>3.8894002596027141E-2</v>
      </c>
      <c r="T43" s="171">
        <v>0.6063195355606642</v>
      </c>
      <c r="U43" s="89">
        <v>15.446258470880343</v>
      </c>
      <c r="V43" s="89">
        <v>5.2958600471589747</v>
      </c>
      <c r="W43" s="89">
        <v>6.6884261146014774</v>
      </c>
      <c r="X43" s="149">
        <v>60.743713087731685</v>
      </c>
      <c r="Y43" s="149">
        <v>44.313036596787875</v>
      </c>
      <c r="Z43" s="99">
        <v>0.26063273874206938</v>
      </c>
    </row>
    <row r="44" spans="2:26" x14ac:dyDescent="0.25">
      <c r="B44" s="90">
        <v>108.22236633300781</v>
      </c>
      <c r="C44" s="86">
        <v>5.0132200121879578E-3</v>
      </c>
      <c r="D44" s="84">
        <v>4.8674013465642929E-2</v>
      </c>
      <c r="E44" s="129">
        <v>15.433333396911621</v>
      </c>
      <c r="F44" s="85">
        <v>1.0855209051172341</v>
      </c>
      <c r="G44" s="131">
        <v>6.3138374227723074E-2</v>
      </c>
      <c r="H44" s="149">
        <v>1.0355071675224039</v>
      </c>
      <c r="I44" s="149">
        <v>0.80975552776383863</v>
      </c>
      <c r="J44" s="149">
        <v>0.20338262977661431</v>
      </c>
      <c r="K44" s="89">
        <v>0.19640871271150712</v>
      </c>
      <c r="L44" s="97">
        <v>0.85089088261259593</v>
      </c>
      <c r="M44" s="172">
        <v>0.81669284012898702</v>
      </c>
      <c r="N44" s="91">
        <v>4.2006205911471889E-3</v>
      </c>
      <c r="O44" s="86">
        <v>2.5181190346933613E-2</v>
      </c>
      <c r="P44" s="86">
        <v>2.1062692628516309</v>
      </c>
      <c r="Q44" s="149">
        <v>0.27800932122022726</v>
      </c>
      <c r="R44" s="149">
        <v>0.72199067877977274</v>
      </c>
      <c r="S44" s="92">
        <v>4.6681157572213812E-2</v>
      </c>
      <c r="T44" s="171">
        <v>0.73406769144756112</v>
      </c>
      <c r="U44" s="89">
        <v>18.70069927193861</v>
      </c>
      <c r="V44" s="89">
        <v>6.4116683218075234</v>
      </c>
      <c r="W44" s="89">
        <v>8.097640319015996</v>
      </c>
      <c r="X44" s="149">
        <v>73.542075788522624</v>
      </c>
      <c r="Y44" s="149">
        <v>53.649547091627163</v>
      </c>
      <c r="Z44" s="99">
        <v>0.25688712106402578</v>
      </c>
    </row>
    <row r="45" spans="2:26" x14ac:dyDescent="0.25">
      <c r="B45" s="90">
        <v>121.59127807617188</v>
      </c>
      <c r="C45" s="86">
        <v>2.8355531394481659E-3</v>
      </c>
      <c r="D45" s="84">
        <v>5.1509566605091095E-2</v>
      </c>
      <c r="E45" s="129">
        <v>17</v>
      </c>
      <c r="F45" s="85">
        <v>0.96909102330995522</v>
      </c>
      <c r="G45" s="131">
        <v>7.0904043815980741E-2</v>
      </c>
      <c r="H45" s="149">
        <v>1.0342333054678505</v>
      </c>
      <c r="I45" s="149">
        <v>0.80974958777621142</v>
      </c>
      <c r="J45" s="149">
        <v>0.20241278973434615</v>
      </c>
      <c r="K45" s="89">
        <v>0.19571289056755117</v>
      </c>
      <c r="L45" s="97">
        <v>0.847876409832655</v>
      </c>
      <c r="M45" s="172">
        <v>0.81186538298721744</v>
      </c>
      <c r="N45" s="91">
        <v>2.3523244188362324E-3</v>
      </c>
      <c r="O45" s="86">
        <v>2.7533514765769845E-2</v>
      </c>
      <c r="P45" s="86">
        <v>2.1227188155551433</v>
      </c>
      <c r="Q45" s="149">
        <v>0.30397982165965792</v>
      </c>
      <c r="R45" s="149">
        <v>0.69602017834034213</v>
      </c>
      <c r="S45" s="92">
        <v>5.1041921513225529E-2</v>
      </c>
      <c r="T45" s="171">
        <v>0.82226107318157549</v>
      </c>
      <c r="U45" s="89">
        <v>20.947464698068121</v>
      </c>
      <c r="V45" s="89">
        <v>7.1819878964804991</v>
      </c>
      <c r="W45" s="89">
        <v>9.0705182867023595</v>
      </c>
      <c r="X45" s="149">
        <v>82.377670160942046</v>
      </c>
      <c r="Y45" s="149">
        <v>60.095185609211825</v>
      </c>
      <c r="Z45" s="99">
        <v>0.25000133765287608</v>
      </c>
    </row>
    <row r="46" spans="2:26" x14ac:dyDescent="0.25">
      <c r="B46" s="90">
        <v>140.75039672851563</v>
      </c>
      <c r="C46" s="86">
        <v>3.7797056138515472E-3</v>
      </c>
      <c r="D46" s="84">
        <v>5.5289272218942642E-2</v>
      </c>
      <c r="E46" s="129">
        <v>18.566667556762695</v>
      </c>
      <c r="F46" s="85">
        <v>0.84002103101537529</v>
      </c>
      <c r="G46" s="131">
        <v>8.2020157547345679E-2</v>
      </c>
      <c r="H46" s="149">
        <v>1.0326671230764906</v>
      </c>
      <c r="I46" s="149">
        <v>0.80974107510807958</v>
      </c>
      <c r="J46" s="149">
        <v>0.20126298507189294</v>
      </c>
      <c r="K46" s="89">
        <v>0.19489628416976842</v>
      </c>
      <c r="L46" s="97">
        <v>0.84433866993830997</v>
      </c>
      <c r="M46" s="172">
        <v>0.80584137580498805</v>
      </c>
      <c r="N46" s="91">
        <v>3.2068084227936527E-3</v>
      </c>
      <c r="O46" s="86">
        <v>3.0740323188563498E-2</v>
      </c>
      <c r="P46" s="86">
        <v>1.9919454929770215</v>
      </c>
      <c r="Q46" s="149">
        <v>0.33938413021780095</v>
      </c>
      <c r="R46" s="149">
        <v>0.66061586978219911</v>
      </c>
      <c r="S46" s="92">
        <v>5.6986736957844175E-2</v>
      </c>
      <c r="T46" s="171">
        <v>0.94860223186827575</v>
      </c>
      <c r="U46" s="89">
        <v>24.16606162284101</v>
      </c>
      <c r="V46" s="89">
        <v>8.2855068421169182</v>
      </c>
      <c r="W46" s="89">
        <v>10.464211637400258</v>
      </c>
      <c r="X46" s="149">
        <v>95.03507379768935</v>
      </c>
      <c r="Y46" s="149">
        <v>69.328865311429141</v>
      </c>
      <c r="Z46" s="99">
        <v>0.24112481250935094</v>
      </c>
    </row>
    <row r="47" spans="2:26" x14ac:dyDescent="0.25">
      <c r="B47" s="90">
        <v>169.10769653320313</v>
      </c>
      <c r="C47" s="86">
        <v>4.004843533039093E-3</v>
      </c>
      <c r="D47" s="84">
        <v>5.9294115751981735E-2</v>
      </c>
      <c r="E47" s="129">
        <v>20.116666793823242</v>
      </c>
      <c r="F47" s="85">
        <v>0.70171828471815267</v>
      </c>
      <c r="G47" s="131">
        <v>9.8445128232213006E-2</v>
      </c>
      <c r="H47" s="149">
        <v>1.0307514025169444</v>
      </c>
      <c r="I47" s="149">
        <v>0.80972847552574223</v>
      </c>
      <c r="J47" s="149">
        <v>0.19991232775940559</v>
      </c>
      <c r="K47" s="89">
        <v>0.19394815012742053</v>
      </c>
      <c r="L47" s="97">
        <v>0.8402311199167718</v>
      </c>
      <c r="M47" s="172">
        <v>0.7983480099008391</v>
      </c>
      <c r="N47" s="91">
        <v>3.3318702831699604E-3</v>
      </c>
      <c r="O47" s="86">
        <v>3.4072193471733458E-2</v>
      </c>
      <c r="P47" s="86">
        <v>2.0080192806491701</v>
      </c>
      <c r="Q47" s="149">
        <v>0.37616916631243991</v>
      </c>
      <c r="R47" s="149">
        <v>0.62383083368756009</v>
      </c>
      <c r="S47" s="92">
        <v>6.3163393404816845E-2</v>
      </c>
      <c r="T47" s="171">
        <v>1.1355637186474776</v>
      </c>
      <c r="U47" s="89">
        <v>28.928988230873244</v>
      </c>
      <c r="V47" s="89">
        <v>9.9185102505851113</v>
      </c>
      <c r="W47" s="89">
        <v>12.526619356858639</v>
      </c>
      <c r="X47" s="149">
        <v>113.7656840539959</v>
      </c>
      <c r="Y47" s="149">
        <v>82.992999022997026</v>
      </c>
      <c r="Z47" s="99">
        <v>0.22244355166802338</v>
      </c>
    </row>
    <row r="48" spans="2:26" x14ac:dyDescent="0.25">
      <c r="B48" s="90">
        <v>189.45228576660156</v>
      </c>
      <c r="C48" s="86">
        <v>2.781841903924942E-3</v>
      </c>
      <c r="D48" s="84">
        <v>6.2075957655906677E-2</v>
      </c>
      <c r="E48" s="129">
        <v>21.666666030883789</v>
      </c>
      <c r="F48" s="85">
        <v>0.62758348264836217</v>
      </c>
      <c r="G48" s="131">
        <v>0.11020853341211925</v>
      </c>
      <c r="H48" s="149">
        <v>1.0295312426770091</v>
      </c>
      <c r="I48" s="149">
        <v>0.80971943613327191</v>
      </c>
      <c r="J48" s="149">
        <v>0.19907838291758387</v>
      </c>
      <c r="K48" s="89">
        <v>0.19336798599713789</v>
      </c>
      <c r="L48" s="97">
        <v>0.83771770611724516</v>
      </c>
      <c r="M48" s="172">
        <v>0.79374516192177391</v>
      </c>
      <c r="N48" s="91">
        <v>2.3663237963904432E-3</v>
      </c>
      <c r="O48" s="86">
        <v>3.6438517268123902E-2</v>
      </c>
      <c r="P48" s="86">
        <v>1.8648299102307972</v>
      </c>
      <c r="Q48" s="149">
        <v>0.40229422487234584</v>
      </c>
      <c r="R48" s="149">
        <v>0.59770577512765422</v>
      </c>
      <c r="S48" s="92">
        <v>6.7550109540324435E-2</v>
      </c>
      <c r="T48" s="171">
        <v>1.2697049028040646</v>
      </c>
      <c r="U48" s="89">
        <v>32.346294256080959</v>
      </c>
      <c r="V48" s="89">
        <v>11.090158030656328</v>
      </c>
      <c r="W48" s="89">
        <v>14.006356272026391</v>
      </c>
      <c r="X48" s="149">
        <v>127.20452797335207</v>
      </c>
      <c r="Y48" s="149">
        <v>92.796745816625716</v>
      </c>
      <c r="Z48" s="99">
        <v>0.2123459335655406</v>
      </c>
    </row>
    <row r="49" spans="2:26" x14ac:dyDescent="0.25">
      <c r="B49" s="90">
        <v>221.50888061523438</v>
      </c>
      <c r="C49" s="86">
        <v>3.2954514026641846E-3</v>
      </c>
      <c r="D49" s="84">
        <v>6.5371409058570862E-2</v>
      </c>
      <c r="E49" s="129">
        <v>23.25</v>
      </c>
      <c r="F49" s="85">
        <v>0.53800216730782269</v>
      </c>
      <c r="G49" s="131">
        <v>0.12870928635478893</v>
      </c>
      <c r="H49" s="149">
        <v>1.027896014066457</v>
      </c>
      <c r="I49" s="149">
        <v>0.80970519288303588</v>
      </c>
      <c r="J49" s="149">
        <v>0.1980003919493887</v>
      </c>
      <c r="K49" s="89">
        <v>0.19262687007227494</v>
      </c>
      <c r="L49" s="97">
        <v>0.83450700953093249</v>
      </c>
      <c r="M49" s="172">
        <v>0.78745459528033579</v>
      </c>
      <c r="N49" s="91">
        <v>2.7583358230950927E-3</v>
      </c>
      <c r="O49" s="86">
        <v>3.9196853091218994E-2</v>
      </c>
      <c r="P49" s="86">
        <v>1.8263633800308292</v>
      </c>
      <c r="Q49" s="149">
        <v>0.43274723600132464</v>
      </c>
      <c r="R49" s="149">
        <v>0.5672527639986753</v>
      </c>
      <c r="S49" s="92">
        <v>7.2663541726053646E-2</v>
      </c>
      <c r="T49" s="171">
        <v>1.4811201018481264</v>
      </c>
      <c r="U49" s="89">
        <v>37.732190005073299</v>
      </c>
      <c r="V49" s="89">
        <v>12.936750858882274</v>
      </c>
      <c r="W49" s="89">
        <v>16.338517542407384</v>
      </c>
      <c r="X49" s="149">
        <v>148.38501687388376</v>
      </c>
      <c r="Y49" s="149">
        <v>108.24808608012833</v>
      </c>
      <c r="Z49" s="99">
        <v>0.1953633799238125</v>
      </c>
    </row>
    <row r="50" spans="2:26" x14ac:dyDescent="0.25">
      <c r="B50" s="90">
        <v>257.46978759765625</v>
      </c>
      <c r="C50" s="86">
        <v>3.0503794550895691E-3</v>
      </c>
      <c r="D50" s="84">
        <v>6.8421788513660431E-2</v>
      </c>
      <c r="E50" s="129">
        <v>24.816667556762695</v>
      </c>
      <c r="F50" s="85">
        <v>0.46371588326118662</v>
      </c>
      <c r="G50" s="131">
        <v>0.14941306293298923</v>
      </c>
      <c r="H50" s="149">
        <v>1.0263260238657594</v>
      </c>
      <c r="I50" s="149">
        <v>0.80968921486823964</v>
      </c>
      <c r="J50" s="149">
        <v>0.19700167427807852</v>
      </c>
      <c r="K50" s="89">
        <v>0.19194843519221313</v>
      </c>
      <c r="L50" s="97">
        <v>0.83156786265744898</v>
      </c>
      <c r="M50" s="172">
        <v>0.78144795171899861</v>
      </c>
      <c r="N50" s="91">
        <v>2.5527622795488703E-3</v>
      </c>
      <c r="O50" s="86">
        <v>4.1749615370767865E-2</v>
      </c>
      <c r="P50" s="86">
        <v>1.7061825890715596</v>
      </c>
      <c r="Q50" s="149">
        <v>0.46093064190057764</v>
      </c>
      <c r="R50" s="149">
        <v>0.53906935809942236</v>
      </c>
      <c r="S50" s="92">
        <v>7.7395879497787923E-2</v>
      </c>
      <c r="T50" s="171">
        <v>1.7183923466961644</v>
      </c>
      <c r="U50" s="89">
        <v>43.776805437923898</v>
      </c>
      <c r="V50" s="89">
        <v>15.009190435859622</v>
      </c>
      <c r="W50" s="89">
        <v>18.955912802885429</v>
      </c>
      <c r="X50" s="149">
        <v>172.15597644127374</v>
      </c>
      <c r="Y50" s="149">
        <v>125.58919592847023</v>
      </c>
      <c r="Z50" s="99">
        <v>0.17902319577039708</v>
      </c>
    </row>
    <row r="51" spans="2:26" x14ac:dyDescent="0.25">
      <c r="B51" s="90">
        <v>298.91207885742188</v>
      </c>
      <c r="C51" s="86">
        <v>2.9436349868774414E-3</v>
      </c>
      <c r="D51" s="84">
        <v>7.1365423500537872E-2</v>
      </c>
      <c r="E51" s="129">
        <v>26.383333206176758</v>
      </c>
      <c r="F51" s="85">
        <v>0.40002241442827385</v>
      </c>
      <c r="G51" s="131">
        <v>0.17320697589984765</v>
      </c>
      <c r="H51" s="149">
        <v>1.024775035912908</v>
      </c>
      <c r="I51" s="149">
        <v>0.80967080135766256</v>
      </c>
      <c r="J51" s="149">
        <v>0.19604969192475533</v>
      </c>
      <c r="K51" s="89">
        <v>0.19130998029251065</v>
      </c>
      <c r="L51" s="97">
        <v>0.82880191889855803</v>
      </c>
      <c r="M51" s="172">
        <v>0.77553420136446993</v>
      </c>
      <c r="N51" s="91">
        <v>2.4693039687791879E-3</v>
      </c>
      <c r="O51" s="86">
        <v>4.4218919339547053E-2</v>
      </c>
      <c r="P51" s="86">
        <v>1.6300275989476385</v>
      </c>
      <c r="Q51" s="149">
        <v>0.48819263828711112</v>
      </c>
      <c r="R51" s="149">
        <v>0.51180736171288888</v>
      </c>
      <c r="S51" s="92">
        <v>8.1973501368404172E-2</v>
      </c>
      <c r="T51" s="171">
        <v>1.9920029380762454</v>
      </c>
      <c r="U51" s="89">
        <v>50.747156328760916</v>
      </c>
      <c r="V51" s="89">
        <v>17.399025027003745</v>
      </c>
      <c r="W51" s="89">
        <v>21.974163275263606</v>
      </c>
      <c r="X51" s="149">
        <v>199.56746870861033</v>
      </c>
      <c r="Y51" s="149">
        <v>145.58610422185512</v>
      </c>
      <c r="Z51" s="99">
        <v>0.16332315514087145</v>
      </c>
    </row>
    <row r="52" spans="2:26" x14ac:dyDescent="0.25">
      <c r="B52" s="90">
        <v>347.60147094726563</v>
      </c>
      <c r="C52" s="86">
        <v>2.7835294604301453E-3</v>
      </c>
      <c r="D52" s="84">
        <v>7.4148952960968018E-2</v>
      </c>
      <c r="E52" s="129">
        <v>27.983333587646484</v>
      </c>
      <c r="F52" s="85">
        <v>0.34440004537899521</v>
      </c>
      <c r="G52" s="131">
        <v>0.20107235285781008</v>
      </c>
      <c r="H52" s="149">
        <v>1.0232146718446782</v>
      </c>
      <c r="I52" s="149">
        <v>0.80964916779456175</v>
      </c>
      <c r="J52" s="149">
        <v>0.19512488624843455</v>
      </c>
      <c r="K52" s="89">
        <v>0.190697897144749</v>
      </c>
      <c r="L52" s="97">
        <v>0.82615022405956073</v>
      </c>
      <c r="M52" s="172">
        <v>0.76960017494243049</v>
      </c>
      <c r="N52" s="91">
        <v>2.3227393875249192E-3</v>
      </c>
      <c r="O52" s="86">
        <v>4.6541658727071972E-2</v>
      </c>
      <c r="P52" s="86">
        <v>1.5440631177204054</v>
      </c>
      <c r="Q52" s="149">
        <v>0.51383650943063408</v>
      </c>
      <c r="R52" s="149">
        <v>0.48616349056936592</v>
      </c>
      <c r="S52" s="92">
        <v>8.6279420264785564E-2</v>
      </c>
      <c r="T52" s="171">
        <v>2.3137216023319205</v>
      </c>
      <c r="U52" s="89">
        <v>58.943081664408183</v>
      </c>
      <c r="V52" s="89">
        <v>20.209056570654234</v>
      </c>
      <c r="W52" s="89">
        <v>25.523103049359118</v>
      </c>
      <c r="X52" s="149">
        <v>231.79863575890857</v>
      </c>
      <c r="Y52" s="149">
        <v>169.09900477494151</v>
      </c>
      <c r="Z52" s="99">
        <v>0.14782345656661156</v>
      </c>
    </row>
    <row r="53" spans="2:26" x14ac:dyDescent="0.25">
      <c r="B53" s="90">
        <v>404.48550415039063</v>
      </c>
      <c r="C53" s="86">
        <v>2.6281923055648804E-3</v>
      </c>
      <c r="D53" s="84">
        <v>7.6777145266532898E-2</v>
      </c>
      <c r="E53" s="129">
        <v>29.616666793823242</v>
      </c>
      <c r="F53" s="85">
        <v>0.29622881423782726</v>
      </c>
      <c r="G53" s="131">
        <v>0.23350585533983628</v>
      </c>
      <c r="H53" s="149">
        <v>1.0216537591162769</v>
      </c>
      <c r="I53" s="149">
        <v>0.8096238931496722</v>
      </c>
      <c r="J53" s="149">
        <v>0.19423078006088085</v>
      </c>
      <c r="K53" s="89">
        <v>0.19011409523798853</v>
      </c>
      <c r="L53" s="97">
        <v>0.8236210505170205</v>
      </c>
      <c r="M53" s="172">
        <v>0.76368620391610476</v>
      </c>
      <c r="N53" s="91">
        <v>2.1826984403163982E-3</v>
      </c>
      <c r="O53" s="86">
        <v>4.872435716738837E-2</v>
      </c>
      <c r="P53" s="86">
        <v>1.4377321464712001</v>
      </c>
      <c r="Q53" s="149">
        <v>0.53793427857738541</v>
      </c>
      <c r="R53" s="149">
        <v>0.46206572142261459</v>
      </c>
      <c r="S53" s="92">
        <v>9.0325729768873125E-2</v>
      </c>
      <c r="T53" s="171">
        <v>2.689967304118253</v>
      </c>
      <c r="U53" s="89">
        <v>68.528107409909651</v>
      </c>
      <c r="V53" s="89">
        <v>23.495351111969022</v>
      </c>
      <c r="W53" s="89">
        <v>29.673540945125193</v>
      </c>
      <c r="X53" s="149">
        <v>269.4925572299818</v>
      </c>
      <c r="Y53" s="149">
        <v>196.59702945465887</v>
      </c>
      <c r="Z53" s="99">
        <v>0.13299222668246166</v>
      </c>
    </row>
    <row r="54" spans="2:26" x14ac:dyDescent="0.25">
      <c r="B54" s="90">
        <v>471.26953125</v>
      </c>
      <c r="C54" s="86">
        <v>2.4733543395996094E-3</v>
      </c>
      <c r="D54" s="84">
        <v>7.9250499606132507E-2</v>
      </c>
      <c r="E54" s="129">
        <v>31.166666030883789</v>
      </c>
      <c r="F54" s="85">
        <v>0.25440146620239029</v>
      </c>
      <c r="G54" s="131">
        <v>0.27141761942158127</v>
      </c>
      <c r="H54" s="149">
        <v>1.0200855778276332</v>
      </c>
      <c r="I54" s="149">
        <v>0.80959421967067247</v>
      </c>
      <c r="J54" s="149">
        <v>0.19336159827688987</v>
      </c>
      <c r="K54" s="89">
        <v>0.18955429081614045</v>
      </c>
      <c r="L54" s="97">
        <v>0.82119583998526369</v>
      </c>
      <c r="M54" s="172">
        <v>0.75776927215038481</v>
      </c>
      <c r="N54" s="91">
        <v>2.0402792105557802E-3</v>
      </c>
      <c r="O54" s="86">
        <v>5.076463637794415E-2</v>
      </c>
      <c r="P54" s="86">
        <v>1.3446065752373306</v>
      </c>
      <c r="Q54" s="149">
        <v>0.56045968863987772</v>
      </c>
      <c r="R54" s="149">
        <v>0.43954031136012228</v>
      </c>
      <c r="S54" s="92">
        <v>9.4108020995263233E-2</v>
      </c>
      <c r="T54" s="171">
        <v>3.1322375485192389</v>
      </c>
      <c r="U54" s="89">
        <v>79.795137595041354</v>
      </c>
      <c r="V54" s="89">
        <v>27.358332889728466</v>
      </c>
      <c r="W54" s="89">
        <v>34.552308127890271</v>
      </c>
      <c r="X54" s="149">
        <v>313.80110290184803</v>
      </c>
      <c r="Y54" s="149">
        <v>228.92047670708592</v>
      </c>
      <c r="Z54" s="99">
        <v>0.118925508965816</v>
      </c>
    </row>
    <row r="55" spans="2:26" x14ac:dyDescent="0.25">
      <c r="B55" s="90">
        <v>549.38360595703125</v>
      </c>
      <c r="C55" s="86">
        <v>2.3517012596130371E-3</v>
      </c>
      <c r="D55" s="84">
        <v>8.1602200865745544E-2</v>
      </c>
      <c r="E55" s="129">
        <v>32.583332061767578</v>
      </c>
      <c r="F55" s="85">
        <v>0.21829582378445059</v>
      </c>
      <c r="G55" s="131">
        <v>0.3155347631106194</v>
      </c>
      <c r="H55" s="149">
        <v>1.0185158624168897</v>
      </c>
      <c r="I55" s="149">
        <v>0.80955951191676456</v>
      </c>
      <c r="J55" s="149">
        <v>0.19251891391082165</v>
      </c>
      <c r="K55" s="89">
        <v>0.18901906294712328</v>
      </c>
      <c r="L55" s="97">
        <v>0.81887710112903067</v>
      </c>
      <c r="M55" s="172">
        <v>0.75187704106671183</v>
      </c>
      <c r="N55" s="91">
        <v>1.9318286307798485E-3</v>
      </c>
      <c r="O55" s="86">
        <v>5.2696465008723999E-2</v>
      </c>
      <c r="P55" s="86">
        <v>1.2628508030035475</v>
      </c>
      <c r="Q55" s="149">
        <v>0.5817877656274022</v>
      </c>
      <c r="R55" s="149">
        <v>0.4182122343725978</v>
      </c>
      <c r="S55" s="92">
        <v>9.768926538734693E-2</v>
      </c>
      <c r="T55" s="171">
        <v>3.6503026536334273</v>
      </c>
      <c r="U55" s="89">
        <v>92.993075396827578</v>
      </c>
      <c r="V55" s="89">
        <v>31.883340136055168</v>
      </c>
      <c r="W55" s="89">
        <v>40.267182834847176</v>
      </c>
      <c r="X55" s="149">
        <v>365.70310549314217</v>
      </c>
      <c r="Y55" s="149">
        <v>266.78341302368574</v>
      </c>
      <c r="Z55" s="99">
        <v>0.10589827568915577</v>
      </c>
    </row>
    <row r="56" spans="2:26" x14ac:dyDescent="0.25">
      <c r="B56" s="90">
        <v>638.57196044921875</v>
      </c>
      <c r="C56" s="86">
        <v>2.1937936544418335E-3</v>
      </c>
      <c r="D56" s="84">
        <v>8.3795994520187378E-2</v>
      </c>
      <c r="E56" s="129">
        <v>33.983333587646484</v>
      </c>
      <c r="F56" s="85">
        <v>0.18780974432241584</v>
      </c>
      <c r="G56" s="131">
        <v>0.36561037132892144</v>
      </c>
      <c r="H56" s="149">
        <v>1.0169765136171036</v>
      </c>
      <c r="I56" s="149">
        <v>0.80951988350283199</v>
      </c>
      <c r="J56" s="149">
        <v>0.19171713456167422</v>
      </c>
      <c r="K56" s="89">
        <v>0.18851677693105173</v>
      </c>
      <c r="L56" s="97">
        <v>0.81670107448724494</v>
      </c>
      <c r="M56" s="172">
        <v>0.74614186633963442</v>
      </c>
      <c r="N56" s="91">
        <v>1.7943021999588041E-3</v>
      </c>
      <c r="O56" s="86">
        <v>5.4490767208682803E-2</v>
      </c>
      <c r="P56" s="86">
        <v>1.185280980133198</v>
      </c>
      <c r="Q56" s="149">
        <v>0.6015975017757671</v>
      </c>
      <c r="R56" s="149">
        <v>0.3984024982242329</v>
      </c>
      <c r="S56" s="92">
        <v>0.10101556182426841</v>
      </c>
      <c r="T56" s="171">
        <v>4.2428353635875125</v>
      </c>
      <c r="U56" s="89">
        <v>108.08810838457178</v>
      </c>
      <c r="V56" s="89">
        <v>37.058780017567464</v>
      </c>
      <c r="W56" s="89">
        <v>46.803523854022473</v>
      </c>
      <c r="X56" s="149">
        <v>425.06559477078787</v>
      </c>
      <c r="Y56" s="149">
        <v>310.08883552950925</v>
      </c>
      <c r="Z56" s="99">
        <v>9.420982113786501E-2</v>
      </c>
    </row>
    <row r="57" spans="2:26" x14ac:dyDescent="0.25">
      <c r="B57" s="90">
        <v>742.51031494140625</v>
      </c>
      <c r="C57" s="86">
        <v>2.0511522889137268E-3</v>
      </c>
      <c r="D57" s="84">
        <v>8.5847146809101105E-2</v>
      </c>
      <c r="E57" s="129">
        <v>35.349998474121094</v>
      </c>
      <c r="F57" s="85">
        <v>0.16147645715758466</v>
      </c>
      <c r="G57" s="131">
        <v>0.42357301630937111</v>
      </c>
      <c r="H57" s="149">
        <v>1.0154350346650678</v>
      </c>
      <c r="I57" s="149">
        <v>0.80947370114117423</v>
      </c>
      <c r="J57" s="149">
        <v>0.1909365765338677</v>
      </c>
      <c r="K57" s="89">
        <v>0.18803426119411609</v>
      </c>
      <c r="L57" s="97">
        <v>0.8146106975604398</v>
      </c>
      <c r="M57" s="172">
        <v>0.74043668425526421</v>
      </c>
      <c r="N57" s="91">
        <v>1.6622344873160541E-3</v>
      </c>
      <c r="O57" s="86">
        <v>5.6153001695998857E-2</v>
      </c>
      <c r="P57" s="86">
        <v>1.1106562554753112</v>
      </c>
      <c r="Q57" s="149">
        <v>0.61994916328027816</v>
      </c>
      <c r="R57" s="149">
        <v>0.38005083671972184</v>
      </c>
      <c r="S57" s="92">
        <v>0.10409702973564607</v>
      </c>
      <c r="T57" s="171">
        <v>4.9347492437230915</v>
      </c>
      <c r="U57" s="89">
        <v>125.71492065985358</v>
      </c>
      <c r="V57" s="89">
        <v>43.102258511949799</v>
      </c>
      <c r="W57" s="89">
        <v>54.436157463089181</v>
      </c>
      <c r="X57" s="149">
        <v>494.38451944886236</v>
      </c>
      <c r="Y57" s="149">
        <v>360.65755927007177</v>
      </c>
      <c r="Z57" s="99">
        <v>8.3493676896488664E-2</v>
      </c>
    </row>
    <row r="58" spans="2:26" x14ac:dyDescent="0.25">
      <c r="B58" s="90">
        <v>864.5633544921875</v>
      </c>
      <c r="C58" s="86">
        <v>1.9613653421401978E-3</v>
      </c>
      <c r="D58" s="84">
        <v>8.7808512151241302E-2</v>
      </c>
      <c r="E58" s="129">
        <v>36.75</v>
      </c>
      <c r="F58" s="85">
        <v>0.13860182109586722</v>
      </c>
      <c r="G58" s="131">
        <v>0.49110145214746409</v>
      </c>
      <c r="H58" s="149">
        <v>1.0138805368922281</v>
      </c>
      <c r="I58" s="149">
        <v>0.80941946971023337</v>
      </c>
      <c r="J58" s="149">
        <v>0.19017014451820352</v>
      </c>
      <c r="K58" s="89">
        <v>0.18756661914145997</v>
      </c>
      <c r="L58" s="97">
        <v>0.81258475709457156</v>
      </c>
      <c r="M58" s="172">
        <v>0.73472331339982266</v>
      </c>
      <c r="N58" s="91">
        <v>1.5794859123125088E-3</v>
      </c>
      <c r="O58" s="86">
        <v>5.7732487608311366E-2</v>
      </c>
      <c r="P58" s="86">
        <v>1.0342681625393413</v>
      </c>
      <c r="Q58" s="149">
        <v>0.63738725100802474</v>
      </c>
      <c r="R58" s="149">
        <v>0.36261274899197526</v>
      </c>
      <c r="S58" s="92">
        <v>0.10702509746159178</v>
      </c>
      <c r="T58" s="171">
        <v>5.7491728358050782</v>
      </c>
      <c r="U58" s="89">
        <v>146.46272205874573</v>
      </c>
      <c r="V58" s="89">
        <v>50.215790420141388</v>
      </c>
      <c r="W58" s="89">
        <v>63.420219005146635</v>
      </c>
      <c r="X58" s="149">
        <v>575.976996860236</v>
      </c>
      <c r="Y58" s="149">
        <v>420.17994033246731</v>
      </c>
      <c r="Z58" s="99">
        <v>7.3723602520997716E-2</v>
      </c>
    </row>
    <row r="59" spans="2:26" x14ac:dyDescent="0.25">
      <c r="B59" s="90">
        <v>1006.8887939453125</v>
      </c>
      <c r="C59" s="86">
        <v>1.8416866660118103E-3</v>
      </c>
      <c r="D59" s="84">
        <v>8.9650198817253113E-2</v>
      </c>
      <c r="E59" s="129">
        <v>38.133335113525391</v>
      </c>
      <c r="F59" s="85">
        <v>0.11890554066437262</v>
      </c>
      <c r="G59" s="131">
        <v>0.56912401967827531</v>
      </c>
      <c r="H59" s="149">
        <v>1.012322721431709</v>
      </c>
      <c r="I59" s="149">
        <v>0.80935623035708115</v>
      </c>
      <c r="J59" s="149">
        <v>0.1894205424584546</v>
      </c>
      <c r="K59" s="89">
        <v>0.187114779159121</v>
      </c>
      <c r="L59" s="97">
        <v>0.81062727508644505</v>
      </c>
      <c r="M59" s="172">
        <v>0.72904630820415395</v>
      </c>
      <c r="N59" s="91">
        <v>1.4681928644428438E-3</v>
      </c>
      <c r="O59" s="86">
        <v>5.9200680472754209E-2</v>
      </c>
      <c r="P59" s="86">
        <v>0.97167645837656713</v>
      </c>
      <c r="Q59" s="149">
        <v>0.65359662379940431</v>
      </c>
      <c r="R59" s="149">
        <v>0.34640337620059569</v>
      </c>
      <c r="S59" s="92">
        <v>0.10974684895575029</v>
      </c>
      <c r="T59" s="171">
        <v>6.7015028936850198</v>
      </c>
      <c r="U59" s="89">
        <v>170.72375169883432</v>
      </c>
      <c r="V59" s="89">
        <v>58.533857725314625</v>
      </c>
      <c r="W59" s="89">
        <v>73.92555300028863</v>
      </c>
      <c r="X59" s="149">
        <v>671.38554038867426</v>
      </c>
      <c r="Y59" s="149">
        <v>489.78125487370517</v>
      </c>
      <c r="Z59" s="99">
        <v>6.4912493587142184E-2</v>
      </c>
    </row>
    <row r="60" spans="2:26" x14ac:dyDescent="0.25">
      <c r="B60" s="90">
        <v>1170.9896240234375</v>
      </c>
      <c r="C60" s="86">
        <v>1.7418414354324341E-3</v>
      </c>
      <c r="D60" s="84">
        <v>9.1392040252685547E-2</v>
      </c>
      <c r="E60" s="129">
        <v>39.433334350585938</v>
      </c>
      <c r="F60" s="85">
        <v>0.10211947969282488</v>
      </c>
      <c r="G60" s="131">
        <v>0.65813320913012763</v>
      </c>
      <c r="H60" s="149">
        <v>1.010775504806845</v>
      </c>
      <c r="I60" s="149">
        <v>0.80928331512470608</v>
      </c>
      <c r="J60" s="149">
        <v>0.18869225086739974</v>
      </c>
      <c r="K60" s="89">
        <v>0.18668067238477257</v>
      </c>
      <c r="L60" s="97">
        <v>0.80874661769974343</v>
      </c>
      <c r="M60" s="172">
        <v>0.72346515363188946</v>
      </c>
      <c r="N60" s="91">
        <v>1.3789657049616544E-3</v>
      </c>
      <c r="O60" s="86">
        <v>6.0579646177715864E-2</v>
      </c>
      <c r="P60" s="86">
        <v>0.90608844108356856</v>
      </c>
      <c r="Q60" s="149">
        <v>0.66882089693107716</v>
      </c>
      <c r="R60" s="149">
        <v>0.33117910306892284</v>
      </c>
      <c r="S60" s="92">
        <v>0.11230319019590269</v>
      </c>
      <c r="T60" s="171">
        <v>7.8030736861800012</v>
      </c>
      <c r="U60" s="89">
        <v>198.78675509376214</v>
      </c>
      <c r="V60" s="89">
        <v>68.155458889289875</v>
      </c>
      <c r="W60" s="89">
        <v>86.077189923536849</v>
      </c>
      <c r="X60" s="149">
        <v>781.74566609906469</v>
      </c>
      <c r="Y60" s="149">
        <v>570.28987117062923</v>
      </c>
      <c r="Z60" s="99">
        <v>5.7115868766885902E-2</v>
      </c>
    </row>
    <row r="61" spans="2:26" x14ac:dyDescent="0.25">
      <c r="B61" s="90">
        <v>1363.005126953125</v>
      </c>
      <c r="C61" s="86">
        <v>1.6365423798561096E-3</v>
      </c>
      <c r="D61" s="84">
        <v>9.3028582632541656E-2</v>
      </c>
      <c r="E61" s="129">
        <v>40.716667175292969</v>
      </c>
      <c r="F61" s="85">
        <v>8.7595715061871277E-2</v>
      </c>
      <c r="G61" s="131">
        <v>0.76101285432216437</v>
      </c>
      <c r="H61" s="149">
        <v>1.0092155441088564</v>
      </c>
      <c r="I61" s="149">
        <v>0.80919799585795216</v>
      </c>
      <c r="J61" s="149">
        <v>0.18797177493053324</v>
      </c>
      <c r="K61" s="89">
        <v>0.18625533071482117</v>
      </c>
      <c r="L61" s="97">
        <v>0.80690393290251416</v>
      </c>
      <c r="M61" s="172">
        <v>0.71789534983037984</v>
      </c>
      <c r="N61" s="91">
        <v>1.2775608467885877E-3</v>
      </c>
      <c r="O61" s="86">
        <v>6.1857207024504451E-2</v>
      </c>
      <c r="P61" s="86">
        <v>0.84714289458403602</v>
      </c>
      <c r="Q61" s="149">
        <v>0.68292562426683179</v>
      </c>
      <c r="R61" s="149">
        <v>0.31707437573316821</v>
      </c>
      <c r="S61" s="92">
        <v>0.11467154603513692</v>
      </c>
      <c r="T61" s="171">
        <v>9.0968584967271582</v>
      </c>
      <c r="U61" s="89">
        <v>231.74649565519894</v>
      </c>
      <c r="V61" s="89">
        <v>79.455941367496777</v>
      </c>
      <c r="W61" s="89">
        <v>100.34917623771116</v>
      </c>
      <c r="X61" s="149">
        <v>911.36262336314189</v>
      </c>
      <c r="Y61" s="149">
        <v>664.84650392884953</v>
      </c>
      <c r="Z61" s="99">
        <v>5.0104406121600616E-2</v>
      </c>
    </row>
    <row r="62" spans="2:26" x14ac:dyDescent="0.25">
      <c r="B62" s="90">
        <v>1584.516357421875</v>
      </c>
      <c r="C62" s="86">
        <v>1.5366226434707642E-3</v>
      </c>
      <c r="D62" s="84">
        <v>9.4565205276012421E-2</v>
      </c>
      <c r="E62" s="129">
        <v>42</v>
      </c>
      <c r="F62" s="85">
        <v>7.5203377036978727E-2</v>
      </c>
      <c r="G62" s="131">
        <v>0.87802728982606237</v>
      </c>
      <c r="H62" s="149">
        <v>1.0076611558300439</v>
      </c>
      <c r="I62" s="149">
        <v>0.80909956979977538</v>
      </c>
      <c r="J62" s="149">
        <v>0.18726514174623285</v>
      </c>
      <c r="K62" s="89">
        <v>0.18584138195937139</v>
      </c>
      <c r="L62" s="97">
        <v>0.80511060501487408</v>
      </c>
      <c r="M62" s="172">
        <v>0.71241394649141643</v>
      </c>
      <c r="N62" s="91">
        <v>1.18453834636046E-3</v>
      </c>
      <c r="O62" s="86">
        <v>6.3041745370864904E-2</v>
      </c>
      <c r="P62" s="86">
        <v>0.78766268308518861</v>
      </c>
      <c r="Q62" s="149">
        <v>0.69600335002537994</v>
      </c>
      <c r="R62" s="149">
        <v>0.30399664997462006</v>
      </c>
      <c r="S62" s="92">
        <v>0.11686745577708903</v>
      </c>
      <c r="T62" s="171">
        <v>10.595878220277966</v>
      </c>
      <c r="U62" s="89">
        <v>269.9346864439101</v>
      </c>
      <c r="V62" s="89">
        <v>92.549035352197734</v>
      </c>
      <c r="W62" s="89">
        <v>116.88514791150654</v>
      </c>
      <c r="X62" s="149">
        <v>1061.5409017457139</v>
      </c>
      <c r="Y62" s="149">
        <v>774.40278897843064</v>
      </c>
      <c r="Z62" s="99">
        <v>4.3925286524515827E-2</v>
      </c>
    </row>
    <row r="63" spans="2:26" x14ac:dyDescent="0.25">
      <c r="B63" s="90">
        <v>1844.0711669921875</v>
      </c>
      <c r="C63" s="86">
        <v>1.466900110244751E-3</v>
      </c>
      <c r="D63" s="84">
        <v>9.6032105386257172E-2</v>
      </c>
      <c r="E63" s="129">
        <v>43.25</v>
      </c>
      <c r="F63" s="85">
        <v>6.4463266411793285E-2</v>
      </c>
      <c r="G63" s="131">
        <v>1.0129154345662836</v>
      </c>
      <c r="H63" s="149">
        <v>1.0060875382813224</v>
      </c>
      <c r="I63" s="149">
        <v>0.80898423829260102</v>
      </c>
      <c r="J63" s="149">
        <v>0.18655864889976992</v>
      </c>
      <c r="K63" s="89">
        <v>0.18542983766448795</v>
      </c>
      <c r="L63" s="97">
        <v>0.80332769384218128</v>
      </c>
      <c r="M63" s="172">
        <v>0.7069344839627808</v>
      </c>
      <c r="N63" s="91">
        <v>1.1148857373185286E-3</v>
      </c>
      <c r="O63" s="86">
        <v>6.4156631108183426E-2</v>
      </c>
      <c r="P63" s="86">
        <v>0.73691153611370175</v>
      </c>
      <c r="Q63" s="149">
        <v>0.70831208614149366</v>
      </c>
      <c r="R63" s="149">
        <v>0.29168791385850634</v>
      </c>
      <c r="S63" s="92">
        <v>0.11893424277411903</v>
      </c>
      <c r="T63" s="171">
        <v>12.361238720780914</v>
      </c>
      <c r="U63" s="89">
        <v>314.90802638394069</v>
      </c>
      <c r="V63" s="89">
        <v>107.96846618877966</v>
      </c>
      <c r="W63" s="89">
        <v>136.35917535205647</v>
      </c>
      <c r="X63" s="149">
        <v>1238.4023509480812</v>
      </c>
      <c r="Y63" s="149">
        <v>903.4246658555677</v>
      </c>
      <c r="Z63" s="99">
        <v>3.8410235939906889E-2</v>
      </c>
    </row>
    <row r="64" spans="2:26" x14ac:dyDescent="0.25">
      <c r="B64" s="90">
        <v>2144.737548828125</v>
      </c>
      <c r="C64" s="86">
        <v>1.3911351561546326E-3</v>
      </c>
      <c r="D64" s="84">
        <v>9.7423240542411804E-2</v>
      </c>
      <c r="E64" s="129">
        <v>44.516666412353516</v>
      </c>
      <c r="F64" s="85">
        <v>5.5266404744642735E-2</v>
      </c>
      <c r="G64" s="131">
        <v>1.1662482598824857</v>
      </c>
      <c r="H64" s="149">
        <v>1.0045092919754588</v>
      </c>
      <c r="I64" s="149">
        <v>0.80885063761271836</v>
      </c>
      <c r="J64" s="149">
        <v>0.18585629325628084</v>
      </c>
      <c r="K64" s="89">
        <v>0.18502197514846036</v>
      </c>
      <c r="L64" s="97">
        <v>0.80156073304163333</v>
      </c>
      <c r="M64" s="172">
        <v>0.70152055429952531</v>
      </c>
      <c r="N64" s="91">
        <v>1.041182169862119E-3</v>
      </c>
      <c r="O64" s="86">
        <v>6.5197813278045552E-2</v>
      </c>
      <c r="P64" s="86">
        <v>0.69143315736636723</v>
      </c>
      <c r="Q64" s="149">
        <v>0.71980710858967678</v>
      </c>
      <c r="R64" s="149">
        <v>0.28019289141032322</v>
      </c>
      <c r="S64" s="92">
        <v>0.1208643973165802</v>
      </c>
      <c r="T64" s="171">
        <v>14.418267816031896</v>
      </c>
      <c r="U64" s="89">
        <v>367.31175284145445</v>
      </c>
      <c r="V64" s="89">
        <v>125.9354581170701</v>
      </c>
      <c r="W64" s="89">
        <v>159.05065453464528</v>
      </c>
      <c r="X64" s="149">
        <v>1444.4844212866187</v>
      </c>
      <c r="Y64" s="149">
        <v>1053.7632253648285</v>
      </c>
      <c r="Z64" s="99">
        <v>3.3561547378278343E-2</v>
      </c>
    </row>
    <row r="65" spans="2:26" x14ac:dyDescent="0.25">
      <c r="B65" s="90">
        <v>2496.03466796875</v>
      </c>
      <c r="C65" s="86">
        <v>1.3386160135269165E-3</v>
      </c>
      <c r="D65" s="84">
        <v>9.8761856555938721E-2</v>
      </c>
      <c r="E65" s="129">
        <v>45.733333587646484</v>
      </c>
      <c r="F65" s="85">
        <v>4.7323813127528258E-2</v>
      </c>
      <c r="G65" s="131">
        <v>1.3415497061054618</v>
      </c>
      <c r="H65" s="149">
        <v>1.0029110683313505</v>
      </c>
      <c r="I65" s="149">
        <v>0.80869453706309147</v>
      </c>
      <c r="J65" s="149">
        <v>0.1851485349312661</v>
      </c>
      <c r="K65" s="89">
        <v>0.18461111934811664</v>
      </c>
      <c r="L65" s="97">
        <v>0.79978080459673562</v>
      </c>
      <c r="M65" s="172">
        <v>0.69612524377563734</v>
      </c>
      <c r="N65" s="91">
        <v>9.8597110818822442E-4</v>
      </c>
      <c r="O65" s="86">
        <v>6.6183784386233777E-2</v>
      </c>
      <c r="P65" s="86">
        <v>0.65193574593090398</v>
      </c>
      <c r="Q65" s="149">
        <v>0.73069258122832592</v>
      </c>
      <c r="R65" s="149">
        <v>0.26930741877167408</v>
      </c>
      <c r="S65" s="92">
        <v>0.12269220100770276</v>
      </c>
      <c r="T65" s="171">
        <v>16.838157624579701</v>
      </c>
      <c r="U65" s="89">
        <v>428.95951653970781</v>
      </c>
      <c r="V65" s="89">
        <v>147.07183424218553</v>
      </c>
      <c r="W65" s="89">
        <v>185.74491925923905</v>
      </c>
      <c r="X65" s="149">
        <v>1686.9194470662667</v>
      </c>
      <c r="Y65" s="149">
        <v>1230.6215638434244</v>
      </c>
      <c r="Z65" s="99">
        <v>2.927413591666805E-2</v>
      </c>
    </row>
    <row r="66" spans="2:26" x14ac:dyDescent="0.25">
      <c r="B66" s="90">
        <v>2904.872802734375</v>
      </c>
      <c r="C66" s="86">
        <v>1.2914165854454041E-3</v>
      </c>
      <c r="D66" s="84">
        <v>0.10005327314138412</v>
      </c>
      <c r="E66" s="129">
        <v>46.916667938232422</v>
      </c>
      <c r="F66" s="85">
        <v>4.0496531158188367E-2</v>
      </c>
      <c r="G66" s="131">
        <v>1.5405186503050194</v>
      </c>
      <c r="H66" s="149">
        <v>1.0012960225088801</v>
      </c>
      <c r="I66" s="149">
        <v>0.80851286501404085</v>
      </c>
      <c r="J66" s="149">
        <v>0.18443387572931469</v>
      </c>
      <c r="K66" s="89">
        <v>0.184195154662845</v>
      </c>
      <c r="L66" s="97">
        <v>0.79797874320495643</v>
      </c>
      <c r="M66" s="172">
        <v>0.69077142392667046</v>
      </c>
      <c r="N66" s="91">
        <v>9.3533327605257316E-4</v>
      </c>
      <c r="O66" s="86">
        <v>6.7119117662286343E-2</v>
      </c>
      <c r="P66" s="86">
        <v>0.61860196563001812</v>
      </c>
      <c r="Q66" s="149">
        <v>0.74101899414238936</v>
      </c>
      <c r="R66" s="149">
        <v>0.25898100585761064</v>
      </c>
      <c r="S66" s="92">
        <v>0.12442613174887844</v>
      </c>
      <c r="T66" s="171">
        <v>19.676890885414846</v>
      </c>
      <c r="U66" s="89">
        <v>501.27750252740731</v>
      </c>
      <c r="V66" s="89">
        <v>171.8665722951111</v>
      </c>
      <c r="W66" s="89">
        <v>217.05952576717647</v>
      </c>
      <c r="X66" s="149">
        <v>1971.3160211751972</v>
      </c>
      <c r="Y66" s="149">
        <v>1438.091195775349</v>
      </c>
      <c r="Z66" s="99">
        <v>2.5509516060216599E-2</v>
      </c>
    </row>
    <row r="67" spans="2:26" x14ac:dyDescent="0.25">
      <c r="B67" s="90">
        <v>3379.462890625</v>
      </c>
      <c r="C67" s="86">
        <v>1.2525320053100586E-3</v>
      </c>
      <c r="D67" s="84">
        <v>0.10130580514669418</v>
      </c>
      <c r="E67" s="129">
        <v>48.083332061767578</v>
      </c>
      <c r="F67" s="85">
        <v>3.4641412215417125E-2</v>
      </c>
      <c r="G67" s="131">
        <v>1.7649485842174772</v>
      </c>
      <c r="H67" s="149">
        <v>0.99966427688931514</v>
      </c>
      <c r="I67" s="149">
        <v>0.80830197149536254</v>
      </c>
      <c r="J67" s="149">
        <v>0.18370923687102586</v>
      </c>
      <c r="K67" s="89">
        <v>0.18377093302031289</v>
      </c>
      <c r="L67" s="97">
        <v>0.79614091064216308</v>
      </c>
      <c r="M67" s="172">
        <v>0.68547130766435094</v>
      </c>
      <c r="N67" s="91">
        <v>8.9147627123491863E-4</v>
      </c>
      <c r="O67" s="86">
        <v>6.8010593933521268E-2</v>
      </c>
      <c r="P67" s="86">
        <v>0.6011904095202758</v>
      </c>
      <c r="Q67" s="149">
        <v>0.75086121008354889</v>
      </c>
      <c r="R67" s="149">
        <v>0.24913878991645111</v>
      </c>
      <c r="S67" s="92">
        <v>0.12607875990966255</v>
      </c>
      <c r="T67" s="171">
        <v>23.002694574987316</v>
      </c>
      <c r="U67" s="89">
        <v>586.00382322073767</v>
      </c>
      <c r="V67" s="89">
        <v>200.91559653282434</v>
      </c>
      <c r="W67" s="89">
        <v>253.74709881198211</v>
      </c>
      <c r="X67" s="149">
        <v>2304.5094171602045</v>
      </c>
      <c r="Y67" s="149">
        <v>1681.1585092398216</v>
      </c>
      <c r="Z67" s="99">
        <v>2.2218359377950862E-2</v>
      </c>
    </row>
    <row r="68" spans="2:26" x14ac:dyDescent="0.25">
      <c r="B68" s="90">
        <v>3931.78369140625</v>
      </c>
      <c r="C68" s="86">
        <v>1.2741237878799438E-3</v>
      </c>
      <c r="D68" s="84">
        <v>0.10257992893457413</v>
      </c>
      <c r="E68" s="129">
        <v>49.25</v>
      </c>
      <c r="F68" s="85">
        <v>2.9606193522061574E-2</v>
      </c>
      <c r="G68" s="131">
        <v>2.0176913892251944</v>
      </c>
      <c r="H68" s="149">
        <v>0.9980079542735143</v>
      </c>
      <c r="I68" s="149">
        <v>0.808056531545981</v>
      </c>
      <c r="J68" s="149">
        <v>0.18296828228782186</v>
      </c>
      <c r="K68" s="89">
        <v>0.18333349098506035</v>
      </c>
      <c r="L68" s="97">
        <v>0.79424580408436696</v>
      </c>
      <c r="M68" s="172">
        <v>0.68021015397181916</v>
      </c>
      <c r="N68" s="91">
        <v>9.0493864428053961E-4</v>
      </c>
      <c r="O68" s="86">
        <v>6.8915532577801808E-2</v>
      </c>
      <c r="P68" s="86">
        <v>0.60270574658838616</v>
      </c>
      <c r="Q68" s="149">
        <v>0.7608520554239091</v>
      </c>
      <c r="R68" s="149">
        <v>0.2391479445760909</v>
      </c>
      <c r="S68" s="92">
        <v>0.12775634476029252</v>
      </c>
      <c r="T68" s="171">
        <v>26.914835378742335</v>
      </c>
      <c r="U68" s="89">
        <v>685.66734135791887</v>
      </c>
      <c r="V68" s="89">
        <v>235.08594560842931</v>
      </c>
      <c r="W68" s="89">
        <v>296.90266808064712</v>
      </c>
      <c r="X68" s="149">
        <v>2696.4446008457485</v>
      </c>
      <c r="Y68" s="149">
        <v>1967.0784383218988</v>
      </c>
      <c r="Z68" s="99">
        <v>1.9351320294829881E-2</v>
      </c>
    </row>
    <row r="69" spans="2:26" x14ac:dyDescent="0.25">
      <c r="B69" s="90">
        <v>4575.111328125</v>
      </c>
      <c r="C69" s="86">
        <v>1.3213977217674255E-3</v>
      </c>
      <c r="D69" s="84">
        <v>0.10390132665634155</v>
      </c>
      <c r="E69" s="129">
        <v>50.433334350585938</v>
      </c>
      <c r="F69" s="85">
        <v>2.5273791923161013E-2</v>
      </c>
      <c r="G69" s="131">
        <v>2.3012161412480134</v>
      </c>
      <c r="H69" s="149">
        <v>0.99632149395185898</v>
      </c>
      <c r="I69" s="149">
        <v>0.80777064288428946</v>
      </c>
      <c r="J69" s="149">
        <v>0.18220547488791183</v>
      </c>
      <c r="K69" s="89">
        <v>0.18287819342851172</v>
      </c>
      <c r="L69" s="97">
        <v>0.79227334301380303</v>
      </c>
      <c r="M69" s="172">
        <v>0.67498383431339071</v>
      </c>
      <c r="N69" s="91">
        <v>9.4132427886256531E-4</v>
      </c>
      <c r="O69" s="86">
        <v>6.9856856856664373E-2</v>
      </c>
      <c r="P69" s="86">
        <v>0.6221110577120087</v>
      </c>
      <c r="Q69" s="149">
        <v>0.77124461114542875</v>
      </c>
      <c r="R69" s="149">
        <v>0.22875538885457125</v>
      </c>
      <c r="S69" s="92">
        <v>0.12950138168597877</v>
      </c>
      <c r="T69" s="171">
        <v>31.528542581188304</v>
      </c>
      <c r="U69" s="89">
        <v>803.20357395191616</v>
      </c>
      <c r="V69" s="89">
        <v>275.3840824977998</v>
      </c>
      <c r="W69" s="89">
        <v>347.79734972640625</v>
      </c>
      <c r="X69" s="149">
        <v>3158.6657402603446</v>
      </c>
      <c r="Y69" s="149">
        <v>2304.2725482227106</v>
      </c>
      <c r="Z69" s="99">
        <v>1.6857395499958357E-2</v>
      </c>
    </row>
    <row r="70" spans="2:26" x14ac:dyDescent="0.25">
      <c r="B70" s="90">
        <v>5321.642578125</v>
      </c>
      <c r="C70" s="86">
        <v>1.3710483908653259E-3</v>
      </c>
      <c r="D70" s="84">
        <v>0.10527237504720688</v>
      </c>
      <c r="E70" s="129">
        <v>51.65</v>
      </c>
      <c r="F70" s="85">
        <v>2.1559666353008766E-2</v>
      </c>
      <c r="G70" s="131">
        <v>2.6164297964731524</v>
      </c>
      <c r="H70" s="149">
        <v>0.99460564304549215</v>
      </c>
      <c r="I70" s="149">
        <v>0.80743888210568793</v>
      </c>
      <c r="J70" s="149">
        <v>0.18141768452366044</v>
      </c>
      <c r="K70" s="89">
        <v>0.18240162399255822</v>
      </c>
      <c r="L70" s="97">
        <v>0.79020872692632682</v>
      </c>
      <c r="M70" s="172">
        <v>0.66981085955352215</v>
      </c>
      <c r="N70" s="91">
        <v>9.7852703349045334E-4</v>
      </c>
      <c r="O70" s="86">
        <v>7.0835383890154827E-2</v>
      </c>
      <c r="P70" s="86">
        <v>0.66621195357596164</v>
      </c>
      <c r="Q70" s="149">
        <v>0.78204789854480505</v>
      </c>
      <c r="R70" s="149">
        <v>0.21795210145519495</v>
      </c>
      <c r="S70" s="92">
        <v>0.13131538547252342</v>
      </c>
      <c r="T70" s="171">
        <v>36.960025808853523</v>
      </c>
      <c r="U70" s="89">
        <v>941.57301266246282</v>
      </c>
      <c r="V70" s="89">
        <v>322.82503291284439</v>
      </c>
      <c r="W70" s="89">
        <v>407.7130742417699</v>
      </c>
      <c r="X70" s="149">
        <v>3702.8152183355278</v>
      </c>
      <c r="Y70" s="149">
        <v>2701.2340527201809</v>
      </c>
      <c r="Z70" s="99">
        <v>1.4695611121263011E-2</v>
      </c>
    </row>
    <row r="71" spans="2:26" x14ac:dyDescent="0.25">
      <c r="B71" s="90">
        <v>6191.5205078125</v>
      </c>
      <c r="C71" s="86">
        <v>1.514628529548645E-3</v>
      </c>
      <c r="D71" s="84">
        <v>0.10678700357675552</v>
      </c>
      <c r="E71" s="129">
        <v>52.866664886474609</v>
      </c>
      <c r="F71" s="85">
        <v>1.8362435114468421E-2</v>
      </c>
      <c r="G71" s="131">
        <v>2.9662729631770994</v>
      </c>
      <c r="H71" s="149">
        <v>0.99284819714969241</v>
      </c>
      <c r="I71" s="149">
        <v>0.80705229257008637</v>
      </c>
      <c r="J71" s="149">
        <v>0.18059623028716115</v>
      </c>
      <c r="K71" s="89">
        <v>0.1818971226473734</v>
      </c>
      <c r="L71" s="97">
        <v>0.78802310293359656</v>
      </c>
      <c r="M71" s="172">
        <v>0.66466914956021372</v>
      </c>
      <c r="N71" s="91">
        <v>1.1053339423541773E-3</v>
      </c>
      <c r="O71" s="86">
        <v>7.1940717832509007E-2</v>
      </c>
      <c r="P71" s="86">
        <v>0.71980958452003108</v>
      </c>
      <c r="Q71" s="149">
        <v>0.79425117943827495</v>
      </c>
      <c r="R71" s="149">
        <v>0.20574882056172505</v>
      </c>
      <c r="S71" s="92">
        <v>0.13336446525080464</v>
      </c>
      <c r="T71" s="171">
        <v>43.395433114947352</v>
      </c>
      <c r="U71" s="89">
        <v>1105.5178615174466</v>
      </c>
      <c r="V71" s="89">
        <v>379.03469537741029</v>
      </c>
      <c r="W71" s="89">
        <v>478.70327620577797</v>
      </c>
      <c r="X71" s="149">
        <v>4347.5421520349018</v>
      </c>
      <c r="Y71" s="149">
        <v>3171.5676355008718</v>
      </c>
      <c r="Z71" s="99">
        <v>1.2828047301726351E-2</v>
      </c>
    </row>
    <row r="72" spans="2:26" x14ac:dyDescent="0.25">
      <c r="B72" s="90">
        <v>7204.6865234375</v>
      </c>
      <c r="C72" s="86">
        <v>1.6144141554832458E-3</v>
      </c>
      <c r="D72" s="84">
        <v>0.10840141773223877</v>
      </c>
      <c r="E72" s="129">
        <v>54.099998474121094</v>
      </c>
      <c r="F72" s="85">
        <v>1.5612961819716277E-2</v>
      </c>
      <c r="G72" s="131">
        <v>3.3518406074210993</v>
      </c>
      <c r="H72" s="149">
        <v>0.99104342694305259</v>
      </c>
      <c r="I72" s="149">
        <v>0.80660200546478344</v>
      </c>
      <c r="J72" s="149">
        <v>0.1797339932696797</v>
      </c>
      <c r="K72" s="89">
        <v>0.18135834251389227</v>
      </c>
      <c r="L72" s="97">
        <v>0.7856889747934398</v>
      </c>
      <c r="M72" s="172">
        <v>0.65956179501980083</v>
      </c>
      <c r="N72" s="91">
        <v>1.1847992987411189E-3</v>
      </c>
      <c r="O72" s="86">
        <v>7.3125517131250123E-2</v>
      </c>
      <c r="P72" s="86">
        <v>0.79044393213043063</v>
      </c>
      <c r="Q72" s="149">
        <v>0.80733178620416313</v>
      </c>
      <c r="R72" s="149">
        <v>0.19266821379583687</v>
      </c>
      <c r="S72" s="92">
        <v>0.13556085874904597</v>
      </c>
      <c r="T72" s="171">
        <v>51.037454266442019</v>
      </c>
      <c r="U72" s="89">
        <v>1300.201732022739</v>
      </c>
      <c r="V72" s="89">
        <v>445.78345097922477</v>
      </c>
      <c r="W72" s="89">
        <v>563.00386498810951</v>
      </c>
      <c r="X72" s="149">
        <v>5113.152878741108</v>
      </c>
      <c r="Y72" s="149">
        <v>3730.0869361308091</v>
      </c>
      <c r="Z72" s="99">
        <v>1.1205647651398009E-2</v>
      </c>
    </row>
    <row r="73" spans="2:26" x14ac:dyDescent="0.25">
      <c r="B73" s="90">
        <v>8382.4365234375</v>
      </c>
      <c r="C73" s="86">
        <v>1.7545744776725769E-3</v>
      </c>
      <c r="D73" s="84">
        <v>0.11015599220991135</v>
      </c>
      <c r="E73" s="129">
        <v>55.366664886474609</v>
      </c>
      <c r="F73" s="85">
        <v>1.3253728315517101E-2</v>
      </c>
      <c r="G73" s="131">
        <v>3.772922858192902</v>
      </c>
      <c r="H73" s="149">
        <v>0.98918714827866194</v>
      </c>
      <c r="I73" s="149">
        <v>0.80607854767415543</v>
      </c>
      <c r="J73" s="149">
        <v>0.17882427351841162</v>
      </c>
      <c r="K73" s="89">
        <v>0.1807790101494883</v>
      </c>
      <c r="L73" s="97">
        <v>0.78317916440840962</v>
      </c>
      <c r="M73" s="172">
        <v>0.65449848666053789</v>
      </c>
      <c r="N73" s="91">
        <v>1.3013010590038968E-3</v>
      </c>
      <c r="O73" s="86">
        <v>7.4426818190254013E-2</v>
      </c>
      <c r="P73" s="86">
        <v>0.86108769425462117</v>
      </c>
      <c r="Q73" s="149">
        <v>0.82169861394870181</v>
      </c>
      <c r="R73" s="149">
        <v>0.17830138605129819</v>
      </c>
      <c r="S73" s="92">
        <v>0.1379732244453184</v>
      </c>
      <c r="T73" s="171">
        <v>60.122390158288496</v>
      </c>
      <c r="U73" s="89">
        <v>1531.6444940427302</v>
      </c>
      <c r="V73" s="89">
        <v>525.1352551003647</v>
      </c>
      <c r="W73" s="89">
        <v>663.22152070378399</v>
      </c>
      <c r="X73" s="149">
        <v>6023.3210439882641</v>
      </c>
      <c r="Y73" s="149">
        <v>4394.0620730734081</v>
      </c>
      <c r="Z73" s="99">
        <v>9.8026225626786697E-3</v>
      </c>
    </row>
    <row r="74" spans="2:26" x14ac:dyDescent="0.25">
      <c r="B74" s="90">
        <v>9751.78125</v>
      </c>
      <c r="C74" s="86">
        <v>1.9074529409408569E-3</v>
      </c>
      <c r="D74" s="84">
        <v>0.1120634451508522</v>
      </c>
      <c r="E74" s="129">
        <v>56.633335113525391</v>
      </c>
      <c r="F74" s="85">
        <v>1.1229053373391513E-2</v>
      </c>
      <c r="G74" s="131">
        <v>4.2293223879050927</v>
      </c>
      <c r="H74" s="149">
        <v>0.98727027536288514</v>
      </c>
      <c r="I74" s="149">
        <v>0.80546990242904948</v>
      </c>
      <c r="J74" s="149">
        <v>0.17785710711952474</v>
      </c>
      <c r="K74" s="89">
        <v>0.18015037174511392</v>
      </c>
      <c r="L74" s="97">
        <v>0.78045574812326768</v>
      </c>
      <c r="M74" s="172">
        <v>0.64947720756982508</v>
      </c>
      <c r="N74" s="91">
        <v>1.4255563794625774E-3</v>
      </c>
      <c r="O74" s="86">
        <v>7.5852374569716594E-2</v>
      </c>
      <c r="P74" s="86">
        <v>0.95514325291883673</v>
      </c>
      <c r="Q74" s="149">
        <v>0.83743726474142799</v>
      </c>
      <c r="R74" s="149">
        <v>0.16256273525857201</v>
      </c>
      <c r="S74" s="92">
        <v>0.14061593597169669</v>
      </c>
      <c r="T74" s="171">
        <v>70.962867335343645</v>
      </c>
      <c r="U74" s="89">
        <v>1807.8104471480294</v>
      </c>
      <c r="V74" s="89">
        <v>619.82072473646724</v>
      </c>
      <c r="W74" s="89">
        <v>782.80488622854944</v>
      </c>
      <c r="X74" s="149">
        <v>7109.3669269866332</v>
      </c>
      <c r="Y74" s="149">
        <v>5186.3414467361508</v>
      </c>
      <c r="Z74" s="99">
        <v>8.5875312752880708E-3</v>
      </c>
    </row>
    <row r="75" spans="2:26" x14ac:dyDescent="0.25">
      <c r="B75" s="90">
        <v>11346.45703125</v>
      </c>
      <c r="C75" s="86">
        <v>2.1278262138366699E-3</v>
      </c>
      <c r="D75" s="84">
        <v>0.11419127136468887</v>
      </c>
      <c r="E75" s="129">
        <v>57.933334350585938</v>
      </c>
      <c r="F75" s="85">
        <v>9.4894422636841464E-3</v>
      </c>
      <c r="G75" s="131">
        <v>4.7206089604308694</v>
      </c>
      <c r="H75" s="149">
        <v>0.98528015661148804</v>
      </c>
      <c r="I75" s="149">
        <v>0.80476105828872324</v>
      </c>
      <c r="J75" s="149">
        <v>0.17682014428187637</v>
      </c>
      <c r="K75" s="89">
        <v>0.17946179378054747</v>
      </c>
      <c r="L75" s="97">
        <v>0.77747265891134387</v>
      </c>
      <c r="M75" s="172">
        <v>0.64448971970652846</v>
      </c>
      <c r="N75" s="91">
        <v>1.6111531507333535E-3</v>
      </c>
      <c r="O75" s="86">
        <v>7.7463527720449954E-2</v>
      </c>
      <c r="P75" s="86">
        <v>1.0501178665656343</v>
      </c>
      <c r="Q75" s="149">
        <v>0.85522497007410136</v>
      </c>
      <c r="R75" s="149">
        <v>0.14477502992589864</v>
      </c>
      <c r="S75" s="92">
        <v>0.14360270875988268</v>
      </c>
      <c r="T75" s="171">
        <v>83.971829186103321</v>
      </c>
      <c r="U75" s="89">
        <v>2139.2195068921574</v>
      </c>
      <c r="V75" s="89">
        <v>733.44668807731102</v>
      </c>
      <c r="W75" s="89">
        <v>926.3092186199143</v>
      </c>
      <c r="X75" s="149">
        <v>8412.6609821601687</v>
      </c>
      <c r="Y75" s="149">
        <v>6137.1051427234042</v>
      </c>
      <c r="Z75" s="99">
        <v>7.5373745982439434E-3</v>
      </c>
    </row>
    <row r="76" spans="2:26" x14ac:dyDescent="0.25">
      <c r="B76" s="90">
        <v>13201.5078125</v>
      </c>
      <c r="C76" s="86">
        <v>2.2907108068466187E-3</v>
      </c>
      <c r="D76" s="84">
        <v>0.11648198217153549</v>
      </c>
      <c r="E76" s="129">
        <v>59.266666412353516</v>
      </c>
      <c r="F76" s="85">
        <v>7.9973132818986249E-3</v>
      </c>
      <c r="G76" s="131">
        <v>5.2440593391430763</v>
      </c>
      <c r="H76" s="149">
        <v>0.9832072923345857</v>
      </c>
      <c r="I76" s="149">
        <v>0.80393641665061399</v>
      </c>
      <c r="J76" s="149">
        <v>0.17570051015188215</v>
      </c>
      <c r="K76" s="89">
        <v>0.1787013903595939</v>
      </c>
      <c r="L76" s="97">
        <v>0.77417840414502304</v>
      </c>
      <c r="M76" s="172">
        <v>0.63954151065881226</v>
      </c>
      <c r="N76" s="91">
        <v>1.7328462677363848E-3</v>
      </c>
      <c r="O76" s="86">
        <v>7.9196373988186339E-2</v>
      </c>
      <c r="P76" s="86">
        <v>1.1416745350335822</v>
      </c>
      <c r="Q76" s="149">
        <v>0.87435621081511183</v>
      </c>
      <c r="R76" s="149">
        <v>0.12564378918488817</v>
      </c>
      <c r="S76" s="92">
        <v>0.14681507753825043</v>
      </c>
      <c r="T76" s="171">
        <v>99.639190906911367</v>
      </c>
      <c r="U76" s="89">
        <v>2538.352479694358</v>
      </c>
      <c r="V76" s="89">
        <v>870.29227875235131</v>
      </c>
      <c r="W76" s="89">
        <v>1099.1388655872688</v>
      </c>
      <c r="X76" s="149">
        <v>9982.2850325059026</v>
      </c>
      <c r="Y76" s="149">
        <v>7282.1587532215199</v>
      </c>
      <c r="Z76" s="99">
        <v>6.6231541368874363E-3</v>
      </c>
    </row>
    <row r="77" spans="2:26" x14ac:dyDescent="0.25">
      <c r="B77" s="90">
        <v>15359.0751953125</v>
      </c>
      <c r="C77" s="86">
        <v>2.4493858218193054E-3</v>
      </c>
      <c r="D77" s="84">
        <v>0.1189313679933548</v>
      </c>
      <c r="E77" s="129">
        <v>60.599998474121094</v>
      </c>
      <c r="F77" s="85">
        <v>6.7184104240217068E-3</v>
      </c>
      <c r="G77" s="131">
        <v>5.7963052544793721</v>
      </c>
      <c r="H77" s="149">
        <v>0.98103858443019087</v>
      </c>
      <c r="I77" s="149">
        <v>0.80297721490301854</v>
      </c>
      <c r="J77" s="149">
        <v>0.17448175175633174</v>
      </c>
      <c r="K77" s="89">
        <v>0.17785411759077208</v>
      </c>
      <c r="L77" s="97">
        <v>0.77050780998388035</v>
      </c>
      <c r="M77" s="172">
        <v>0.63463290913241788</v>
      </c>
      <c r="N77" s="91">
        <v>1.8421320123771512E-3</v>
      </c>
      <c r="O77" s="86">
        <v>8.103850600056349E-2</v>
      </c>
      <c r="P77" s="86">
        <v>1.2001877606217657</v>
      </c>
      <c r="Q77" s="149">
        <v>0.89469400514902375</v>
      </c>
      <c r="R77" s="149">
        <v>0.10530599485097625</v>
      </c>
      <c r="S77" s="92">
        <v>0.15023004138840332</v>
      </c>
      <c r="T77" s="171">
        <v>118.60630335835828</v>
      </c>
      <c r="U77" s="89">
        <v>3021.5480625323598</v>
      </c>
      <c r="V77" s="89">
        <v>1035.9593357253805</v>
      </c>
      <c r="W77" s="89">
        <v>1308.3686904543376</v>
      </c>
      <c r="X77" s="149">
        <v>11882.492380745234</v>
      </c>
      <c r="Y77" s="149">
        <v>8668.3755892321806</v>
      </c>
      <c r="Z77" s="99">
        <v>5.8251814889354742E-3</v>
      </c>
    </row>
    <row r="78" spans="2:26" x14ac:dyDescent="0.25">
      <c r="B78" s="90">
        <v>17867.099609375</v>
      </c>
      <c r="C78" s="86">
        <v>2.5411248207092285E-3</v>
      </c>
      <c r="D78" s="84">
        <v>0.12147249281406403</v>
      </c>
      <c r="E78" s="129">
        <v>61.983333587646484</v>
      </c>
      <c r="F78" s="85">
        <v>5.6236166487863004E-3</v>
      </c>
      <c r="G78" s="131">
        <v>6.3727076553685276</v>
      </c>
      <c r="H78" s="149">
        <v>0.97875931750272627</v>
      </c>
      <c r="I78" s="149">
        <v>0.80186210103356526</v>
      </c>
      <c r="J78" s="149">
        <v>0.17314391585407415</v>
      </c>
      <c r="K78" s="89">
        <v>0.17690142280928209</v>
      </c>
      <c r="L78" s="97">
        <v>0.76638050171791183</v>
      </c>
      <c r="M78" s="172">
        <v>0.62976585970180865</v>
      </c>
      <c r="N78" s="91">
        <v>1.8745399167443156E-3</v>
      </c>
      <c r="O78" s="86">
        <v>8.2913045917307804E-2</v>
      </c>
      <c r="P78" s="86">
        <v>1.1878037622027331</v>
      </c>
      <c r="Q78" s="149">
        <v>0.91538959430403632</v>
      </c>
      <c r="R78" s="149">
        <v>8.4610405695963675E-2</v>
      </c>
      <c r="S78" s="92">
        <v>0.15370508335517841</v>
      </c>
      <c r="T78" s="171">
        <v>141.69632722199364</v>
      </c>
      <c r="U78" s="89">
        <v>3609.7766380254925</v>
      </c>
      <c r="V78" s="89">
        <v>1237.6377044658832</v>
      </c>
      <c r="W78" s="89">
        <v>1563.0791352588303</v>
      </c>
      <c r="X78" s="149">
        <v>14195.750823695756</v>
      </c>
      <c r="Y78" s="149">
        <v>10355.916584499364</v>
      </c>
      <c r="Z78" s="99">
        <v>5.1233250741140133E-3</v>
      </c>
    </row>
    <row r="79" spans="2:26" x14ac:dyDescent="0.25">
      <c r="B79" s="90">
        <v>20790.96484375</v>
      </c>
      <c r="C79" s="86">
        <v>2.4197548627853394E-3</v>
      </c>
      <c r="D79" s="84">
        <v>0.12389224767684937</v>
      </c>
      <c r="E79" s="129">
        <v>63.366664886474609</v>
      </c>
      <c r="F79" s="85">
        <v>4.6849288458329225E-3</v>
      </c>
      <c r="G79" s="131">
        <v>6.9696035943201657</v>
      </c>
      <c r="H79" s="149">
        <v>0.97634355667014316</v>
      </c>
      <c r="I79" s="149">
        <v>0.80056194796366098</v>
      </c>
      <c r="J79" s="149">
        <v>0.17165558271262882</v>
      </c>
      <c r="K79" s="89">
        <v>0.1758147340041519</v>
      </c>
      <c r="L79" s="97">
        <v>0.76167269836358398</v>
      </c>
      <c r="M79" s="172">
        <v>0.624926498034307</v>
      </c>
      <c r="N79" s="91">
        <v>1.6781837908145664E-3</v>
      </c>
      <c r="O79" s="86">
        <v>8.459122970812237E-2</v>
      </c>
      <c r="P79" s="86">
        <v>1.1500253728187382</v>
      </c>
      <c r="Q79" s="149">
        <v>0.93391734180680519</v>
      </c>
      <c r="R79" s="149">
        <v>6.608265819319481E-2</v>
      </c>
      <c r="S79" s="92">
        <v>0.15681611825443564</v>
      </c>
      <c r="T79" s="171">
        <v>170.0870709159737</v>
      </c>
      <c r="U79" s="89">
        <v>4333.0433968183161</v>
      </c>
      <c r="V79" s="89">
        <v>1485.6148789091371</v>
      </c>
      <c r="W79" s="89">
        <v>1876.2628286725392</v>
      </c>
      <c r="X79" s="149">
        <v>17040.058302094501</v>
      </c>
      <c r="Y79" s="149">
        <v>12430.862203986975</v>
      </c>
      <c r="Z79" s="99">
        <v>4.4919384397283093E-3</v>
      </c>
    </row>
    <row r="80" spans="2:26" x14ac:dyDescent="0.25">
      <c r="B80" s="90">
        <v>24190.68359375</v>
      </c>
      <c r="C80" s="86">
        <v>2.5004446506500244E-3</v>
      </c>
      <c r="D80" s="84">
        <v>0.12639269232749939</v>
      </c>
      <c r="E80" s="129">
        <v>64.650000000000006</v>
      </c>
      <c r="F80" s="85">
        <v>3.8835242519282159E-3</v>
      </c>
      <c r="G80" s="131">
        <v>7.5792719821353698</v>
      </c>
      <c r="H80" s="149">
        <v>0.97377586750506706</v>
      </c>
      <c r="I80" s="149">
        <v>0.7990499995525765</v>
      </c>
      <c r="J80" s="149">
        <v>0.16999167768309451</v>
      </c>
      <c r="K80" s="89">
        <v>0.17456961438018995</v>
      </c>
      <c r="L80" s="97">
        <v>0.75627853370986298</v>
      </c>
      <c r="M80" s="172">
        <v>0.62012774615037747</v>
      </c>
      <c r="N80" s="91">
        <v>1.6713938138118115E-3</v>
      </c>
      <c r="O80" s="86">
        <v>8.6262623521934187E-2</v>
      </c>
      <c r="P80" s="86">
        <v>1.051991398702935</v>
      </c>
      <c r="Q80" s="149">
        <v>0.95237012554210987</v>
      </c>
      <c r="R80" s="149">
        <v>4.7629874457890131E-2</v>
      </c>
      <c r="S80" s="92">
        <v>0.15991456582235505</v>
      </c>
      <c r="T80" s="171">
        <v>205.18626205097897</v>
      </c>
      <c r="U80" s="89">
        <v>5227.210822726498</v>
      </c>
      <c r="V80" s="89">
        <v>1792.1865677919423</v>
      </c>
      <c r="W80" s="89">
        <v>2263.4486817090519</v>
      </c>
      <c r="X80" s="149">
        <v>20556.447055666002</v>
      </c>
      <c r="Y80" s="149">
        <v>14996.096622576022</v>
      </c>
      <c r="Z80" s="99">
        <v>3.9369293631212965E-3</v>
      </c>
    </row>
    <row r="81" spans="2:26" x14ac:dyDescent="0.25">
      <c r="B81" s="90">
        <v>28144.173828125</v>
      </c>
      <c r="C81" s="86">
        <v>2.36530601978302E-3</v>
      </c>
      <c r="D81" s="84">
        <v>0.12875799834728241</v>
      </c>
      <c r="E81" s="129">
        <v>65.900000000000006</v>
      </c>
      <c r="F81" s="85">
        <v>3.200408722158992E-3</v>
      </c>
      <c r="G81" s="131">
        <v>8.1951064888599774</v>
      </c>
      <c r="H81" s="149">
        <v>0.97102981042566694</v>
      </c>
      <c r="I81" s="149">
        <v>0.79729150586933528</v>
      </c>
      <c r="J81" s="149">
        <v>0.16811542990090766</v>
      </c>
      <c r="K81" s="89">
        <v>0.17313106981464502</v>
      </c>
      <c r="L81" s="97">
        <v>0.7500464046044093</v>
      </c>
      <c r="M81" s="172">
        <v>0.61536823302639199</v>
      </c>
      <c r="N81" s="91">
        <v>1.4304541103725265E-3</v>
      </c>
      <c r="O81" s="86">
        <v>8.7693077632306715E-2</v>
      </c>
      <c r="P81" s="86">
        <v>0.92916868101452477</v>
      </c>
      <c r="Q81" s="149">
        <v>0.96816284903064731</v>
      </c>
      <c r="R81" s="149">
        <v>3.183715096935269E-2</v>
      </c>
      <c r="S81" s="92">
        <v>0.16256635681420753</v>
      </c>
      <c r="T81" s="171">
        <v>248.98251880151224</v>
      </c>
      <c r="U81" s="89">
        <v>6342.9398437289728</v>
      </c>
      <c r="V81" s="89">
        <v>2174.722232135648</v>
      </c>
      <c r="W81" s="89">
        <v>2746.5735196728942</v>
      </c>
      <c r="X81" s="149">
        <v>24944.145452866749</v>
      </c>
      <c r="Y81" s="149">
        <v>18196.958568074926</v>
      </c>
      <c r="Z81" s="99">
        <v>3.4400116164118627E-3</v>
      </c>
    </row>
    <row r="82" spans="2:26" x14ac:dyDescent="0.25">
      <c r="B82" s="90">
        <v>32745.1875</v>
      </c>
      <c r="C82" s="86">
        <v>2.1816492080688477E-3</v>
      </c>
      <c r="D82" s="84">
        <v>0.13093964755535126</v>
      </c>
      <c r="E82" s="129">
        <v>67.116668701171875</v>
      </c>
      <c r="F82" s="85">
        <v>2.6190797136575908E-3</v>
      </c>
      <c r="G82" s="131">
        <v>8.8105878821029453</v>
      </c>
      <c r="H82" s="149">
        <v>0.96807262576186259</v>
      </c>
      <c r="I82" s="149">
        <v>0.79524463224077546</v>
      </c>
      <c r="J82" s="149">
        <v>0.16598226066423089</v>
      </c>
      <c r="K82" s="89">
        <v>0.17145641375160739</v>
      </c>
      <c r="L82" s="97">
        <v>0.74279138238121678</v>
      </c>
      <c r="M82" s="172">
        <v>0.61064391730075707</v>
      </c>
      <c r="N82" s="91">
        <v>1.1187846158033834E-3</v>
      </c>
      <c r="O82" s="86">
        <v>8.8811862248110093E-2</v>
      </c>
      <c r="P82" s="86">
        <v>0.7357480970312511</v>
      </c>
      <c r="Q82" s="149">
        <v>0.98051463015560136</v>
      </c>
      <c r="R82" s="149">
        <v>1.9485369844398637E-2</v>
      </c>
      <c r="S82" s="92">
        <v>0.16464037159349879</v>
      </c>
      <c r="T82" s="171">
        <v>304.24649569931029</v>
      </c>
      <c r="U82" s="89">
        <v>7750.8141100641396</v>
      </c>
      <c r="V82" s="89">
        <v>2657.4219805934194</v>
      </c>
      <c r="W82" s="89">
        <v>3356.2009596632111</v>
      </c>
      <c r="X82" s="149">
        <v>30480.729646319647</v>
      </c>
      <c r="Y82" s="149">
        <v>22235.94211903647</v>
      </c>
      <c r="Z82" s="99">
        <v>2.9943778155357985E-3</v>
      </c>
    </row>
    <row r="83" spans="2:26" x14ac:dyDescent="0.25">
      <c r="B83" s="90">
        <v>38096.27734375</v>
      </c>
      <c r="C83" s="86">
        <v>2.0070821046829224E-3</v>
      </c>
      <c r="D83" s="84">
        <v>0.13294672966003418</v>
      </c>
      <c r="E83" s="129">
        <v>68.349998474121094</v>
      </c>
      <c r="F83" s="85">
        <v>2.126248076627364E-3</v>
      </c>
      <c r="G83" s="131">
        <v>9.4183443292788951</v>
      </c>
      <c r="H83" s="149">
        <v>0.96487058258919978</v>
      </c>
      <c r="I83" s="149">
        <v>0.79286357753914893</v>
      </c>
      <c r="J83" s="149">
        <v>0.16354389955270515</v>
      </c>
      <c r="K83" s="89">
        <v>0.16949827521307601</v>
      </c>
      <c r="L83" s="97">
        <v>0.73430824430487274</v>
      </c>
      <c r="M83" s="172">
        <v>0.60595756982255322</v>
      </c>
      <c r="N83" s="91">
        <v>7.921537979934867E-4</v>
      </c>
      <c r="O83" s="86">
        <v>8.9604016046103574E-2</v>
      </c>
      <c r="P83" s="86">
        <v>0.56907422110105932</v>
      </c>
      <c r="Q83" s="149">
        <v>0.98926029057308085</v>
      </c>
      <c r="R83" s="149">
        <v>1.0739709426919153E-2</v>
      </c>
      <c r="S83" s="92">
        <v>0.1661088747006231</v>
      </c>
      <c r="T83" s="171">
        <v>374.76615903701361</v>
      </c>
      <c r="U83" s="89">
        <v>9547.3337392500689</v>
      </c>
      <c r="V83" s="89">
        <v>3273.3715677428809</v>
      </c>
      <c r="W83" s="89">
        <v>4134.116778299418</v>
      </c>
      <c r="X83" s="149">
        <v>37545.6944801969</v>
      </c>
      <c r="Y83" s="149">
        <v>27389.891874897745</v>
      </c>
      <c r="Z83" s="99">
        <v>2.596737423047391E-3</v>
      </c>
    </row>
    <row r="84" spans="2:26" x14ac:dyDescent="0.25">
      <c r="B84" s="90">
        <v>44323.89453125</v>
      </c>
      <c r="C84" s="86">
        <v>2.0684301853179932E-3</v>
      </c>
      <c r="D84" s="84">
        <v>0.13501515984535217</v>
      </c>
      <c r="E84" s="129">
        <v>69.566665649414063</v>
      </c>
      <c r="F84" s="85">
        <v>1.7098496341753609E-3</v>
      </c>
      <c r="G84" s="131">
        <v>10.012145535629511</v>
      </c>
      <c r="H84" s="149">
        <v>0.96138223829815317</v>
      </c>
      <c r="I84" s="149">
        <v>0.79009182930979538</v>
      </c>
      <c r="J84" s="149">
        <v>0.16074468223205324</v>
      </c>
      <c r="K84" s="89">
        <v>0.16720163513380984</v>
      </c>
      <c r="L84" s="97">
        <v>0.72435863424373126</v>
      </c>
      <c r="M84" s="172">
        <v>0.60130575578899659</v>
      </c>
      <c r="N84" s="91">
        <v>6.7370306989600164E-4</v>
      </c>
      <c r="O84" s="86">
        <v>9.0277719115999577E-2</v>
      </c>
      <c r="P84" s="86">
        <v>0.38883163061627735</v>
      </c>
      <c r="Q84" s="149">
        <v>0.9966982127119991</v>
      </c>
      <c r="R84" s="149">
        <v>3.3017872880009014E-3</v>
      </c>
      <c r="S84" s="92">
        <v>0.16735779259248637</v>
      </c>
      <c r="T84" s="171">
        <v>466.03269019137093</v>
      </c>
      <c r="U84" s="89">
        <v>11872.389006762243</v>
      </c>
      <c r="V84" s="89">
        <v>4070.5333737470546</v>
      </c>
      <c r="W84" s="89">
        <v>5140.8952417336013</v>
      </c>
      <c r="X84" s="149">
        <v>46689.170251312185</v>
      </c>
      <c r="Y84" s="149">
        <v>34060.132396449066</v>
      </c>
      <c r="Z84" s="99">
        <v>2.2486702110738254E-3</v>
      </c>
    </row>
    <row r="85" spans="2:26" x14ac:dyDescent="0.25">
      <c r="B85" s="90">
        <v>51555.5546875</v>
      </c>
      <c r="C85" s="86">
        <v>1.9032061100006104E-3</v>
      </c>
      <c r="D85" s="84">
        <v>0.13691836595535278</v>
      </c>
      <c r="E85" s="129">
        <v>70.783332824707031</v>
      </c>
      <c r="F85" s="85">
        <v>1.3605362489183569E-3</v>
      </c>
      <c r="G85" s="131">
        <v>10.584771693266891</v>
      </c>
      <c r="H85" s="149">
        <v>0.95756785651921683</v>
      </c>
      <c r="I85" s="149">
        <v>0.78687231865453355</v>
      </c>
      <c r="J85" s="149">
        <v>0.15752517157679138</v>
      </c>
      <c r="K85" s="89">
        <v>0.16450549222631525</v>
      </c>
      <c r="L85" s="97">
        <v>0.71267827960703312</v>
      </c>
      <c r="M85" s="172">
        <v>0.59669789226288794</v>
      </c>
      <c r="N85" s="91">
        <v>2.99065275291166E-4</v>
      </c>
      <c r="O85" s="86">
        <v>9.0576784391290743E-2</v>
      </c>
      <c r="P85" s="86">
        <v>0</v>
      </c>
      <c r="Q85" s="149">
        <v>1</v>
      </c>
      <c r="R85" s="149">
        <v>0</v>
      </c>
      <c r="S85" s="92">
        <v>0.16791220296975212</v>
      </c>
      <c r="T85" s="171">
        <v>585.68511163960329</v>
      </c>
      <c r="U85" s="89">
        <v>14920.587390551887</v>
      </c>
      <c r="V85" s="89">
        <v>5115.6299624749327</v>
      </c>
      <c r="W85" s="89">
        <v>6460.8038598018511</v>
      </c>
      <c r="X85" s="149">
        <v>58676.467266215288</v>
      </c>
      <c r="Y85" s="149">
        <v>42804.963825353778</v>
      </c>
      <c r="Z85" s="99">
        <v>1.9396552050723196E-3</v>
      </c>
    </row>
  </sheetData>
  <mergeCells count="6">
    <mergeCell ref="B1:Z1"/>
    <mergeCell ref="V11:Y11"/>
    <mergeCell ref="B13:D13"/>
    <mergeCell ref="G13:M13"/>
    <mergeCell ref="N13:S13"/>
    <mergeCell ref="T13:Z13"/>
  </mergeCells>
  <dataValidations count="1">
    <dataValidation type="list" allowBlank="1" showInputMessage="1" showErrorMessage="1" sqref="D11:E12" xr:uid="{02368D5C-D1A5-4C01-83C8-ED1077D9F477}">
      <formula1>$R$2:$R$2</formula1>
    </dataValidation>
  </dataValidations>
  <pageMargins left="0.25" right="0.25" top="0.25" bottom="0.25" header="0.3" footer="0.3"/>
  <pageSetup scale="41" fitToHeight="0" orientation="landscape" r:id="rId1"/>
  <drawing r:id="rId2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1C328E8-2FE5-4EB5-BAF2-0E5B25EE1DDD}">
  <sheetPr>
    <pageSetUpPr fitToPage="1"/>
  </sheetPr>
  <dimension ref="B1:L50"/>
  <sheetViews>
    <sheetView showGridLines="0" view="pageBreakPreview" zoomScale="80" zoomScaleNormal="100" zoomScaleSheetLayoutView="80" workbookViewId="0">
      <selection activeCell="C7" sqref="C7"/>
    </sheetView>
  </sheetViews>
  <sheetFormatPr defaultRowHeight="15" x14ac:dyDescent="0.25"/>
  <cols>
    <col min="1" max="1" width="1.7109375" style="145" customWidth="1"/>
    <col min="2" max="2" width="22.85546875" style="145" bestFit="1" customWidth="1"/>
    <col min="3" max="3" width="26.28515625" style="145" customWidth="1"/>
    <col min="4" max="4" width="43" style="145" customWidth="1"/>
    <col min="5" max="5" width="28.42578125" style="145" customWidth="1"/>
    <col min="6" max="6" width="12.140625" style="145" customWidth="1"/>
    <col min="7" max="7" width="6" style="145" customWidth="1"/>
    <col min="8" max="8" width="28.42578125" style="145" bestFit="1" customWidth="1"/>
    <col min="9" max="9" width="12.140625" style="145" customWidth="1"/>
    <col min="10" max="10" width="6" style="145" customWidth="1"/>
    <col min="11" max="11" width="1.7109375" style="145" customWidth="1"/>
    <col min="12" max="16384" width="9.140625" style="145"/>
  </cols>
  <sheetData>
    <row r="1" spans="2:12" ht="7.5" customHeight="1" thickBot="1" x14ac:dyDescent="0.3"/>
    <row r="2" spans="2:12" ht="15" customHeight="1" thickBot="1" x14ac:dyDescent="0.3">
      <c r="B2" s="195"/>
      <c r="C2" s="196"/>
      <c r="D2" s="201" t="s">
        <v>130</v>
      </c>
      <c r="E2" s="188" t="s">
        <v>48</v>
      </c>
      <c r="F2" s="189"/>
      <c r="G2" s="190"/>
      <c r="H2" s="188" t="s">
        <v>8</v>
      </c>
      <c r="I2" s="189"/>
      <c r="J2" s="190"/>
    </row>
    <row r="3" spans="2:12" ht="15" customHeight="1" x14ac:dyDescent="0.25">
      <c r="B3" s="197"/>
      <c r="C3" s="198"/>
      <c r="D3" s="202"/>
      <c r="E3" s="100" t="s">
        <v>103</v>
      </c>
      <c r="F3" s="123">
        <v>2.0070000000000001</v>
      </c>
      <c r="G3" s="101" t="s">
        <v>104</v>
      </c>
      <c r="H3" s="94" t="s">
        <v>93</v>
      </c>
      <c r="I3" s="113">
        <v>2.8898239938322994</v>
      </c>
      <c r="J3" s="95" t="s">
        <v>9</v>
      </c>
    </row>
    <row r="4" spans="2:12" ht="15" customHeight="1" x14ac:dyDescent="0.25">
      <c r="B4" s="197"/>
      <c r="C4" s="198"/>
      <c r="D4" s="202"/>
      <c r="E4" s="102" t="s">
        <v>105</v>
      </c>
      <c r="F4" s="103">
        <v>8</v>
      </c>
      <c r="G4" s="104" t="s">
        <v>90</v>
      </c>
      <c r="H4" s="94" t="s">
        <v>94</v>
      </c>
      <c r="I4" s="158">
        <v>3.4798525273139953</v>
      </c>
      <c r="J4" s="95" t="s">
        <v>9</v>
      </c>
    </row>
    <row r="5" spans="2:12" ht="15" customHeight="1" x14ac:dyDescent="0.25">
      <c r="B5" s="199"/>
      <c r="C5" s="200"/>
      <c r="D5" s="202"/>
      <c r="E5" s="102" t="s">
        <v>150</v>
      </c>
      <c r="F5" s="157">
        <v>16.791220296975212</v>
      </c>
      <c r="G5" s="104" t="s">
        <v>9</v>
      </c>
      <c r="H5" s="94" t="s">
        <v>95</v>
      </c>
      <c r="I5" s="158">
        <v>7.8754961042418348</v>
      </c>
      <c r="J5" s="95" t="s">
        <v>9</v>
      </c>
    </row>
    <row r="6" spans="2:12" ht="15" customHeight="1" x14ac:dyDescent="0.25">
      <c r="B6" s="96" t="s">
        <v>3</v>
      </c>
      <c r="C6" s="132" t="s">
        <v>171</v>
      </c>
      <c r="D6" s="202"/>
      <c r="E6" s="102" t="s">
        <v>122</v>
      </c>
      <c r="F6" s="157">
        <v>23.082714449642364</v>
      </c>
      <c r="G6" s="104" t="s">
        <v>9</v>
      </c>
      <c r="H6" s="94" t="s">
        <v>96</v>
      </c>
      <c r="I6" s="158">
        <v>6.6744114462643136</v>
      </c>
      <c r="J6" s="95" t="s">
        <v>9</v>
      </c>
    </row>
    <row r="7" spans="2:12" ht="15" customHeight="1" x14ac:dyDescent="0.25">
      <c r="B7" s="96" t="s">
        <v>4</v>
      </c>
      <c r="C7" s="133" t="s">
        <v>186</v>
      </c>
      <c r="D7" s="202"/>
      <c r="E7" s="102" t="s">
        <v>25</v>
      </c>
      <c r="F7" s="157">
        <v>1.8538105994619238</v>
      </c>
      <c r="G7" s="104" t="s">
        <v>35</v>
      </c>
      <c r="H7" s="94" t="s">
        <v>97</v>
      </c>
      <c r="I7" s="158">
        <v>2.16313037798992</v>
      </c>
      <c r="J7" s="95" t="s">
        <v>9</v>
      </c>
    </row>
    <row r="8" spans="2:12" ht="15" customHeight="1" x14ac:dyDescent="0.25">
      <c r="B8" s="96" t="s">
        <v>63</v>
      </c>
      <c r="C8" s="132">
        <v>2430</v>
      </c>
      <c r="D8" s="202"/>
      <c r="E8" s="102" t="s">
        <v>26</v>
      </c>
      <c r="F8" s="157">
        <v>2.4783810429882478</v>
      </c>
      <c r="G8" s="104" t="s">
        <v>35</v>
      </c>
      <c r="H8" s="94" t="s">
        <v>98</v>
      </c>
      <c r="I8" s="158">
        <v>20.192890455810065</v>
      </c>
      <c r="J8" s="95" t="s">
        <v>9</v>
      </c>
    </row>
    <row r="9" spans="2:12" ht="15" customHeight="1" x14ac:dyDescent="0.25">
      <c r="B9" s="96" t="s">
        <v>70</v>
      </c>
      <c r="C9" s="103" t="s">
        <v>143</v>
      </c>
      <c r="D9" s="202"/>
      <c r="E9" s="173" t="s">
        <v>151</v>
      </c>
      <c r="F9" s="168">
        <v>3.4418821218119362</v>
      </c>
      <c r="G9" s="104" t="s">
        <v>36</v>
      </c>
      <c r="H9" s="94" t="s">
        <v>99</v>
      </c>
      <c r="I9" s="158">
        <v>19.115823909265238</v>
      </c>
      <c r="J9" s="95" t="s">
        <v>9</v>
      </c>
    </row>
    <row r="10" spans="2:12" ht="15" customHeight="1" x14ac:dyDescent="0.25">
      <c r="B10" s="96" t="s">
        <v>73</v>
      </c>
      <c r="C10" s="134" t="s">
        <v>167</v>
      </c>
      <c r="D10" s="202"/>
      <c r="E10" s="102" t="s">
        <v>152</v>
      </c>
      <c r="F10" s="60">
        <v>2.6081525102728529</v>
      </c>
      <c r="G10" s="104" t="s">
        <v>36</v>
      </c>
      <c r="H10" s="94" t="s">
        <v>101</v>
      </c>
      <c r="I10" s="158">
        <v>18.24750210800687</v>
      </c>
      <c r="J10" s="95" t="s">
        <v>9</v>
      </c>
      <c r="L10" s="160"/>
    </row>
    <row r="11" spans="2:12" ht="15" customHeight="1" thickBot="1" x14ac:dyDescent="0.3">
      <c r="B11" s="96" t="s">
        <v>77</v>
      </c>
      <c r="C11" s="134" t="s">
        <v>110</v>
      </c>
      <c r="D11" s="203"/>
      <c r="E11" s="115" t="s">
        <v>131</v>
      </c>
      <c r="F11" s="61">
        <v>2.4709111699131099</v>
      </c>
      <c r="G11" s="117" t="s">
        <v>36</v>
      </c>
      <c r="H11" s="135" t="s">
        <v>100</v>
      </c>
      <c r="I11" s="174">
        <v>0.40002241442827385</v>
      </c>
      <c r="J11" s="136" t="s">
        <v>139</v>
      </c>
    </row>
    <row r="12" spans="2:12" ht="15.75" customHeight="1" x14ac:dyDescent="0.25">
      <c r="B12" s="137"/>
      <c r="C12" s="138"/>
      <c r="D12" s="138"/>
      <c r="E12" s="139"/>
      <c r="F12" s="139"/>
      <c r="G12" s="139"/>
      <c r="H12" s="139"/>
      <c r="I12" s="139"/>
      <c r="J12" s="139"/>
    </row>
    <row r="13" spans="2:12" ht="15.75" customHeight="1" x14ac:dyDescent="0.25">
      <c r="B13" s="140"/>
      <c r="C13" s="141"/>
      <c r="D13" s="141"/>
      <c r="E13" s="93"/>
      <c r="F13" s="93"/>
      <c r="G13" s="93"/>
      <c r="H13" s="93"/>
      <c r="I13" s="93"/>
      <c r="J13" s="93"/>
    </row>
    <row r="14" spans="2:12" ht="15" customHeight="1" x14ac:dyDescent="0.25">
      <c r="B14" s="140"/>
      <c r="C14" s="141"/>
      <c r="D14" s="141"/>
      <c r="E14" s="93"/>
      <c r="F14" s="93"/>
      <c r="G14" s="93"/>
      <c r="H14" s="93"/>
      <c r="I14" s="93"/>
      <c r="J14" s="93"/>
    </row>
    <row r="15" spans="2:12" ht="15" customHeight="1" x14ac:dyDescent="0.25">
      <c r="B15" s="140"/>
      <c r="C15" s="141"/>
      <c r="D15" s="141"/>
      <c r="E15" s="93"/>
      <c r="F15" s="93"/>
      <c r="G15" s="93"/>
      <c r="H15" s="93"/>
      <c r="I15" s="93"/>
      <c r="J15" s="93"/>
    </row>
    <row r="16" spans="2:12" ht="15" customHeight="1" x14ac:dyDescent="0.25">
      <c r="B16" s="140"/>
      <c r="C16" s="141"/>
      <c r="D16" s="141"/>
      <c r="E16" s="93"/>
      <c r="F16" s="93"/>
      <c r="G16" s="93"/>
      <c r="H16" s="93"/>
      <c r="I16" s="93"/>
      <c r="J16" s="93"/>
    </row>
    <row r="17" spans="2:10" ht="15" customHeight="1" x14ac:dyDescent="0.25">
      <c r="B17" s="140"/>
      <c r="C17" s="141"/>
      <c r="D17" s="141"/>
      <c r="E17" s="93"/>
      <c r="F17" s="93"/>
      <c r="G17" s="93"/>
      <c r="H17" s="93"/>
      <c r="I17" s="93"/>
      <c r="J17" s="93"/>
    </row>
    <row r="18" spans="2:10" ht="15" customHeight="1" x14ac:dyDescent="0.25">
      <c r="B18" s="140"/>
      <c r="C18" s="141"/>
      <c r="D18" s="141"/>
      <c r="E18" s="93"/>
      <c r="F18" s="93"/>
      <c r="G18" s="93"/>
      <c r="H18" s="93"/>
      <c r="I18" s="93"/>
      <c r="J18" s="93"/>
    </row>
    <row r="19" spans="2:10" ht="15" customHeight="1" x14ac:dyDescent="0.25">
      <c r="B19" s="140"/>
      <c r="C19" s="141"/>
      <c r="D19" s="141"/>
      <c r="E19" s="93"/>
      <c r="F19" s="93"/>
      <c r="G19" s="93"/>
      <c r="H19" s="93"/>
      <c r="I19" s="93"/>
      <c r="J19" s="93"/>
    </row>
    <row r="20" spans="2:10" ht="15" customHeight="1" x14ac:dyDescent="0.25">
      <c r="B20" s="140"/>
      <c r="C20" s="141"/>
      <c r="D20" s="141"/>
      <c r="E20" s="93"/>
      <c r="F20" s="93"/>
      <c r="G20" s="93"/>
      <c r="H20" s="93"/>
      <c r="I20" s="93"/>
      <c r="J20" s="93"/>
    </row>
    <row r="21" spans="2:10" ht="15" customHeight="1" x14ac:dyDescent="0.25">
      <c r="B21" s="140"/>
      <c r="C21" s="141"/>
      <c r="D21" s="141"/>
      <c r="E21" s="93"/>
      <c r="F21" s="93"/>
      <c r="G21" s="93"/>
      <c r="H21" s="93"/>
      <c r="I21" s="93"/>
      <c r="J21" s="93"/>
    </row>
    <row r="22" spans="2:10" ht="15" customHeight="1" x14ac:dyDescent="0.25">
      <c r="B22" s="140"/>
      <c r="C22" s="141"/>
      <c r="D22" s="141"/>
      <c r="E22" s="93"/>
      <c r="F22" s="93"/>
      <c r="G22" s="93"/>
      <c r="H22" s="93"/>
      <c r="I22" s="93"/>
      <c r="J22" s="93"/>
    </row>
    <row r="23" spans="2:10" ht="15" customHeight="1" x14ac:dyDescent="0.25">
      <c r="B23" s="140"/>
      <c r="C23" s="141"/>
      <c r="D23" s="141"/>
      <c r="E23" s="93"/>
      <c r="F23" s="93"/>
      <c r="G23" s="93"/>
      <c r="H23" s="93"/>
      <c r="I23" s="93"/>
      <c r="J23" s="93"/>
    </row>
    <row r="24" spans="2:10" ht="15" customHeight="1" x14ac:dyDescent="0.25">
      <c r="B24" s="140"/>
      <c r="C24" s="141"/>
      <c r="D24" s="141"/>
      <c r="E24" s="93"/>
      <c r="F24" s="93"/>
      <c r="G24" s="93"/>
      <c r="H24" s="93"/>
      <c r="I24" s="93"/>
      <c r="J24" s="93"/>
    </row>
    <row r="25" spans="2:10" ht="15" customHeight="1" x14ac:dyDescent="0.25">
      <c r="B25" s="140"/>
      <c r="C25" s="141"/>
      <c r="D25" s="141"/>
      <c r="E25" s="93"/>
      <c r="F25" s="93"/>
      <c r="G25" s="93"/>
      <c r="H25" s="93"/>
      <c r="I25" s="93"/>
      <c r="J25" s="93"/>
    </row>
    <row r="26" spans="2:10" ht="15" customHeight="1" x14ac:dyDescent="0.25">
      <c r="B26" s="140"/>
      <c r="C26" s="141"/>
      <c r="D26" s="141"/>
      <c r="E26" s="93"/>
      <c r="F26" s="93"/>
      <c r="G26" s="93"/>
      <c r="H26" s="93"/>
      <c r="I26" s="93"/>
      <c r="J26" s="93"/>
    </row>
    <row r="27" spans="2:10" ht="15" customHeight="1" x14ac:dyDescent="0.25">
      <c r="B27" s="140"/>
      <c r="C27" s="141"/>
      <c r="D27" s="141"/>
      <c r="E27" s="93"/>
      <c r="F27" s="93"/>
      <c r="G27" s="93"/>
      <c r="H27" s="93"/>
      <c r="I27" s="93"/>
      <c r="J27" s="93"/>
    </row>
    <row r="28" spans="2:10" ht="15" customHeight="1" x14ac:dyDescent="0.25">
      <c r="B28" s="140"/>
      <c r="C28" s="141"/>
      <c r="D28" s="141"/>
      <c r="E28" s="93"/>
      <c r="F28" s="93"/>
      <c r="G28" s="93"/>
      <c r="H28" s="93"/>
      <c r="I28" s="93"/>
      <c r="J28" s="93"/>
    </row>
    <row r="29" spans="2:10" ht="15" customHeight="1" x14ac:dyDescent="0.25">
      <c r="B29" s="140"/>
      <c r="C29" s="141"/>
      <c r="D29" s="141"/>
    </row>
    <row r="30" spans="2:10" ht="15" customHeight="1" x14ac:dyDescent="0.25">
      <c r="B30" s="140"/>
      <c r="C30" s="141"/>
      <c r="D30" s="141"/>
    </row>
    <row r="31" spans="2:10" ht="15" customHeight="1" x14ac:dyDescent="0.25">
      <c r="B31" s="140"/>
      <c r="C31" s="141"/>
      <c r="D31" s="141"/>
    </row>
    <row r="32" spans="2:10" ht="15" customHeight="1" x14ac:dyDescent="0.25">
      <c r="B32" s="140"/>
      <c r="C32" s="141"/>
      <c r="D32" s="141"/>
    </row>
    <row r="33" spans="2:4" ht="15" customHeight="1" x14ac:dyDescent="0.25">
      <c r="B33" s="140"/>
      <c r="C33" s="141"/>
      <c r="D33" s="141"/>
    </row>
    <row r="34" spans="2:4" ht="15" customHeight="1" x14ac:dyDescent="0.25">
      <c r="B34" s="140"/>
      <c r="C34" s="141"/>
      <c r="D34" s="141"/>
    </row>
    <row r="35" spans="2:4" ht="15" customHeight="1" x14ac:dyDescent="0.25">
      <c r="B35" s="140"/>
      <c r="C35" s="141"/>
      <c r="D35" s="141"/>
    </row>
    <row r="36" spans="2:4" ht="15" customHeight="1" x14ac:dyDescent="0.25">
      <c r="B36" s="140"/>
      <c r="C36" s="141"/>
      <c r="D36" s="141"/>
    </row>
    <row r="37" spans="2:4" ht="15" customHeight="1" x14ac:dyDescent="0.25">
      <c r="B37" s="140"/>
      <c r="C37" s="141"/>
      <c r="D37" s="141"/>
    </row>
    <row r="38" spans="2:4" ht="15.75" customHeight="1" x14ac:dyDescent="0.25">
      <c r="B38" s="140"/>
      <c r="C38" s="141"/>
      <c r="D38" s="141"/>
    </row>
    <row r="39" spans="2:4" ht="15" customHeight="1" x14ac:dyDescent="0.25">
      <c r="B39" s="140"/>
      <c r="C39" s="141"/>
      <c r="D39" s="141"/>
    </row>
    <row r="40" spans="2:4" ht="15" customHeight="1" x14ac:dyDescent="0.25">
      <c r="B40" s="140"/>
      <c r="C40" s="141"/>
      <c r="D40" s="141"/>
    </row>
    <row r="41" spans="2:4" ht="15" customHeight="1" x14ac:dyDescent="0.25">
      <c r="B41" s="140"/>
      <c r="C41" s="141"/>
      <c r="D41" s="141"/>
    </row>
    <row r="42" spans="2:4" ht="15" customHeight="1" x14ac:dyDescent="0.25">
      <c r="B42" s="140"/>
      <c r="C42" s="141"/>
      <c r="D42" s="141"/>
    </row>
    <row r="43" spans="2:4" ht="15" customHeight="1" x14ac:dyDescent="0.25">
      <c r="B43" s="140"/>
      <c r="C43" s="141"/>
      <c r="D43" s="141"/>
    </row>
    <row r="44" spans="2:4" ht="15.75" customHeight="1" x14ac:dyDescent="0.25">
      <c r="B44" s="140"/>
      <c r="C44" s="141"/>
      <c r="D44" s="141"/>
    </row>
    <row r="45" spans="2:4" ht="9.9499999999999993" customHeight="1" x14ac:dyDescent="0.25">
      <c r="B45" s="69"/>
    </row>
    <row r="46" spans="2:4" x14ac:dyDescent="0.25">
      <c r="B46" s="69"/>
    </row>
    <row r="47" spans="2:4" x14ac:dyDescent="0.25">
      <c r="B47" s="69"/>
    </row>
    <row r="48" spans="2:4" x14ac:dyDescent="0.25">
      <c r="B48" s="69"/>
    </row>
    <row r="49" spans="2:10" x14ac:dyDescent="0.25">
      <c r="B49" s="69"/>
    </row>
    <row r="50" spans="2:10" ht="15.75" thickBot="1" x14ac:dyDescent="0.3">
      <c r="B50" s="67"/>
      <c r="C50" s="68"/>
      <c r="D50" s="68"/>
      <c r="E50" s="68"/>
      <c r="F50" s="68"/>
      <c r="G50" s="68"/>
      <c r="H50" s="68"/>
      <c r="I50" s="68"/>
      <c r="J50" s="68"/>
    </row>
  </sheetData>
  <mergeCells count="4">
    <mergeCell ref="B2:C5"/>
    <mergeCell ref="D2:D11"/>
    <mergeCell ref="E2:G2"/>
    <mergeCell ref="H2:J2"/>
  </mergeCells>
  <pageMargins left="0.25" right="0.25" top="0.75" bottom="0.75" header="0.3" footer="0.3"/>
  <pageSetup scale="69" orientation="landscape" r:id="rId1"/>
  <drawing r:id="rId2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18B961F-0FD3-4F8C-867F-C8283A89720E}">
  <sheetPr>
    <pageSetUpPr fitToPage="1"/>
  </sheetPr>
  <dimension ref="B1:AI87"/>
  <sheetViews>
    <sheetView showGridLines="0" view="pageBreakPreview" zoomScale="70" zoomScaleNormal="90" zoomScaleSheetLayoutView="70" workbookViewId="0">
      <pane ySplit="15" topLeftCell="A16" activePane="bottomLeft" state="frozen"/>
      <selection pane="bottomLeft" activeCell="D5" sqref="D5"/>
    </sheetView>
  </sheetViews>
  <sheetFormatPr defaultRowHeight="15" x14ac:dyDescent="0.25"/>
  <cols>
    <col min="1" max="1" width="2.7109375" style="145" customWidth="1"/>
    <col min="2" max="26" width="12.7109375" style="145" customWidth="1"/>
    <col min="27" max="27" width="2.7109375" style="145" customWidth="1"/>
    <col min="28" max="34" width="12.7109375" style="145" customWidth="1"/>
    <col min="35" max="35" width="12.7109375" style="145" hidden="1" customWidth="1"/>
    <col min="36" max="37" width="12.7109375" style="145" customWidth="1"/>
    <col min="38" max="16384" width="9.140625" style="145"/>
  </cols>
  <sheetData>
    <row r="1" spans="2:26" ht="55.5" customHeight="1" x14ac:dyDescent="0.25">
      <c r="B1" s="191" t="s">
        <v>0</v>
      </c>
      <c r="C1" s="191"/>
      <c r="D1" s="191"/>
      <c r="E1" s="191"/>
      <c r="F1" s="191"/>
      <c r="G1" s="191"/>
      <c r="H1" s="191"/>
      <c r="I1" s="191"/>
      <c r="J1" s="191"/>
      <c r="K1" s="191"/>
      <c r="L1" s="191"/>
      <c r="M1" s="191"/>
      <c r="N1" s="191"/>
      <c r="O1" s="191"/>
      <c r="P1" s="191"/>
      <c r="Q1" s="191"/>
      <c r="R1" s="191"/>
      <c r="S1" s="191"/>
      <c r="T1" s="191"/>
      <c r="U1" s="191"/>
      <c r="V1" s="191"/>
      <c r="W1" s="191"/>
      <c r="X1" s="191"/>
      <c r="Y1" s="191"/>
      <c r="Z1" s="191"/>
    </row>
    <row r="2" spans="2:26" ht="15.75" thickBot="1" x14ac:dyDescent="0.3">
      <c r="B2" s="3" t="s">
        <v>1</v>
      </c>
      <c r="F2" s="3" t="s">
        <v>48</v>
      </c>
      <c r="G2" s="3"/>
      <c r="K2" s="3" t="s">
        <v>53</v>
      </c>
      <c r="O2" s="3" t="s">
        <v>108</v>
      </c>
      <c r="T2" s="70" t="s">
        <v>111</v>
      </c>
      <c r="V2" s="155" t="s">
        <v>49</v>
      </c>
      <c r="W2" s="155" t="s">
        <v>50</v>
      </c>
      <c r="X2" s="155" t="s">
        <v>51</v>
      </c>
      <c r="Y2" s="155" t="s">
        <v>52</v>
      </c>
    </row>
    <row r="3" spans="2:26" x14ac:dyDescent="0.25">
      <c r="B3" s="145" t="s">
        <v>2</v>
      </c>
      <c r="D3" s="32" t="s">
        <v>140</v>
      </c>
      <c r="E3" s="32"/>
      <c r="F3" s="145" t="s">
        <v>141</v>
      </c>
      <c r="I3" s="64">
        <v>0.16589387645096274</v>
      </c>
      <c r="J3" s="64"/>
      <c r="K3" s="145" t="s">
        <v>55</v>
      </c>
      <c r="M3" s="64">
        <v>14.367800000000001</v>
      </c>
      <c r="O3" s="6" t="s">
        <v>56</v>
      </c>
      <c r="R3" s="64">
        <v>0.47</v>
      </c>
      <c r="T3" s="65" t="s">
        <v>54</v>
      </c>
      <c r="U3" s="66"/>
      <c r="V3" s="72">
        <v>140</v>
      </c>
      <c r="W3" s="105">
        <v>0</v>
      </c>
      <c r="X3" s="105">
        <v>0</v>
      </c>
      <c r="Y3" s="106">
        <v>0</v>
      </c>
    </row>
    <row r="4" spans="2:26" ht="15.75" thickBot="1" x14ac:dyDescent="0.3">
      <c r="B4" s="145" t="s">
        <v>3</v>
      </c>
      <c r="D4" s="32" t="s">
        <v>171</v>
      </c>
      <c r="E4" s="32"/>
      <c r="F4" s="145" t="s">
        <v>112</v>
      </c>
      <c r="I4" s="64">
        <v>0.23909953489842237</v>
      </c>
      <c r="J4" s="64"/>
      <c r="K4" s="145" t="s">
        <v>58</v>
      </c>
      <c r="M4" s="64">
        <v>86.105999999999995</v>
      </c>
      <c r="O4" s="6" t="s">
        <v>59</v>
      </c>
      <c r="R4" s="64">
        <v>0.28699999999999998</v>
      </c>
      <c r="T4" s="67" t="s">
        <v>57</v>
      </c>
      <c r="U4" s="68"/>
      <c r="V4" s="47">
        <v>485</v>
      </c>
      <c r="W4" s="48">
        <v>0</v>
      </c>
      <c r="X4" s="48">
        <v>0</v>
      </c>
      <c r="Y4" s="107">
        <v>0</v>
      </c>
    </row>
    <row r="5" spans="2:26" x14ac:dyDescent="0.25">
      <c r="B5" s="145" t="s">
        <v>4</v>
      </c>
      <c r="D5" s="108" t="s">
        <v>187</v>
      </c>
      <c r="E5" s="108"/>
      <c r="F5" s="145" t="s">
        <v>64</v>
      </c>
      <c r="I5" s="158">
        <v>1.8422373610001834</v>
      </c>
      <c r="J5" s="64"/>
      <c r="K5" s="145" t="s">
        <v>61</v>
      </c>
      <c r="M5" s="64">
        <v>2.0049999999999999</v>
      </c>
      <c r="O5" s="6" t="s">
        <v>62</v>
      </c>
      <c r="R5" s="64">
        <v>0.114</v>
      </c>
      <c r="T5" s="69" t="s">
        <v>60</v>
      </c>
      <c r="V5" s="146">
        <v>0</v>
      </c>
      <c r="W5" s="147">
        <v>0</v>
      </c>
      <c r="X5" s="147">
        <v>0</v>
      </c>
      <c r="Y5" s="99">
        <v>30</v>
      </c>
    </row>
    <row r="6" spans="2:26" x14ac:dyDescent="0.25">
      <c r="B6" s="145" t="s">
        <v>63</v>
      </c>
      <c r="D6" s="109">
        <v>2880</v>
      </c>
      <c r="E6" s="109"/>
      <c r="F6" s="145" t="s">
        <v>67</v>
      </c>
      <c r="I6" s="158">
        <v>2.5083586296628759</v>
      </c>
      <c r="J6" s="64"/>
      <c r="K6" s="145" t="s">
        <v>66</v>
      </c>
      <c r="M6" s="64">
        <v>267.79700000000003</v>
      </c>
      <c r="T6" s="69" t="s">
        <v>65</v>
      </c>
      <c r="V6" s="146">
        <v>0</v>
      </c>
      <c r="W6" s="147">
        <v>70</v>
      </c>
      <c r="X6" s="147">
        <v>24</v>
      </c>
      <c r="Y6" s="99">
        <v>35</v>
      </c>
    </row>
    <row r="7" spans="2:26" x14ac:dyDescent="0.25">
      <c r="B7" s="145" t="s">
        <v>61</v>
      </c>
      <c r="D7" s="110">
        <v>2.0049999999999999</v>
      </c>
      <c r="E7" s="110"/>
      <c r="F7" s="145" t="s">
        <v>142</v>
      </c>
      <c r="I7" s="168">
        <v>26.092593887790052</v>
      </c>
      <c r="J7" s="64"/>
      <c r="K7" s="145" t="s">
        <v>113</v>
      </c>
      <c r="M7" s="64">
        <v>0.2602241044612541</v>
      </c>
      <c r="O7" s="70" t="s">
        <v>114</v>
      </c>
      <c r="T7" s="69" t="s">
        <v>68</v>
      </c>
      <c r="V7" s="146">
        <v>0</v>
      </c>
      <c r="W7" s="147">
        <v>0</v>
      </c>
      <c r="X7" s="147">
        <v>0</v>
      </c>
      <c r="Y7" s="99">
        <v>30</v>
      </c>
    </row>
    <row r="8" spans="2:26" ht="15.75" thickBot="1" x14ac:dyDescent="0.3">
      <c r="B8" s="145" t="s">
        <v>70</v>
      </c>
      <c r="D8" s="32" t="s">
        <v>143</v>
      </c>
      <c r="E8" s="32"/>
      <c r="F8" s="145" t="s">
        <v>144</v>
      </c>
      <c r="I8" s="168">
        <v>18.864417062852969</v>
      </c>
      <c r="J8" s="64"/>
      <c r="K8" s="145" t="s">
        <v>69</v>
      </c>
      <c r="M8" s="64">
        <v>0.1805506876180149</v>
      </c>
      <c r="O8" s="6" t="s">
        <v>72</v>
      </c>
      <c r="R8" s="71">
        <v>2</v>
      </c>
      <c r="T8" s="67" t="s">
        <v>71</v>
      </c>
      <c r="U8" s="68"/>
      <c r="V8" s="47">
        <v>0</v>
      </c>
      <c r="W8" s="48">
        <v>50</v>
      </c>
      <c r="X8" s="48">
        <v>0</v>
      </c>
      <c r="Y8" s="107">
        <v>25</v>
      </c>
    </row>
    <row r="9" spans="2:26" x14ac:dyDescent="0.25">
      <c r="B9" s="145" t="s">
        <v>73</v>
      </c>
      <c r="D9" s="32" t="s">
        <v>167</v>
      </c>
      <c r="E9" s="32"/>
      <c r="F9" s="145" t="s">
        <v>115</v>
      </c>
      <c r="I9" s="168">
        <v>17.711254773992049</v>
      </c>
      <c r="J9" s="111"/>
      <c r="K9" s="145" t="s">
        <v>75</v>
      </c>
      <c r="M9" s="64">
        <v>1.0883505255324155</v>
      </c>
      <c r="O9" s="6" t="s">
        <v>76</v>
      </c>
      <c r="R9" s="71">
        <v>3</v>
      </c>
      <c r="T9" s="65" t="s">
        <v>74</v>
      </c>
      <c r="U9" s="66"/>
      <c r="V9" s="72"/>
      <c r="W9" s="73">
        <v>70</v>
      </c>
      <c r="X9" s="73">
        <v>24</v>
      </c>
      <c r="Y9" s="74">
        <v>30.310889132455355</v>
      </c>
    </row>
    <row r="10" spans="2:26" ht="15.75" thickBot="1" x14ac:dyDescent="0.3">
      <c r="B10" s="145" t="s">
        <v>77</v>
      </c>
      <c r="D10" s="32" t="s">
        <v>110</v>
      </c>
      <c r="E10" s="32"/>
      <c r="F10" s="145" t="s">
        <v>109</v>
      </c>
      <c r="I10" s="168">
        <v>0.62882924324703304</v>
      </c>
      <c r="J10" s="155"/>
      <c r="K10" s="145" t="s">
        <v>168</v>
      </c>
      <c r="M10" s="158">
        <v>8.6307852328933752</v>
      </c>
      <c r="O10" s="6"/>
      <c r="R10" s="71"/>
      <c r="T10" s="69" t="s">
        <v>78</v>
      </c>
      <c r="V10" s="146"/>
      <c r="W10" s="156">
        <v>50</v>
      </c>
      <c r="X10" s="147"/>
      <c r="Y10" s="148">
        <v>21.650635094610969</v>
      </c>
    </row>
    <row r="11" spans="2:26" ht="15.75" thickBot="1" x14ac:dyDescent="0.3">
      <c r="D11" s="6"/>
      <c r="E11" s="6"/>
      <c r="T11" s="76" t="s">
        <v>79</v>
      </c>
      <c r="U11" s="77"/>
      <c r="V11" s="192">
        <v>371.53155491270428</v>
      </c>
      <c r="W11" s="193"/>
      <c r="X11" s="193"/>
      <c r="Y11" s="194"/>
    </row>
    <row r="12" spans="2:26" ht="15.75" thickBot="1" x14ac:dyDescent="0.3">
      <c r="D12" s="6"/>
      <c r="E12" s="6"/>
      <c r="F12" s="112"/>
      <c r="G12" s="112"/>
      <c r="K12" s="64"/>
    </row>
    <row r="13" spans="2:26" ht="15.75" thickBot="1" x14ac:dyDescent="0.3">
      <c r="B13" s="184" t="s">
        <v>80</v>
      </c>
      <c r="C13" s="185"/>
      <c r="D13" s="186"/>
      <c r="E13" s="177"/>
      <c r="F13" s="78" t="s">
        <v>102</v>
      </c>
      <c r="G13" s="184" t="s">
        <v>116</v>
      </c>
      <c r="H13" s="185"/>
      <c r="I13" s="185"/>
      <c r="J13" s="185"/>
      <c r="K13" s="185"/>
      <c r="L13" s="185"/>
      <c r="M13" s="187"/>
      <c r="N13" s="189" t="s">
        <v>145</v>
      </c>
      <c r="O13" s="189"/>
      <c r="P13" s="189"/>
      <c r="Q13" s="189"/>
      <c r="R13" s="189"/>
      <c r="S13" s="190"/>
      <c r="T13" s="188" t="s">
        <v>146</v>
      </c>
      <c r="U13" s="189"/>
      <c r="V13" s="189"/>
      <c r="W13" s="189"/>
      <c r="X13" s="189"/>
      <c r="Y13" s="189"/>
      <c r="Z13" s="190"/>
    </row>
    <row r="14" spans="2:26" ht="69.75" customHeight="1" x14ac:dyDescent="0.25">
      <c r="B14" s="9" t="s">
        <v>81</v>
      </c>
      <c r="C14" s="10" t="s">
        <v>82</v>
      </c>
      <c r="D14" s="79" t="s">
        <v>83</v>
      </c>
      <c r="E14" s="41" t="s">
        <v>117</v>
      </c>
      <c r="F14" s="178" t="s">
        <v>47</v>
      </c>
      <c r="G14" s="9" t="s">
        <v>118</v>
      </c>
      <c r="H14" s="40" t="s">
        <v>119</v>
      </c>
      <c r="I14" s="40" t="s">
        <v>120</v>
      </c>
      <c r="J14" s="40" t="s">
        <v>121</v>
      </c>
      <c r="K14" s="40" t="s">
        <v>122</v>
      </c>
      <c r="L14" s="10" t="s">
        <v>123</v>
      </c>
      <c r="M14" s="11" t="s">
        <v>124</v>
      </c>
      <c r="N14" s="80" t="s">
        <v>82</v>
      </c>
      <c r="O14" s="10" t="s">
        <v>83</v>
      </c>
      <c r="P14" s="10" t="s">
        <v>147</v>
      </c>
      <c r="Q14" s="10" t="s">
        <v>125</v>
      </c>
      <c r="R14" s="10" t="s">
        <v>126</v>
      </c>
      <c r="S14" s="11" t="s">
        <v>148</v>
      </c>
      <c r="T14" s="9" t="s">
        <v>84</v>
      </c>
      <c r="U14" s="10" t="s">
        <v>85</v>
      </c>
      <c r="V14" s="10" t="s">
        <v>86</v>
      </c>
      <c r="W14" s="10" t="s">
        <v>87</v>
      </c>
      <c r="X14" s="10" t="s">
        <v>88</v>
      </c>
      <c r="Y14" s="10" t="s">
        <v>89</v>
      </c>
      <c r="Z14" s="11" t="s">
        <v>149</v>
      </c>
    </row>
    <row r="15" spans="2:26" ht="15.75" thickBot="1" x14ac:dyDescent="0.3">
      <c r="B15" s="13" t="s">
        <v>90</v>
      </c>
      <c r="C15" s="14" t="s">
        <v>91</v>
      </c>
      <c r="D15" s="81" t="s">
        <v>91</v>
      </c>
      <c r="E15" s="15" t="s">
        <v>127</v>
      </c>
      <c r="F15" s="82" t="s">
        <v>5</v>
      </c>
      <c r="G15" s="13" t="s">
        <v>128</v>
      </c>
      <c r="H15" s="14" t="s">
        <v>129</v>
      </c>
      <c r="I15" s="14" t="s">
        <v>129</v>
      </c>
      <c r="J15" s="14" t="s">
        <v>129</v>
      </c>
      <c r="K15" s="14" t="s">
        <v>92</v>
      </c>
      <c r="L15" s="127" t="s">
        <v>92</v>
      </c>
      <c r="M15" s="128" t="s">
        <v>92</v>
      </c>
      <c r="N15" s="83" t="s">
        <v>91</v>
      </c>
      <c r="O15" s="16" t="s">
        <v>91</v>
      </c>
      <c r="P15" s="14" t="s">
        <v>92</v>
      </c>
      <c r="Q15" s="14" t="s">
        <v>92</v>
      </c>
      <c r="R15" s="14" t="s">
        <v>92</v>
      </c>
      <c r="S15" s="15" t="s">
        <v>92</v>
      </c>
      <c r="T15" s="169"/>
      <c r="U15" s="14" t="s">
        <v>90</v>
      </c>
      <c r="V15" s="14" t="s">
        <v>90</v>
      </c>
      <c r="W15" s="14" t="s">
        <v>90</v>
      </c>
      <c r="X15" s="14" t="s">
        <v>6</v>
      </c>
      <c r="Y15" s="14" t="s">
        <v>6</v>
      </c>
      <c r="Z15" s="170"/>
    </row>
    <row r="16" spans="2:26" x14ac:dyDescent="0.25">
      <c r="B16" s="90">
        <v>1.4644683599472046</v>
      </c>
      <c r="C16" s="86">
        <v>0</v>
      </c>
      <c r="D16" s="84">
        <v>0</v>
      </c>
      <c r="E16" s="129">
        <v>31.583333969116211</v>
      </c>
      <c r="F16" s="85">
        <v>73.571053793973903</v>
      </c>
      <c r="G16" s="130"/>
      <c r="H16" s="153"/>
      <c r="I16" s="153"/>
      <c r="J16" s="153"/>
      <c r="K16" s="153"/>
      <c r="L16" s="153"/>
      <c r="M16" s="154"/>
      <c r="N16" s="87"/>
      <c r="O16" s="86"/>
      <c r="P16" s="86"/>
      <c r="Q16" s="149"/>
      <c r="R16" s="149"/>
      <c r="S16" s="88"/>
      <c r="T16" s="171"/>
      <c r="U16" s="89"/>
      <c r="V16" s="89"/>
      <c r="W16" s="89"/>
      <c r="X16" s="149"/>
      <c r="Y16" s="149"/>
      <c r="Z16" s="88"/>
    </row>
    <row r="17" spans="2:26" x14ac:dyDescent="0.25">
      <c r="B17" s="90">
        <v>1.4903042316436768</v>
      </c>
      <c r="C17" s="86">
        <v>1.6273315122816712E-4</v>
      </c>
      <c r="D17" s="84">
        <v>1.6273315122816712E-4</v>
      </c>
      <c r="E17" s="129">
        <v>32.166667938232422</v>
      </c>
      <c r="F17" s="85">
        <v>72.295608327674245</v>
      </c>
      <c r="G17" s="131"/>
      <c r="H17" s="149">
        <v>1.0883505255324155</v>
      </c>
      <c r="I17" s="149">
        <v>0.79932748702264811</v>
      </c>
      <c r="J17" s="149">
        <v>0.2602241044612541</v>
      </c>
      <c r="K17" s="89">
        <v>0.23909953489842237</v>
      </c>
      <c r="L17" s="97">
        <v>1</v>
      </c>
      <c r="M17" s="172">
        <v>1</v>
      </c>
      <c r="N17" s="91">
        <v>0</v>
      </c>
      <c r="O17" s="86">
        <v>0</v>
      </c>
      <c r="P17" s="86">
        <v>0</v>
      </c>
      <c r="Q17" s="149">
        <v>0</v>
      </c>
      <c r="R17" s="149">
        <v>1</v>
      </c>
      <c r="S17" s="92">
        <v>0</v>
      </c>
      <c r="T17" s="171">
        <v>1.7678640213860081E-2</v>
      </c>
      <c r="U17" s="89">
        <v>0.28079160642776285</v>
      </c>
      <c r="V17" s="89">
        <v>9.6271407918090107E-2</v>
      </c>
      <c r="W17" s="89">
        <v>0.12158633216794225</v>
      </c>
      <c r="X17" s="149">
        <v>1.1042366544912023</v>
      </c>
      <c r="Y17" s="149">
        <v>0.80554969057145076</v>
      </c>
      <c r="Z17" s="99">
        <v>0</v>
      </c>
    </row>
    <row r="18" spans="2:26" x14ac:dyDescent="0.25">
      <c r="B18" s="90">
        <v>1.718778133392334</v>
      </c>
      <c r="C18" s="86">
        <v>9.9554390180855989E-4</v>
      </c>
      <c r="D18" s="84">
        <v>1.158277053036727E-3</v>
      </c>
      <c r="E18" s="129">
        <v>32.883335113525391</v>
      </c>
      <c r="F18" s="85">
        <v>62.68533926709388</v>
      </c>
      <c r="G18" s="131"/>
      <c r="H18" s="149">
        <v>1.0883505255324155</v>
      </c>
      <c r="I18" s="149">
        <v>0.79932748702264811</v>
      </c>
      <c r="J18" s="149">
        <v>0.2602241044612541</v>
      </c>
      <c r="K18" s="89">
        <v>0.23909953489842237</v>
      </c>
      <c r="L18" s="97">
        <v>1</v>
      </c>
      <c r="M18" s="172">
        <v>1</v>
      </c>
      <c r="N18" s="91">
        <v>0</v>
      </c>
      <c r="O18" s="86">
        <v>0</v>
      </c>
      <c r="P18" s="86">
        <v>0</v>
      </c>
      <c r="Q18" s="149">
        <v>0</v>
      </c>
      <c r="R18" s="149">
        <v>1</v>
      </c>
      <c r="S18" s="92">
        <v>0</v>
      </c>
      <c r="T18" s="171">
        <v>2.0388946819308685E-2</v>
      </c>
      <c r="U18" s="89">
        <v>0.32383967666673069</v>
      </c>
      <c r="V18" s="89">
        <v>0.11103074628573624</v>
      </c>
      <c r="W18" s="89">
        <v>0.14022669337336374</v>
      </c>
      <c r="X18" s="149">
        <v>1.2735268183523116</v>
      </c>
      <c r="Y18" s="149">
        <v>0.92904825273242408</v>
      </c>
      <c r="Z18" s="99">
        <v>0</v>
      </c>
    </row>
    <row r="19" spans="2:26" x14ac:dyDescent="0.25">
      <c r="B19" s="90">
        <v>2.0040264129638672</v>
      </c>
      <c r="C19" s="86">
        <v>1.167849637567997E-3</v>
      </c>
      <c r="D19" s="84">
        <v>2.326126690604724E-3</v>
      </c>
      <c r="E19" s="129">
        <v>33.616664886474609</v>
      </c>
      <c r="F19" s="85">
        <v>53.76269713472805</v>
      </c>
      <c r="G19" s="131">
        <v>1.0066956570887835E-3</v>
      </c>
      <c r="H19" s="149">
        <v>1.0862313252262488</v>
      </c>
      <c r="I19" s="149">
        <v>0.79932732788159033</v>
      </c>
      <c r="J19" s="149">
        <v>0.25787211225246154</v>
      </c>
      <c r="K19" s="89">
        <v>0.23740073248094729</v>
      </c>
      <c r="L19" s="97">
        <v>0.9928949990714252</v>
      </c>
      <c r="M19" s="172">
        <v>1</v>
      </c>
      <c r="N19" s="91">
        <v>0</v>
      </c>
      <c r="O19" s="86">
        <v>0</v>
      </c>
      <c r="P19" s="86">
        <v>0</v>
      </c>
      <c r="Q19" s="149">
        <v>0</v>
      </c>
      <c r="R19" s="149">
        <v>1</v>
      </c>
      <c r="S19" s="92">
        <v>0</v>
      </c>
      <c r="T19" s="171">
        <v>2.3772766560878469E-2</v>
      </c>
      <c r="U19" s="89">
        <v>0.37758522324742522</v>
      </c>
      <c r="V19" s="89">
        <v>0.12945779082768866</v>
      </c>
      <c r="W19" s="89">
        <v>0.16349919771294441</v>
      </c>
      <c r="X19" s="149">
        <v>1.4848857093999868</v>
      </c>
      <c r="Y19" s="149">
        <v>1.0832362962016298</v>
      </c>
      <c r="Z19" s="99">
        <v>0</v>
      </c>
    </row>
    <row r="20" spans="2:26" x14ac:dyDescent="0.25">
      <c r="B20" s="90">
        <v>2.3360059261322021</v>
      </c>
      <c r="C20" s="86">
        <v>1.2540025636553764E-3</v>
      </c>
      <c r="D20" s="84">
        <v>3.5801292542601004E-3</v>
      </c>
      <c r="E20" s="129">
        <v>34.416667938232422</v>
      </c>
      <c r="F20" s="85">
        <v>46.122094902612318</v>
      </c>
      <c r="G20" s="131">
        <v>1.1734459735538271E-3</v>
      </c>
      <c r="H20" s="149">
        <v>1.0841203365169363</v>
      </c>
      <c r="I20" s="149">
        <v>0.79932714266900362</v>
      </c>
      <c r="J20" s="149">
        <v>0.25554439443903032</v>
      </c>
      <c r="K20" s="89">
        <v>0.23571589410456389</v>
      </c>
      <c r="L20" s="97">
        <v>0.98584840077043245</v>
      </c>
      <c r="M20" s="172">
        <v>0.99093486265220621</v>
      </c>
      <c r="N20" s="91">
        <v>0</v>
      </c>
      <c r="O20" s="86">
        <v>0</v>
      </c>
      <c r="P20" s="86">
        <v>0</v>
      </c>
      <c r="Q20" s="149">
        <v>0</v>
      </c>
      <c r="R20" s="149">
        <v>1</v>
      </c>
      <c r="S20" s="92">
        <v>0</v>
      </c>
      <c r="T20" s="171">
        <v>2.771097131138139E-2</v>
      </c>
      <c r="U20" s="89">
        <v>0.44013612223954346</v>
      </c>
      <c r="V20" s="89">
        <v>0.15090381333927202</v>
      </c>
      <c r="W20" s="89">
        <v>0.19058453149130886</v>
      </c>
      <c r="X20" s="149">
        <v>1.7308723908296653</v>
      </c>
      <c r="Y20" s="149">
        <v>1.2626855965888544</v>
      </c>
      <c r="Z20" s="99">
        <v>0</v>
      </c>
    </row>
    <row r="21" spans="2:26" x14ac:dyDescent="0.25">
      <c r="B21" s="90">
        <v>2.7230591773986816</v>
      </c>
      <c r="C21" s="86">
        <v>1.2540025636553764E-3</v>
      </c>
      <c r="D21" s="84">
        <v>4.8341318179154769E-3</v>
      </c>
      <c r="E21" s="129">
        <v>35.25</v>
      </c>
      <c r="F21" s="85">
        <v>39.566180885744181</v>
      </c>
      <c r="G21" s="131">
        <v>1.367853907586478E-3</v>
      </c>
      <c r="H21" s="149">
        <v>1.0820138548699119</v>
      </c>
      <c r="I21" s="149">
        <v>0.79932692673057248</v>
      </c>
      <c r="J21" s="149">
        <v>0.25323683263520252</v>
      </c>
      <c r="K21" s="89">
        <v>0.23404213494627443</v>
      </c>
      <c r="L21" s="97">
        <v>0.97884813973269968</v>
      </c>
      <c r="M21" s="172">
        <v>0.9819502040992264</v>
      </c>
      <c r="N21" s="91">
        <v>0</v>
      </c>
      <c r="O21" s="86">
        <v>0</v>
      </c>
      <c r="P21" s="86">
        <v>3.9937774227259172E-2</v>
      </c>
      <c r="Q21" s="149">
        <v>0</v>
      </c>
      <c r="R21" s="149">
        <v>1</v>
      </c>
      <c r="S21" s="92">
        <v>0</v>
      </c>
      <c r="T21" s="171">
        <v>3.2302537673723243E-2</v>
      </c>
      <c r="U21" s="89">
        <v>0.51306442890256698</v>
      </c>
      <c r="V21" s="89">
        <v>0.1759078041951658</v>
      </c>
      <c r="W21" s="89">
        <v>0.222163414603889</v>
      </c>
      <c r="X21" s="149">
        <v>2.0176691024258253</v>
      </c>
      <c r="Y21" s="149">
        <v>1.471906148490971</v>
      </c>
      <c r="Z21" s="99">
        <v>0</v>
      </c>
    </row>
    <row r="22" spans="2:26" x14ac:dyDescent="0.25">
      <c r="B22" s="90">
        <v>3.173041820526123</v>
      </c>
      <c r="C22" s="86">
        <v>1.3210102915763855E-3</v>
      </c>
      <c r="D22" s="84">
        <v>6.1551421094918624E-3</v>
      </c>
      <c r="E22" s="129">
        <v>36.083332061767578</v>
      </c>
      <c r="F22" s="85">
        <v>33.954985064909025</v>
      </c>
      <c r="G22" s="131">
        <v>1.5938624846841009E-3</v>
      </c>
      <c r="H22" s="149">
        <v>1.079917316022283</v>
      </c>
      <c r="I22" s="149">
        <v>0.79932667568359683</v>
      </c>
      <c r="J22" s="149">
        <v>0.25095617860392977</v>
      </c>
      <c r="K22" s="89">
        <v>0.23238462323049883</v>
      </c>
      <c r="L22" s="97">
        <v>0.97191583132616188</v>
      </c>
      <c r="M22" s="172">
        <v>0.97306889423839893</v>
      </c>
      <c r="N22" s="91">
        <v>1.8352698420842639E-4</v>
      </c>
      <c r="O22" s="86">
        <v>1.8352698420842639E-4</v>
      </c>
      <c r="P22" s="86">
        <v>0.11116688163532094</v>
      </c>
      <c r="Q22" s="149">
        <v>2.0380515200052862E-3</v>
      </c>
      <c r="R22" s="149">
        <v>0.99796194847999475</v>
      </c>
      <c r="S22" s="92">
        <v>3.3810026706045375E-4</v>
      </c>
      <c r="T22" s="171">
        <v>3.7640660015720258E-2</v>
      </c>
      <c r="U22" s="89">
        <v>0.59785035867911929</v>
      </c>
      <c r="V22" s="89">
        <v>0.2049772658328409</v>
      </c>
      <c r="W22" s="89">
        <v>0.25887679913887784</v>
      </c>
      <c r="X22" s="149">
        <v>2.35109691615384</v>
      </c>
      <c r="Y22" s="149">
        <v>1.715144471620424</v>
      </c>
      <c r="Z22" s="99">
        <v>6.4230213003223388E-2</v>
      </c>
    </row>
    <row r="23" spans="2:26" x14ac:dyDescent="0.25">
      <c r="B23" s="90">
        <v>3.6940529346466064</v>
      </c>
      <c r="C23" s="86">
        <v>1.4454531483352184E-3</v>
      </c>
      <c r="D23" s="84">
        <v>7.6005952578270808E-3</v>
      </c>
      <c r="E23" s="129">
        <v>36.933334350585938</v>
      </c>
      <c r="F23" s="85">
        <v>29.165869207494271</v>
      </c>
      <c r="G23" s="131">
        <v>1.8555360084068348E-3</v>
      </c>
      <c r="H23" s="149">
        <v>1.0778378013351635</v>
      </c>
      <c r="I23" s="149">
        <v>0.79932638500956821</v>
      </c>
      <c r="J23" s="149">
        <v>0.24871153547436273</v>
      </c>
      <c r="K23" s="89">
        <v>0.23075042939324747</v>
      </c>
      <c r="L23" s="97">
        <v>0.96508104664979011</v>
      </c>
      <c r="M23" s="172">
        <v>0.9643195413009249</v>
      </c>
      <c r="N23" s="91">
        <v>3.2593039044642724E-4</v>
      </c>
      <c r="O23" s="86">
        <v>5.0945737465485363E-4</v>
      </c>
      <c r="P23" s="86">
        <v>0.20336339348382554</v>
      </c>
      <c r="Q23" s="149">
        <v>5.65748073108453E-3</v>
      </c>
      <c r="R23" s="149">
        <v>0.99434251926891548</v>
      </c>
      <c r="S23" s="92">
        <v>9.3854140942623932E-4</v>
      </c>
      <c r="T23" s="171">
        <v>4.3821359808426032E-2</v>
      </c>
      <c r="U23" s="89">
        <v>0.69601903017462075</v>
      </c>
      <c r="V23" s="89">
        <v>0.23863509605986999</v>
      </c>
      <c r="W23" s="89">
        <v>0.3013850808243147</v>
      </c>
      <c r="X23" s="149">
        <v>2.7371534894507557</v>
      </c>
      <c r="Y23" s="149">
        <v>1.9967759062386665</v>
      </c>
      <c r="Z23" s="99">
        <v>0.15315104659229134</v>
      </c>
    </row>
    <row r="24" spans="2:26" x14ac:dyDescent="0.25">
      <c r="B24" s="90">
        <v>4.3028578758239746</v>
      </c>
      <c r="C24" s="86">
        <v>1.5316056087613106E-3</v>
      </c>
      <c r="D24" s="84">
        <v>9.1322008665883914E-3</v>
      </c>
      <c r="E24" s="129">
        <v>37.799999237060547</v>
      </c>
      <c r="F24" s="85">
        <v>25.039344915476377</v>
      </c>
      <c r="G24" s="131">
        <v>2.1612898509498759E-3</v>
      </c>
      <c r="H24" s="149">
        <v>1.0757575954980454</v>
      </c>
      <c r="I24" s="149">
        <v>0.79932604535502794</v>
      </c>
      <c r="J24" s="149">
        <v>0.24648472691203827</v>
      </c>
      <c r="K24" s="89">
        <v>0.22912664334749391</v>
      </c>
      <c r="L24" s="97">
        <v>0.95828979108986856</v>
      </c>
      <c r="M24" s="172">
        <v>0.95561923991151931</v>
      </c>
      <c r="N24" s="91">
        <v>4.2097789687878251E-4</v>
      </c>
      <c r="O24" s="86">
        <v>9.3043527153363614E-4</v>
      </c>
      <c r="P24" s="86">
        <v>0.29132105197076907</v>
      </c>
      <c r="Q24" s="149">
        <v>1.0332404401426401E-2</v>
      </c>
      <c r="R24" s="149">
        <v>0.98966759559857365</v>
      </c>
      <c r="S24" s="92">
        <v>1.7140826192116149E-3</v>
      </c>
      <c r="T24" s="171">
        <v>5.1043190346291213E-2</v>
      </c>
      <c r="U24" s="89">
        <v>0.81072408517576378</v>
      </c>
      <c r="V24" s="89">
        <v>0.27796254348883331</v>
      </c>
      <c r="W24" s="89">
        <v>0.35105382661105528</v>
      </c>
      <c r="X24" s="149">
        <v>3.188240784399071</v>
      </c>
      <c r="Y24" s="149">
        <v>2.3258477853403066</v>
      </c>
      <c r="Z24" s="99">
        <v>0.24012887944730918</v>
      </c>
    </row>
    <row r="25" spans="2:26" x14ac:dyDescent="0.25">
      <c r="B25" s="90">
        <v>5.0085272789001465</v>
      </c>
      <c r="C25" s="86">
        <v>1.6751941293478012E-3</v>
      </c>
      <c r="D25" s="84">
        <v>1.0807394995936193E-2</v>
      </c>
      <c r="E25" s="129">
        <v>38.666667938232422</v>
      </c>
      <c r="F25" s="85">
        <v>21.512101197718504</v>
      </c>
      <c r="G25" s="131">
        <v>2.5156728598815679E-3</v>
      </c>
      <c r="H25" s="149">
        <v>1.0736925902482282</v>
      </c>
      <c r="I25" s="149">
        <v>0.79932565165943104</v>
      </c>
      <c r="J25" s="149">
        <v>0.24429453726793482</v>
      </c>
      <c r="K25" s="89">
        <v>0.22752745011629083</v>
      </c>
      <c r="L25" s="97">
        <v>0.95160139149978795</v>
      </c>
      <c r="M25" s="172">
        <v>0.94703640801335676</v>
      </c>
      <c r="N25" s="91">
        <v>5.8283021707675187E-4</v>
      </c>
      <c r="O25" s="86">
        <v>1.513265488610388E-3</v>
      </c>
      <c r="P25" s="86">
        <v>0.39166179448234628</v>
      </c>
      <c r="Q25" s="149">
        <v>1.6804684294988489E-2</v>
      </c>
      <c r="R25" s="149">
        <v>0.98319531570501151</v>
      </c>
      <c r="S25" s="92">
        <v>2.7877942202302543E-3</v>
      </c>
      <c r="T25" s="171">
        <v>5.9412515631092754E-2</v>
      </c>
      <c r="U25" s="89">
        <v>0.94365491373538835</v>
      </c>
      <c r="V25" s="89">
        <v>0.32353882756641883</v>
      </c>
      <c r="W25" s="89">
        <v>0.40861456385042971</v>
      </c>
      <c r="X25" s="149">
        <v>3.711002469745909</v>
      </c>
      <c r="Y25" s="149">
        <v>2.7072067197326719</v>
      </c>
      <c r="Z25" s="99">
        <v>0.3355214688713592</v>
      </c>
    </row>
    <row r="26" spans="2:26" x14ac:dyDescent="0.25">
      <c r="B26" s="90">
        <v>5.8333330154418945</v>
      </c>
      <c r="C26" s="86">
        <v>1.8666451796889305E-3</v>
      </c>
      <c r="D26" s="84">
        <v>1.2674040175625123E-2</v>
      </c>
      <c r="E26" s="129">
        <v>39.566665649414063</v>
      </c>
      <c r="F26" s="85">
        <v>18.472184650125307</v>
      </c>
      <c r="G26" s="131">
        <v>2.9298608350163519E-3</v>
      </c>
      <c r="H26" s="149">
        <v>1.071627430005218</v>
      </c>
      <c r="I26" s="149">
        <v>0.79932519149720926</v>
      </c>
      <c r="J26" s="149">
        <v>0.24212695126589878</v>
      </c>
      <c r="K26" s="89">
        <v>0.22594321915100643</v>
      </c>
      <c r="L26" s="97">
        <v>0.94497556947149564</v>
      </c>
      <c r="M26" s="172">
        <v>0.93849809329995115</v>
      </c>
      <c r="N26" s="91">
        <v>7.8555490435924802E-4</v>
      </c>
      <c r="O26" s="86">
        <v>2.298820392969636E-3</v>
      </c>
      <c r="P26" s="86">
        <v>0.54391056585689035</v>
      </c>
      <c r="Q26" s="149">
        <v>2.5528204565221674E-2</v>
      </c>
      <c r="R26" s="149">
        <v>0.97447179543477835</v>
      </c>
      <c r="S26" s="92">
        <v>4.2349728141577872E-3</v>
      </c>
      <c r="T26" s="171">
        <v>6.9189869681084509E-2</v>
      </c>
      <c r="U26" s="89">
        <v>1.0989496036605662</v>
      </c>
      <c r="V26" s="89">
        <v>0.37678272125505125</v>
      </c>
      <c r="W26" s="89">
        <v>0.47585913712444533</v>
      </c>
      <c r="X26" s="149">
        <v>4.321711924507845</v>
      </c>
      <c r="Y26" s="149">
        <v>3.1527242727967062</v>
      </c>
      <c r="Z26" s="99">
        <v>0.43762638782397417</v>
      </c>
    </row>
    <row r="27" spans="2:26" x14ac:dyDescent="0.25">
      <c r="B27" s="90">
        <v>6.7903156280517578</v>
      </c>
      <c r="C27" s="86">
        <v>2.1729655563831329E-3</v>
      </c>
      <c r="D27" s="84">
        <v>1.4847005732008256E-2</v>
      </c>
      <c r="E27" s="129">
        <v>40.5</v>
      </c>
      <c r="F27" s="85">
        <v>15.872686608250104</v>
      </c>
      <c r="G27" s="131">
        <v>3.4103900932832085E-3</v>
      </c>
      <c r="H27" s="149">
        <v>1.0695773823826387</v>
      </c>
      <c r="I27" s="149">
        <v>0.79932465759298654</v>
      </c>
      <c r="J27" s="149">
        <v>0.24000178606273803</v>
      </c>
      <c r="K27" s="89">
        <v>0.22438936164496978</v>
      </c>
      <c r="L27" s="97">
        <v>0.93847678014220326</v>
      </c>
      <c r="M27" s="172">
        <v>0.93006647029848133</v>
      </c>
      <c r="N27" s="91">
        <v>1.1130327867268919E-3</v>
      </c>
      <c r="O27" s="86">
        <v>3.4118531796965279E-3</v>
      </c>
      <c r="P27" s="86">
        <v>0.71754041519084144</v>
      </c>
      <c r="Q27" s="149">
        <v>3.7888338812446506E-2</v>
      </c>
      <c r="R27" s="149">
        <v>0.96211166118755354</v>
      </c>
      <c r="S27" s="92">
        <v>6.285443397884216E-3</v>
      </c>
      <c r="T27" s="171">
        <v>8.0521217372413259E-2</v>
      </c>
      <c r="U27" s="89">
        <v>1.2789265296429857</v>
      </c>
      <c r="V27" s="89">
        <v>0.4384890958775951</v>
      </c>
      <c r="W27" s="89">
        <v>0.55379143212234883</v>
      </c>
      <c r="X27" s="149">
        <v>5.0294863525285951</v>
      </c>
      <c r="Y27" s="149">
        <v>3.6690515194675828</v>
      </c>
      <c r="Z27" s="99">
        <v>0.55797610726553559</v>
      </c>
    </row>
    <row r="28" spans="2:26" x14ac:dyDescent="0.25">
      <c r="B28" s="90">
        <v>7.9023137092590332</v>
      </c>
      <c r="C28" s="86">
        <v>2.4122809991240501E-3</v>
      </c>
      <c r="D28" s="84">
        <v>1.7259286731132306E-2</v>
      </c>
      <c r="E28" s="129">
        <v>41.450000762939453</v>
      </c>
      <c r="F28" s="85">
        <v>13.646088750008305</v>
      </c>
      <c r="G28" s="131">
        <v>3.9687123799296556E-3</v>
      </c>
      <c r="H28" s="149">
        <v>1.0675397354922311</v>
      </c>
      <c r="I28" s="149">
        <v>0.79932403720501344</v>
      </c>
      <c r="J28" s="149">
        <v>0.23791901959353576</v>
      </c>
      <c r="K28" s="89">
        <v>0.22286666405333741</v>
      </c>
      <c r="L28" s="97">
        <v>0.93210831274941108</v>
      </c>
      <c r="M28" s="172">
        <v>0.92172432745262978</v>
      </c>
      <c r="N28" s="91">
        <v>1.3734947301952405E-3</v>
      </c>
      <c r="O28" s="86">
        <v>4.7853479098917684E-3</v>
      </c>
      <c r="P28" s="86">
        <v>0.90890935568878672</v>
      </c>
      <c r="Q28" s="149">
        <v>5.3140880746087325E-2</v>
      </c>
      <c r="R28" s="149">
        <v>0.94685911925391264</v>
      </c>
      <c r="S28" s="92">
        <v>8.8157467049867558E-3</v>
      </c>
      <c r="T28" s="171">
        <v>9.3659661173339639E-2</v>
      </c>
      <c r="U28" s="89">
        <v>1.4876057434396828</v>
      </c>
      <c r="V28" s="89">
        <v>0.51003625489360549</v>
      </c>
      <c r="W28" s="89">
        <v>0.64415218231720073</v>
      </c>
      <c r="X28" s="149">
        <v>5.8501349461111118</v>
      </c>
      <c r="Y28" s="149">
        <v>4.2677213951138446</v>
      </c>
      <c r="Z28" s="99">
        <v>0.67247242644673644</v>
      </c>
    </row>
    <row r="29" spans="2:26" x14ac:dyDescent="0.25">
      <c r="B29" s="90">
        <v>9.1979169845581055</v>
      </c>
      <c r="C29" s="86">
        <v>2.6707369834184647E-3</v>
      </c>
      <c r="D29" s="84">
        <v>1.9930023714550771E-2</v>
      </c>
      <c r="E29" s="129">
        <v>42.416667938232422</v>
      </c>
      <c r="F29" s="85">
        <v>11.73501007129798</v>
      </c>
      <c r="G29" s="131">
        <v>4.6191601014366574E-3</v>
      </c>
      <c r="H29" s="149">
        <v>1.0655103180380827</v>
      </c>
      <c r="I29" s="149">
        <v>0.79932331438295534</v>
      </c>
      <c r="J29" s="149">
        <v>0.23587753708431752</v>
      </c>
      <c r="K29" s="89">
        <v>0.22137517872059401</v>
      </c>
      <c r="L29" s="97">
        <v>0.92587038621652584</v>
      </c>
      <c r="M29" s="172">
        <v>0.91344814755760606</v>
      </c>
      <c r="N29" s="91">
        <v>1.6525412182223365E-3</v>
      </c>
      <c r="O29" s="86">
        <v>6.4378891281141049E-3</v>
      </c>
      <c r="P29" s="86">
        <v>0.98539945073149626</v>
      </c>
      <c r="Q29" s="149">
        <v>7.1492210149748853E-2</v>
      </c>
      <c r="R29" s="149">
        <v>0.92850778985025118</v>
      </c>
      <c r="S29" s="92">
        <v>1.18601198777887E-2</v>
      </c>
      <c r="T29" s="171">
        <v>0.10891239469773491</v>
      </c>
      <c r="U29" s="89">
        <v>1.7298664318704471</v>
      </c>
      <c r="V29" s="89">
        <v>0.59309706235558191</v>
      </c>
      <c r="W29" s="89">
        <v>0.74905413757687511</v>
      </c>
      <c r="X29" s="149">
        <v>6.8028455185916457</v>
      </c>
      <c r="Y29" s="149">
        <v>4.9627315668414473</v>
      </c>
      <c r="Z29" s="99">
        <v>0.77726522504794648</v>
      </c>
    </row>
    <row r="30" spans="2:26" x14ac:dyDescent="0.25">
      <c r="B30" s="90">
        <v>10.706850051879883</v>
      </c>
      <c r="C30" s="86">
        <v>2.4601425975561142E-3</v>
      </c>
      <c r="D30" s="84">
        <v>2.2390166312106885E-2</v>
      </c>
      <c r="E30" s="129">
        <v>43.433334350585938</v>
      </c>
      <c r="F30" s="85">
        <v>10.096945660224781</v>
      </c>
      <c r="G30" s="131">
        <v>5.3766259956635476E-3</v>
      </c>
      <c r="H30" s="149">
        <v>1.0634892793753756</v>
      </c>
      <c r="I30" s="149">
        <v>0.79932247254332178</v>
      </c>
      <c r="J30" s="149">
        <v>0.23387493424021205</v>
      </c>
      <c r="K30" s="89">
        <v>0.21991282730896447</v>
      </c>
      <c r="L30" s="97">
        <v>0.91975430818964554</v>
      </c>
      <c r="M30" s="172">
        <v>0.90524169587342773</v>
      </c>
      <c r="N30" s="91">
        <v>1.4613381865309361E-3</v>
      </c>
      <c r="O30" s="86">
        <v>7.8992273146450409E-3</v>
      </c>
      <c r="P30" s="86">
        <v>1.0031970646813064</v>
      </c>
      <c r="Q30" s="149">
        <v>8.7720246180236841E-2</v>
      </c>
      <c r="R30" s="149">
        <v>0.91227975381976312</v>
      </c>
      <c r="S30" s="92">
        <v>1.4552251682072246E-2</v>
      </c>
      <c r="T30" s="171">
        <v>0.12658165069679561</v>
      </c>
      <c r="U30" s="89">
        <v>2.0105089878782287</v>
      </c>
      <c r="V30" s="89">
        <v>0.68931736727253556</v>
      </c>
      <c r="W30" s="89">
        <v>0.87057592901974312</v>
      </c>
      <c r="X30" s="149">
        <v>7.9064960197458429</v>
      </c>
      <c r="Y30" s="149">
        <v>5.7678536537490173</v>
      </c>
      <c r="Z30" s="99">
        <v>0.81929088158692509</v>
      </c>
    </row>
    <row r="31" spans="2:26" x14ac:dyDescent="0.25">
      <c r="B31" s="90">
        <v>12.459643363952637</v>
      </c>
      <c r="C31" s="86">
        <v>2.4314243346452713E-3</v>
      </c>
      <c r="D31" s="84">
        <v>2.4821590646752156E-2</v>
      </c>
      <c r="E31" s="129">
        <v>44.5</v>
      </c>
      <c r="F31" s="85">
        <v>8.6968893991663307</v>
      </c>
      <c r="G31" s="131">
        <v>6.2563954160385384E-3</v>
      </c>
      <c r="H31" s="149">
        <v>1.0614811740058294</v>
      </c>
      <c r="I31" s="149">
        <v>0.7993214946530246</v>
      </c>
      <c r="J31" s="149">
        <v>0.23191534096479011</v>
      </c>
      <c r="K31" s="89">
        <v>0.21848276412626841</v>
      </c>
      <c r="L31" s="97">
        <v>0.91377327111525886</v>
      </c>
      <c r="M31" s="172">
        <v>0.89712472168828417</v>
      </c>
      <c r="N31" s="91">
        <v>1.4540710800707429E-3</v>
      </c>
      <c r="O31" s="86">
        <v>9.3532983947157838E-3</v>
      </c>
      <c r="P31" s="86">
        <v>0.96671535534733277</v>
      </c>
      <c r="Q31" s="149">
        <v>0.1038675816127658</v>
      </c>
      <c r="R31" s="149">
        <v>0.89613241838723423</v>
      </c>
      <c r="S31" s="92">
        <v>1.7230995751328457E-2</v>
      </c>
      <c r="T31" s="171">
        <v>0.14695921610657889</v>
      </c>
      <c r="U31" s="89">
        <v>2.334167892481871</v>
      </c>
      <c r="V31" s="89">
        <v>0.80028613456521291</v>
      </c>
      <c r="W31" s="89">
        <v>1.0107243457936423</v>
      </c>
      <c r="X31" s="149">
        <v>9.1793119367264584</v>
      </c>
      <c r="Y31" s="149">
        <v>6.6963832981037292</v>
      </c>
      <c r="Z31" s="99">
        <v>0.83363205975275489</v>
      </c>
    </row>
    <row r="32" spans="2:26" x14ac:dyDescent="0.25">
      <c r="B32" s="90">
        <v>14.498414993286133</v>
      </c>
      <c r="C32" s="86">
        <v>2.4409983307123184E-3</v>
      </c>
      <c r="D32" s="84">
        <v>2.7262588977464475E-2</v>
      </c>
      <c r="E32" s="129">
        <v>45.599998474121094</v>
      </c>
      <c r="F32" s="85">
        <v>7.498201910701269</v>
      </c>
      <c r="G32" s="131">
        <v>7.2795537879911205E-3</v>
      </c>
      <c r="H32" s="149">
        <v>1.0594831888175449</v>
      </c>
      <c r="I32" s="149">
        <v>0.79932035721418337</v>
      </c>
      <c r="J32" s="149">
        <v>0.22999605356457448</v>
      </c>
      <c r="K32" s="89">
        <v>0.21708324963727427</v>
      </c>
      <c r="L32" s="97">
        <v>0.90791999963320147</v>
      </c>
      <c r="M32" s="172">
        <v>0.88908405358494136</v>
      </c>
      <c r="N32" s="91">
        <v>1.4837477570386753E-3</v>
      </c>
      <c r="O32" s="86">
        <v>1.0837046151754459E-2</v>
      </c>
      <c r="P32" s="86">
        <v>0.986960368028028</v>
      </c>
      <c r="Q32" s="149">
        <v>0.1203444740140646</v>
      </c>
      <c r="R32" s="149">
        <v>0.87965552598593544</v>
      </c>
      <c r="S32" s="92">
        <v>1.9964411303645329E-2</v>
      </c>
      <c r="T32" s="171">
        <v>0.17045260502295098</v>
      </c>
      <c r="U32" s="89">
        <v>2.7073157327263067</v>
      </c>
      <c r="V32" s="89">
        <v>0.92822253693473378</v>
      </c>
      <c r="W32" s="89">
        <v>1.1723021003031318</v>
      </c>
      <c r="X32" s="149">
        <v>10.64674726353042</v>
      </c>
      <c r="Y32" s="149">
        <v>7.7668893971656354</v>
      </c>
      <c r="Z32" s="99">
        <v>0.83005262347500219</v>
      </c>
    </row>
    <row r="33" spans="2:26" x14ac:dyDescent="0.25">
      <c r="B33" s="90">
        <v>16.872730255126953</v>
      </c>
      <c r="C33" s="86">
        <v>2.4888589978218079E-3</v>
      </c>
      <c r="D33" s="84">
        <v>2.9751447975286283E-2</v>
      </c>
      <c r="E33" s="129">
        <v>46.766666412353516</v>
      </c>
      <c r="F33" s="85">
        <v>6.4700860825220952</v>
      </c>
      <c r="G33" s="131">
        <v>8.4709009267432498E-3</v>
      </c>
      <c r="H33" s="149">
        <v>1.057493267467329</v>
      </c>
      <c r="I33" s="149">
        <v>0.79931903257405268</v>
      </c>
      <c r="J33" s="149">
        <v>0.22811569623938982</v>
      </c>
      <c r="K33" s="89">
        <v>0.2157136156391061</v>
      </c>
      <c r="L33" s="97">
        <v>0.90219169907941732</v>
      </c>
      <c r="M33" s="172">
        <v>0.88110943449684553</v>
      </c>
      <c r="N33" s="91">
        <v>1.5510249204229859E-3</v>
      </c>
      <c r="O33" s="86">
        <v>1.2388071072177445E-2</v>
      </c>
      <c r="P33" s="86">
        <v>1.0169553282546162</v>
      </c>
      <c r="Q33" s="149">
        <v>0.13756847358158439</v>
      </c>
      <c r="R33" s="149">
        <v>0.86243152641841558</v>
      </c>
      <c r="S33" s="92">
        <v>2.2821767359890888E-2</v>
      </c>
      <c r="T33" s="171">
        <v>0.19753802845369409</v>
      </c>
      <c r="U33" s="89">
        <v>3.1375162155627585</v>
      </c>
      <c r="V33" s="89">
        <v>1.075719845335803</v>
      </c>
      <c r="W33" s="89">
        <v>1.3585843737314809</v>
      </c>
      <c r="X33" s="149">
        <v>12.338546915134442</v>
      </c>
      <c r="Y33" s="149">
        <v>9.0010711102210301</v>
      </c>
      <c r="Z33" s="99">
        <v>0.81533024887766925</v>
      </c>
    </row>
    <row r="34" spans="2:26" x14ac:dyDescent="0.25">
      <c r="B34" s="90">
        <v>19.635150909423828</v>
      </c>
      <c r="C34" s="86">
        <v>2.5080051273107529E-3</v>
      </c>
      <c r="D34" s="84">
        <v>3.2259453102597035E-2</v>
      </c>
      <c r="E34" s="129">
        <v>48.016666412353516</v>
      </c>
      <c r="F34" s="85">
        <v>5.5881359030056261</v>
      </c>
      <c r="G34" s="131">
        <v>9.8567094687968641E-3</v>
      </c>
      <c r="H34" s="149">
        <v>1.0555133057815953</v>
      </c>
      <c r="I34" s="149">
        <v>0.79931749140813746</v>
      </c>
      <c r="J34" s="149">
        <v>0.22627631796329939</v>
      </c>
      <c r="K34" s="89">
        <v>0.21437561869079841</v>
      </c>
      <c r="L34" s="97">
        <v>0.8965957160137199</v>
      </c>
      <c r="M34" s="172">
        <v>0.87320824962925436</v>
      </c>
      <c r="N34" s="91">
        <v>1.5906094783878361E-3</v>
      </c>
      <c r="O34" s="86">
        <v>1.3978680550565281E-2</v>
      </c>
      <c r="P34" s="86">
        <v>1.0662956832660591</v>
      </c>
      <c r="Q34" s="149">
        <v>0.15523205629202433</v>
      </c>
      <c r="R34" s="149">
        <v>0.8447679437079757</v>
      </c>
      <c r="S34" s="92">
        <v>2.5752047567737975E-2</v>
      </c>
      <c r="T34" s="171">
        <v>0.22871456078576569</v>
      </c>
      <c r="U34" s="89">
        <v>3.6326961892751166</v>
      </c>
      <c r="V34" s="89">
        <v>1.2454958363228972</v>
      </c>
      <c r="W34" s="89">
        <v>1.5730035920715875</v>
      </c>
      <c r="X34" s="149">
        <v>14.285883890407762</v>
      </c>
      <c r="Y34" s="149">
        <v>10.421669395461404</v>
      </c>
      <c r="Z34" s="99">
        <v>0.79058244577851045</v>
      </c>
    </row>
    <row r="35" spans="2:26" x14ac:dyDescent="0.25">
      <c r="B35" s="90">
        <v>22.84747314453125</v>
      </c>
      <c r="C35" s="86">
        <v>2.6037320494651794E-3</v>
      </c>
      <c r="D35" s="84">
        <v>3.4863185152062215E-2</v>
      </c>
      <c r="E35" s="129">
        <v>49.349998474121094</v>
      </c>
      <c r="F35" s="85">
        <v>4.8306005292480219</v>
      </c>
      <c r="G35" s="131">
        <v>1.1467844351513767E-2</v>
      </c>
      <c r="H35" s="149">
        <v>1.0535444424899896</v>
      </c>
      <c r="I35" s="149">
        <v>0.79931569923998602</v>
      </c>
      <c r="J35" s="149">
        <v>0.22448015686220571</v>
      </c>
      <c r="K35" s="89">
        <v>0.21307136918843236</v>
      </c>
      <c r="L35" s="97">
        <v>0.89114087686934373</v>
      </c>
      <c r="M35" s="172">
        <v>0.86538323806895912</v>
      </c>
      <c r="N35" s="91">
        <v>1.707891101288786E-3</v>
      </c>
      <c r="O35" s="86">
        <v>1.5686571651854067E-2</v>
      </c>
      <c r="P35" s="86">
        <v>1.1337054431367324</v>
      </c>
      <c r="Q35" s="149">
        <v>0.1741980414303847</v>
      </c>
      <c r="R35" s="149">
        <v>0.82580195856961525</v>
      </c>
      <c r="S35" s="92">
        <v>2.8898388363051926E-2</v>
      </c>
      <c r="T35" s="171">
        <v>0.26458160655773777</v>
      </c>
      <c r="U35" s="89">
        <v>4.2023760559559449</v>
      </c>
      <c r="V35" s="89">
        <v>1.4408146477563237</v>
      </c>
      <c r="W35" s="89">
        <v>1.8196822103566519</v>
      </c>
      <c r="X35" s="149">
        <v>16.526197972860455</v>
      </c>
      <c r="Y35" s="149">
        <v>12.055996881840827</v>
      </c>
      <c r="Z35" s="99">
        <v>0.76243898101300789</v>
      </c>
    </row>
    <row r="36" spans="2:26" x14ac:dyDescent="0.25">
      <c r="B36" s="90">
        <v>26.582588195800781</v>
      </c>
      <c r="C36" s="86">
        <v>2.7281716465950012E-3</v>
      </c>
      <c r="D36" s="84">
        <v>3.7591356798657216E-2</v>
      </c>
      <c r="E36" s="129">
        <v>50.849998474121094</v>
      </c>
      <c r="F36" s="85">
        <v>4.1786213102817609</v>
      </c>
      <c r="G36" s="131">
        <v>1.3340680524387853E-2</v>
      </c>
      <c r="H36" s="149">
        <v>1.0515871072814591</v>
      </c>
      <c r="I36" s="149">
        <v>0.79931361540313173</v>
      </c>
      <c r="J36" s="149">
        <v>0.2227291365051009</v>
      </c>
      <c r="K36" s="89">
        <v>0.2118028406423654</v>
      </c>
      <c r="L36" s="97">
        <v>0.88583543557433719</v>
      </c>
      <c r="M36" s="172">
        <v>0.85763360923620302</v>
      </c>
      <c r="N36" s="91">
        <v>1.854844785196097E-3</v>
      </c>
      <c r="O36" s="86">
        <v>1.7541416437050164E-2</v>
      </c>
      <c r="P36" s="86">
        <v>1.237166710893381</v>
      </c>
      <c r="Q36" s="149">
        <v>0.19479593470557544</v>
      </c>
      <c r="R36" s="149">
        <v>0.80520406529442456</v>
      </c>
      <c r="S36" s="92">
        <v>3.2315452725196536E-2</v>
      </c>
      <c r="T36" s="171">
        <v>0.30586357407460774</v>
      </c>
      <c r="U36" s="89">
        <v>4.8580616649923671</v>
      </c>
      <c r="V36" s="89">
        <v>1.6656211422830973</v>
      </c>
      <c r="W36" s="89">
        <v>2.1036024075173589</v>
      </c>
      <c r="X36" s="149">
        <v>19.104736884801444</v>
      </c>
      <c r="Y36" s="149">
        <v>13.937062153666631</v>
      </c>
      <c r="Z36" s="99">
        <v>0.73279521644302148</v>
      </c>
    </row>
    <row r="37" spans="2:26" x14ac:dyDescent="0.25">
      <c r="B37" s="90">
        <v>30.931446075439453</v>
      </c>
      <c r="C37" s="86">
        <v>2.9100514948368073E-3</v>
      </c>
      <c r="D37" s="84">
        <v>4.0501408293494023E-2</v>
      </c>
      <c r="E37" s="129">
        <v>52.549999237060547</v>
      </c>
      <c r="F37" s="85">
        <v>3.6156479901318179</v>
      </c>
      <c r="G37" s="131">
        <v>1.552057218488451E-2</v>
      </c>
      <c r="H37" s="149">
        <v>1.0496395138333732</v>
      </c>
      <c r="I37" s="149">
        <v>0.79931118915597588</v>
      </c>
      <c r="J37" s="149">
        <v>0.22102396630450236</v>
      </c>
      <c r="K37" s="89">
        <v>0.21057130890328618</v>
      </c>
      <c r="L37" s="97">
        <v>0.88068472819382126</v>
      </c>
      <c r="M37" s="172">
        <v>0.8499482783963791</v>
      </c>
      <c r="N37" s="91">
        <v>2.0595925419198274E-3</v>
      </c>
      <c r="O37" s="86">
        <v>1.9601008978969992E-2</v>
      </c>
      <c r="P37" s="86">
        <v>0.92041934635138223</v>
      </c>
      <c r="Q37" s="149">
        <v>0.21766753437118216</v>
      </c>
      <c r="R37" s="149">
        <v>0.78233246562881786</v>
      </c>
      <c r="S37" s="92">
        <v>3.6109711054358576E-2</v>
      </c>
      <c r="T37" s="171">
        <v>0.353487964579346</v>
      </c>
      <c r="U37" s="89">
        <v>5.6144846111692157</v>
      </c>
      <c r="V37" s="89">
        <v>1.9249661524008741</v>
      </c>
      <c r="W37" s="89">
        <v>2.4311431512146688</v>
      </c>
      <c r="X37" s="149">
        <v>22.079433864148601</v>
      </c>
      <c r="Y37" s="149">
        <v>16.107127982862508</v>
      </c>
      <c r="Z37" s="99">
        <v>0.70370953184764629</v>
      </c>
    </row>
    <row r="38" spans="2:26" x14ac:dyDescent="0.25">
      <c r="B38" s="90">
        <v>35.238990783691406</v>
      </c>
      <c r="C38" s="86">
        <v>8.0733746290206909E-4</v>
      </c>
      <c r="D38" s="84">
        <v>4.1308745756396092E-2</v>
      </c>
      <c r="E38" s="129">
        <v>4.1333332061767578</v>
      </c>
      <c r="F38" s="85">
        <v>3.192760419989805</v>
      </c>
      <c r="G38" s="131">
        <v>1.7679030981376569E-2</v>
      </c>
      <c r="H38" s="149">
        <v>1.0479488827507581</v>
      </c>
      <c r="I38" s="149">
        <v>0.79930878595765686</v>
      </c>
      <c r="J38" s="149">
        <v>0.21955333597259599</v>
      </c>
      <c r="K38" s="89">
        <v>0.20950767693581679</v>
      </c>
      <c r="L38" s="97">
        <v>0.87623623786981764</v>
      </c>
      <c r="M38" s="172">
        <v>0.84339022665372021</v>
      </c>
      <c r="N38" s="91">
        <v>7.3856000604624605E-5</v>
      </c>
      <c r="O38" s="86">
        <v>1.9674864979574616E-2</v>
      </c>
      <c r="P38" s="86">
        <v>0.84390687515444052</v>
      </c>
      <c r="Q38" s="149">
        <v>0.21848769896410558</v>
      </c>
      <c r="R38" s="149">
        <v>0.78151230103589442</v>
      </c>
      <c r="S38" s="92">
        <v>3.6245771338006466E-2</v>
      </c>
      <c r="T38" s="171">
        <v>0.40030815988102886</v>
      </c>
      <c r="U38" s="89">
        <v>6.358134444696236</v>
      </c>
      <c r="V38" s="89">
        <v>2.1799318096101379</v>
      </c>
      <c r="W38" s="89">
        <v>2.7531529748919028</v>
      </c>
      <c r="X38" s="149">
        <v>25.003899501614409</v>
      </c>
      <c r="Y38" s="149">
        <v>18.24054963642363</v>
      </c>
      <c r="Z38" s="99">
        <v>0.62001690203120585</v>
      </c>
    </row>
    <row r="39" spans="2:26" x14ac:dyDescent="0.25">
      <c r="B39" s="90">
        <v>40.773311614990234</v>
      </c>
      <c r="C39" s="86">
        <v>2.2737458348274231E-3</v>
      </c>
      <c r="D39" s="84">
        <v>4.3582491591223516E-2</v>
      </c>
      <c r="E39" s="129">
        <v>5.3499999046325684</v>
      </c>
      <c r="F39" s="85">
        <v>2.7779285756810843</v>
      </c>
      <c r="G39" s="131">
        <v>2.0451154966159436E-2</v>
      </c>
      <c r="H39" s="149">
        <v>1.0460795315729945</v>
      </c>
      <c r="I39" s="149">
        <v>0.79930569833416598</v>
      </c>
      <c r="J39" s="149">
        <v>0.21795494432788617</v>
      </c>
      <c r="K39" s="89">
        <v>0.20835408565938227</v>
      </c>
      <c r="L39" s="97">
        <v>0.87141150545482315</v>
      </c>
      <c r="M39" s="172">
        <v>0.83611275518783368</v>
      </c>
      <c r="N39" s="91">
        <v>1.4765430195108065E-3</v>
      </c>
      <c r="O39" s="86">
        <v>2.1151407999085423E-2</v>
      </c>
      <c r="P39" s="86">
        <v>0.84074322247419786</v>
      </c>
      <c r="Q39" s="149">
        <v>0.23488458336912393</v>
      </c>
      <c r="R39" s="149">
        <v>0.76511541663087601</v>
      </c>
      <c r="S39" s="92">
        <v>3.8965914053673299E-2</v>
      </c>
      <c r="T39" s="171">
        <v>0.46008672067954159</v>
      </c>
      <c r="U39" s="89">
        <v>7.3076032903484229</v>
      </c>
      <c r="V39" s="89">
        <v>2.5054639852623164</v>
      </c>
      <c r="W39" s="89">
        <v>3.1642850451102427</v>
      </c>
      <c r="X39" s="149">
        <v>28.737765748561213</v>
      </c>
      <c r="Y39" s="149">
        <v>20.964435669032362</v>
      </c>
      <c r="Z39" s="99">
        <v>0.5760743340817307</v>
      </c>
    </row>
    <row r="40" spans="2:26" x14ac:dyDescent="0.25">
      <c r="B40" s="90">
        <v>48.068878173828125</v>
      </c>
      <c r="C40" s="86">
        <v>3.0217990279197693E-3</v>
      </c>
      <c r="D40" s="84">
        <v>4.6604290619143285E-2</v>
      </c>
      <c r="E40" s="129">
        <v>6.5</v>
      </c>
      <c r="F40" s="85">
        <v>2.3737102537438028</v>
      </c>
      <c r="G40" s="131">
        <v>2.4103665256043707E-2</v>
      </c>
      <c r="H40" s="149">
        <v>1.0440011195193639</v>
      </c>
      <c r="I40" s="149">
        <v>0.79930162810093242</v>
      </c>
      <c r="J40" s="149">
        <v>0.2162192479496875</v>
      </c>
      <c r="K40" s="89">
        <v>0.20710633725108482</v>
      </c>
      <c r="L40" s="97">
        <v>0.86619297414807039</v>
      </c>
      <c r="M40" s="172">
        <v>0.82797612210192051</v>
      </c>
      <c r="N40" s="91">
        <v>2.156115048768309E-3</v>
      </c>
      <c r="O40" s="86">
        <v>2.3307523047853732E-2</v>
      </c>
      <c r="P40" s="86">
        <v>1.293888862977973</v>
      </c>
      <c r="Q40" s="149">
        <v>0.25882805724791919</v>
      </c>
      <c r="R40" s="149">
        <v>0.74117194275208087</v>
      </c>
      <c r="S40" s="92">
        <v>4.2937989751129009E-2</v>
      </c>
      <c r="T40" s="171">
        <v>0.53843473383126961</v>
      </c>
      <c r="U40" s="89">
        <v>8.5520126005197774</v>
      </c>
      <c r="V40" s="89">
        <v>2.9321186058924948</v>
      </c>
      <c r="W40" s="89">
        <v>3.7031300827673737</v>
      </c>
      <c r="X40" s="149">
        <v>33.631510226763169</v>
      </c>
      <c r="Y40" s="149">
        <v>24.534462378540344</v>
      </c>
      <c r="Z40" s="99">
        <v>0.53845246047127904</v>
      </c>
    </row>
    <row r="41" spans="2:26" x14ac:dyDescent="0.25">
      <c r="B41" s="90">
        <v>55.682662963867188</v>
      </c>
      <c r="C41" s="86">
        <v>3.0429735779762268E-3</v>
      </c>
      <c r="D41" s="84">
        <v>4.9647264197119512E-2</v>
      </c>
      <c r="E41" s="129">
        <v>7.6500000953674316</v>
      </c>
      <c r="F41" s="85">
        <v>2.0620075984738744</v>
      </c>
      <c r="G41" s="131">
        <v>2.7913289999000727E-2</v>
      </c>
      <c r="H41" s="149">
        <v>1.0421397652841151</v>
      </c>
      <c r="I41" s="149">
        <v>0.79929738033167586</v>
      </c>
      <c r="J41" s="149">
        <v>0.21470369405022077</v>
      </c>
      <c r="K41" s="89">
        <v>0.20602197632453534</v>
      </c>
      <c r="L41" s="97">
        <v>0.86165778788344571</v>
      </c>
      <c r="M41" s="172">
        <v>0.82077512426867449</v>
      </c>
      <c r="N41" s="91">
        <v>2.2870863463220065E-3</v>
      </c>
      <c r="O41" s="86">
        <v>2.5594609394175738E-2</v>
      </c>
      <c r="P41" s="86">
        <v>1.4718800314702249</v>
      </c>
      <c r="Q41" s="149">
        <v>0.28422595622505981</v>
      </c>
      <c r="R41" s="149">
        <v>0.71577404377494025</v>
      </c>
      <c r="S41" s="92">
        <v>4.7151345666156814E-2</v>
      </c>
      <c r="T41" s="171">
        <v>0.61982703148767926</v>
      </c>
      <c r="U41" s="89">
        <v>9.8447745852267285</v>
      </c>
      <c r="V41" s="89">
        <v>3.3753512863634496</v>
      </c>
      <c r="W41" s="89">
        <v>4.2629124426688785</v>
      </c>
      <c r="X41" s="149">
        <v>38.715405672239946</v>
      </c>
      <c r="Y41" s="149">
        <v>28.243205777289795</v>
      </c>
      <c r="Z41" s="99">
        <v>0.5104388710890061</v>
      </c>
    </row>
    <row r="42" spans="2:26" x14ac:dyDescent="0.25">
      <c r="B42" s="90">
        <v>64.399505615234375</v>
      </c>
      <c r="C42" s="86">
        <v>3.0095279216766357E-3</v>
      </c>
      <c r="D42" s="84">
        <v>5.2656792118796147E-2</v>
      </c>
      <c r="E42" s="129">
        <v>8.8166666030883789</v>
      </c>
      <c r="F42" s="85">
        <v>1.793299147517643</v>
      </c>
      <c r="G42" s="131">
        <v>3.2272082156527687E-2</v>
      </c>
      <c r="H42" s="149">
        <v>1.0403078333297122</v>
      </c>
      <c r="I42" s="149">
        <v>0.79929251715895111</v>
      </c>
      <c r="J42" s="149">
        <v>0.21324989596425656</v>
      </c>
      <c r="K42" s="89">
        <v>0.20498730196206236</v>
      </c>
      <c r="L42" s="97">
        <v>0.85733040864821397</v>
      </c>
      <c r="M42" s="172">
        <v>0.81371394224341487</v>
      </c>
      <c r="N42" s="91">
        <v>2.2844415945124374E-3</v>
      </c>
      <c r="O42" s="86">
        <v>2.7879050988688175E-2</v>
      </c>
      <c r="P42" s="86">
        <v>1.4928498671636468</v>
      </c>
      <c r="Q42" s="149">
        <v>0.30959448545873319</v>
      </c>
      <c r="R42" s="149">
        <v>0.69040551454126686</v>
      </c>
      <c r="S42" s="92">
        <v>5.135982932059046E-2</v>
      </c>
      <c r="T42" s="171">
        <v>0.71270208901637011</v>
      </c>
      <c r="U42" s="89">
        <v>11.319918390693532</v>
      </c>
      <c r="V42" s="89">
        <v>3.8811148768092112</v>
      </c>
      <c r="W42" s="89">
        <v>4.9016684475536296</v>
      </c>
      <c r="X42" s="149">
        <v>44.516532997109394</v>
      </c>
      <c r="Y42" s="149">
        <v>32.475175711006038</v>
      </c>
      <c r="Z42" s="99">
        <v>0.48074046920244584</v>
      </c>
    </row>
    <row r="43" spans="2:26" x14ac:dyDescent="0.25">
      <c r="B43" s="90">
        <v>76.270866394042969</v>
      </c>
      <c r="C43" s="86">
        <v>3.127027302980423E-3</v>
      </c>
      <c r="D43" s="84">
        <v>5.578381942177657E-2</v>
      </c>
      <c r="E43" s="129">
        <v>9.9499998092651367</v>
      </c>
      <c r="F43" s="85">
        <v>1.5236237224767601</v>
      </c>
      <c r="G43" s="131">
        <v>3.8203538487519284E-2</v>
      </c>
      <c r="H43" s="149">
        <v>1.0382134537481746</v>
      </c>
      <c r="I43" s="149">
        <v>0.79928589405652795</v>
      </c>
      <c r="J43" s="149">
        <v>0.21163241655622916</v>
      </c>
      <c r="K43" s="89">
        <v>0.20384287623338965</v>
      </c>
      <c r="L43" s="97">
        <v>0.85254400984087675</v>
      </c>
      <c r="M43" s="172">
        <v>0.80557616302943691</v>
      </c>
      <c r="N43" s="91">
        <v>2.3203044062086592E-3</v>
      </c>
      <c r="O43" s="86">
        <v>3.0199355394896835E-2</v>
      </c>
      <c r="P43" s="86">
        <v>1.5221947821460846</v>
      </c>
      <c r="Q43" s="149">
        <v>0.33536126816016987</v>
      </c>
      <c r="R43" s="149">
        <v>0.66463873183983013</v>
      </c>
      <c r="S43" s="92">
        <v>5.5634380786601399E-2</v>
      </c>
      <c r="T43" s="171">
        <v>0.83884756440354946</v>
      </c>
      <c r="U43" s="89">
        <v>13.323499562609124</v>
      </c>
      <c r="V43" s="89">
        <v>4.5680569928945571</v>
      </c>
      <c r="W43" s="89">
        <v>5.7692445442651792</v>
      </c>
      <c r="X43" s="149">
        <v>52.395784796777455</v>
      </c>
      <c r="Y43" s="149">
        <v>38.223154482895026</v>
      </c>
      <c r="Z43" s="99">
        <v>0.43969772996621265</v>
      </c>
    </row>
    <row r="44" spans="2:26" x14ac:dyDescent="0.25">
      <c r="B44" s="90">
        <v>88.126205444335938</v>
      </c>
      <c r="C44" s="86">
        <v>3.0572451651096344E-3</v>
      </c>
      <c r="D44" s="84">
        <v>5.8841064586886205E-2</v>
      </c>
      <c r="E44" s="129">
        <v>11.066666603088379</v>
      </c>
      <c r="F44" s="85">
        <v>1.3250220298035269</v>
      </c>
      <c r="G44" s="131">
        <v>4.4121553840780078E-2</v>
      </c>
      <c r="H44" s="149">
        <v>1.036414069474981</v>
      </c>
      <c r="I44" s="149">
        <v>0.79927927989275904</v>
      </c>
      <c r="J44" s="149">
        <v>0.21028189227313143</v>
      </c>
      <c r="K44" s="89">
        <v>0.20289370673986939</v>
      </c>
      <c r="L44" s="97">
        <v>0.84857424263106807</v>
      </c>
      <c r="M44" s="172">
        <v>0.79869120401109617</v>
      </c>
      <c r="N44" s="91">
        <v>2.3836669690509016E-3</v>
      </c>
      <c r="O44" s="86">
        <v>3.2583022363947736E-2</v>
      </c>
      <c r="P44" s="86">
        <v>1.5076098292585915</v>
      </c>
      <c r="Q44" s="149">
        <v>0.36183168672239857</v>
      </c>
      <c r="R44" s="149">
        <v>0.63816831327760148</v>
      </c>
      <c r="S44" s="92">
        <v>6.0025661133169032E-2</v>
      </c>
      <c r="T44" s="171">
        <v>0.96457871636791837</v>
      </c>
      <c r="U44" s="89">
        <v>15.320499994260521</v>
      </c>
      <c r="V44" s="89">
        <v>5.2527428551750353</v>
      </c>
      <c r="W44" s="89">
        <v>6.6339710968544798</v>
      </c>
      <c r="X44" s="149">
        <v>60.2491572807998</v>
      </c>
      <c r="Y44" s="149">
        <v>43.952254081894949</v>
      </c>
      <c r="Z44" s="99">
        <v>0.41058353176337098</v>
      </c>
    </row>
    <row r="45" spans="2:26" x14ac:dyDescent="0.25">
      <c r="B45" s="90">
        <v>102.76109313964844</v>
      </c>
      <c r="C45" s="86">
        <v>3.0300542712211609E-3</v>
      </c>
      <c r="D45" s="84">
        <v>6.1871118858107366E-2</v>
      </c>
      <c r="E45" s="129">
        <v>12.183333396911621</v>
      </c>
      <c r="F45" s="85">
        <v>1.1415696895584519</v>
      </c>
      <c r="G45" s="131">
        <v>5.1419599315105535E-2</v>
      </c>
      <c r="H45" s="149">
        <v>1.0345199047819171</v>
      </c>
      <c r="I45" s="149">
        <v>0.79927111499441961</v>
      </c>
      <c r="J45" s="149">
        <v>0.20890054342451861</v>
      </c>
      <c r="K45" s="89">
        <v>0.2019299410856247</v>
      </c>
      <c r="L45" s="97">
        <v>0.84454342904268476</v>
      </c>
      <c r="M45" s="172">
        <v>0.79143437820666385</v>
      </c>
      <c r="N45" s="91">
        <v>2.3411022270252435E-3</v>
      </c>
      <c r="O45" s="86">
        <v>3.492412459097298E-2</v>
      </c>
      <c r="P45" s="86">
        <v>1.551762458913635</v>
      </c>
      <c r="Q45" s="149">
        <v>0.38782942745167431</v>
      </c>
      <c r="R45" s="149">
        <v>0.61217057254832574</v>
      </c>
      <c r="S45" s="92">
        <v>6.4338527121715672E-2</v>
      </c>
      <c r="T45" s="171">
        <v>1.1195882830083299</v>
      </c>
      <c r="U45" s="89">
        <v>17.782532407506228</v>
      </c>
      <c r="V45" s="89">
        <v>6.0968682540021355</v>
      </c>
      <c r="W45" s="89">
        <v>7.7000624042602244</v>
      </c>
      <c r="X45" s="149">
        <v>69.931307220530101</v>
      </c>
      <c r="Y45" s="149">
        <v>51.015461824812959</v>
      </c>
      <c r="Z45" s="99">
        <v>0.37740881845683444</v>
      </c>
    </row>
    <row r="46" spans="2:26" x14ac:dyDescent="0.25">
      <c r="B46" s="90">
        <v>119.43733978271484</v>
      </c>
      <c r="C46" s="86">
        <v>2.8876960277557373E-3</v>
      </c>
      <c r="D46" s="84">
        <v>6.4758814885863103E-2</v>
      </c>
      <c r="E46" s="129">
        <v>13.316666603088379</v>
      </c>
      <c r="F46" s="85">
        <v>0.98612903687490461</v>
      </c>
      <c r="G46" s="131">
        <v>5.9725559782685907E-2</v>
      </c>
      <c r="H46" s="149">
        <v>1.0326728848742242</v>
      </c>
      <c r="I46" s="149">
        <v>0.79926181120209516</v>
      </c>
      <c r="J46" s="149">
        <v>0.20759168446727874</v>
      </c>
      <c r="K46" s="89">
        <v>0.20102366151752174</v>
      </c>
      <c r="L46" s="97">
        <v>0.84075304288200914</v>
      </c>
      <c r="M46" s="172">
        <v>0.78439500700094211</v>
      </c>
      <c r="N46" s="91">
        <v>2.2348985428480711E-3</v>
      </c>
      <c r="O46" s="86">
        <v>3.7159023133821051E-2</v>
      </c>
      <c r="P46" s="86">
        <v>1.4614276450664945</v>
      </c>
      <c r="Q46" s="149">
        <v>0.41264778531852792</v>
      </c>
      <c r="R46" s="149">
        <v>0.58735221468147203</v>
      </c>
      <c r="S46" s="92">
        <v>6.8455740715395258E-2</v>
      </c>
      <c r="T46" s="171">
        <v>1.2960657285961572</v>
      </c>
      <c r="U46" s="89">
        <v>20.585541284061343</v>
      </c>
      <c r="V46" s="89">
        <v>7.0578998688210319</v>
      </c>
      <c r="W46" s="89">
        <v>8.9138008513252291</v>
      </c>
      <c r="X46" s="149">
        <v>80.954375836196292</v>
      </c>
      <c r="Y46" s="149">
        <v>59.056880732962881</v>
      </c>
      <c r="Z46" s="99">
        <v>0.34549311469029131</v>
      </c>
    </row>
    <row r="47" spans="2:26" x14ac:dyDescent="0.25">
      <c r="B47" s="90">
        <v>139.66215515136719</v>
      </c>
      <c r="C47" s="86">
        <v>2.8077736496925354E-3</v>
      </c>
      <c r="D47" s="84">
        <v>6.7566588535555638E-2</v>
      </c>
      <c r="E47" s="129">
        <v>14.433333396911621</v>
      </c>
      <c r="F47" s="85">
        <v>0.84642343427718048</v>
      </c>
      <c r="G47" s="131">
        <v>6.9784612248467381E-2</v>
      </c>
      <c r="H47" s="149">
        <v>1.030766915047334</v>
      </c>
      <c r="I47" s="149">
        <v>0.79925052762493787</v>
      </c>
      <c r="J47" s="149">
        <v>0.20627933686179897</v>
      </c>
      <c r="K47" s="89">
        <v>0.20012219431036588</v>
      </c>
      <c r="L47" s="97">
        <v>0.83698278374060664</v>
      </c>
      <c r="M47" s="172">
        <v>0.77713890255142348</v>
      </c>
      <c r="N47" s="91">
        <v>2.1532361906003855E-3</v>
      </c>
      <c r="O47" s="86">
        <v>3.9312259324421436E-2</v>
      </c>
      <c r="P47" s="86">
        <v>1.408184332713273</v>
      </c>
      <c r="Q47" s="149">
        <v>0.43655928972269614</v>
      </c>
      <c r="R47" s="149">
        <v>0.5634407102773038</v>
      </c>
      <c r="S47" s="92">
        <v>7.2422512872776998E-2</v>
      </c>
      <c r="T47" s="171">
        <v>1.509986605886624</v>
      </c>
      <c r="U47" s="89">
        <v>23.983267922320195</v>
      </c>
      <c r="V47" s="89">
        <v>8.2228347162240674</v>
      </c>
      <c r="W47" s="89">
        <v>10.385059643248862</v>
      </c>
      <c r="X47" s="149">
        <v>94.316222166427735</v>
      </c>
      <c r="Y47" s="149">
        <v>68.804457154197294</v>
      </c>
      <c r="Z47" s="99">
        <v>0.31258238085295831</v>
      </c>
    </row>
    <row r="48" spans="2:26" x14ac:dyDescent="0.25">
      <c r="B48" s="90">
        <v>162.09780883789063</v>
      </c>
      <c r="C48" s="86">
        <v>2.6355907320976257E-3</v>
      </c>
      <c r="D48" s="84">
        <v>7.0202179267653264E-2</v>
      </c>
      <c r="E48" s="129">
        <v>15.533333778381348</v>
      </c>
      <c r="F48" s="85">
        <v>0.73148914979688917</v>
      </c>
      <c r="G48" s="131">
        <v>8.0924892464555379E-2</v>
      </c>
      <c r="H48" s="149">
        <v>1.0289538485762282</v>
      </c>
      <c r="I48" s="149">
        <v>0.79923801059470911</v>
      </c>
      <c r="J48" s="149">
        <v>0.20506567342345033</v>
      </c>
      <c r="K48" s="89">
        <v>0.19929530727466677</v>
      </c>
      <c r="L48" s="97">
        <v>0.83352444562192141</v>
      </c>
      <c r="M48" s="172">
        <v>0.77029127192174707</v>
      </c>
      <c r="N48" s="91">
        <v>2.0302723089810903E-3</v>
      </c>
      <c r="O48" s="86">
        <v>4.1342531633402527E-2</v>
      </c>
      <c r="P48" s="86">
        <v>1.3506053866468366</v>
      </c>
      <c r="Q48" s="149">
        <v>0.45910529070010214</v>
      </c>
      <c r="R48" s="149">
        <v>0.54089470929989791</v>
      </c>
      <c r="S48" s="92">
        <v>7.616275637338607E-2</v>
      </c>
      <c r="T48" s="171">
        <v>1.7472412940396771</v>
      </c>
      <c r="U48" s="89">
        <v>27.751607806673071</v>
      </c>
      <c r="V48" s="89">
        <v>9.5148369622879105</v>
      </c>
      <c r="W48" s="89">
        <v>12.016798678220713</v>
      </c>
      <c r="X48" s="149">
        <v>109.13553631837725</v>
      </c>
      <c r="Y48" s="149">
        <v>79.615268297832586</v>
      </c>
      <c r="Z48" s="99">
        <v>0.28322732675507056</v>
      </c>
    </row>
    <row r="49" spans="2:26" x14ac:dyDescent="0.25">
      <c r="B49" s="90">
        <v>189.07081604003906</v>
      </c>
      <c r="C49" s="86">
        <v>2.6237145066261292E-3</v>
      </c>
      <c r="D49" s="84">
        <v>7.2825893774279393E-2</v>
      </c>
      <c r="E49" s="129">
        <v>16.649999618530273</v>
      </c>
      <c r="F49" s="85">
        <v>0.62882924324703304</v>
      </c>
      <c r="G49" s="131">
        <v>9.4292671816330026E-2</v>
      </c>
      <c r="H49" s="149">
        <v>1.0270934582655533</v>
      </c>
      <c r="I49" s="149">
        <v>0.79922296211484778</v>
      </c>
      <c r="J49" s="149">
        <v>0.20385567471349147</v>
      </c>
      <c r="K49" s="89">
        <v>0.19847821351889569</v>
      </c>
      <c r="L49" s="97">
        <v>0.83010706651192778</v>
      </c>
      <c r="M49" s="172">
        <v>0.76327956805772157</v>
      </c>
      <c r="N49" s="91">
        <v>2.0202238782177362E-3</v>
      </c>
      <c r="O49" s="86">
        <v>4.3362755511620263E-2</v>
      </c>
      <c r="P49" s="86">
        <v>1.3139555380710046</v>
      </c>
      <c r="Q49" s="149">
        <v>0.48153970471017876</v>
      </c>
      <c r="R49" s="149">
        <v>0.51846029528982118</v>
      </c>
      <c r="S49" s="92">
        <v>7.9884488279423474E-2</v>
      </c>
      <c r="T49" s="171">
        <v>2.0324882508128015</v>
      </c>
      <c r="U49" s="89">
        <v>32.282213682014188</v>
      </c>
      <c r="V49" s="89">
        <v>11.06818754811915</v>
      </c>
      <c r="W49" s="89">
        <v>13.978608569510934</v>
      </c>
      <c r="X49" s="149">
        <v>126.95252571578612</v>
      </c>
      <c r="Y49" s="149">
        <v>92.612908104139066</v>
      </c>
      <c r="Z49" s="99">
        <v>0.25468748419015885</v>
      </c>
    </row>
    <row r="50" spans="2:26" x14ac:dyDescent="0.25">
      <c r="B50" s="90">
        <v>219.935791015625</v>
      </c>
      <c r="C50" s="86">
        <v>2.4909749627113342E-3</v>
      </c>
      <c r="D50" s="84">
        <v>7.5316868736990727E-2</v>
      </c>
      <c r="E50" s="129">
        <v>17.950000762939453</v>
      </c>
      <c r="F50" s="85">
        <v>0.54179792959592621</v>
      </c>
      <c r="G50" s="131">
        <v>0.10955525921454051</v>
      </c>
      <c r="H50" s="149">
        <v>1.0252709438817509</v>
      </c>
      <c r="I50" s="149">
        <v>0.79920574224820251</v>
      </c>
      <c r="J50" s="149">
        <v>0.20270344804393464</v>
      </c>
      <c r="K50" s="89">
        <v>0.19770720047569529</v>
      </c>
      <c r="L50" s="97">
        <v>0.8268824134672117</v>
      </c>
      <c r="M50" s="172">
        <v>0.75645336462056023</v>
      </c>
      <c r="N50" s="91">
        <v>1.9162983195408351E-3</v>
      </c>
      <c r="O50" s="86">
        <v>4.5279053831161098E-2</v>
      </c>
      <c r="P50" s="86">
        <v>1.2533664999581791</v>
      </c>
      <c r="Q50" s="149">
        <v>0.50282003424737853</v>
      </c>
      <c r="R50" s="149">
        <v>0.49717996575262147</v>
      </c>
      <c r="S50" s="92">
        <v>8.3414764638503461E-2</v>
      </c>
      <c r="T50" s="171">
        <v>2.3589755125500385</v>
      </c>
      <c r="U50" s="89">
        <v>37.467843435909344</v>
      </c>
      <c r="V50" s="89">
        <v>12.846117749454631</v>
      </c>
      <c r="W50" s="89">
        <v>16.22405212025776</v>
      </c>
      <c r="X50" s="149">
        <v>147.34545171425023</v>
      </c>
      <c r="Y50" s="149">
        <v>107.48971477514978</v>
      </c>
      <c r="Z50" s="99">
        <v>0.22862128620605296</v>
      </c>
    </row>
    <row r="51" spans="2:26" x14ac:dyDescent="0.25">
      <c r="B51" s="90">
        <v>256.49954223632813</v>
      </c>
      <c r="C51" s="86">
        <v>2.3811757564544678E-3</v>
      </c>
      <c r="D51" s="84">
        <v>7.7698044493445195E-2</v>
      </c>
      <c r="E51" s="129">
        <v>19.283332824707031</v>
      </c>
      <c r="F51" s="85">
        <v>0.46545035021055403</v>
      </c>
      <c r="G51" s="131">
        <v>0.12758901707955586</v>
      </c>
      <c r="H51" s="149">
        <v>1.0234265006914116</v>
      </c>
      <c r="I51" s="149">
        <v>0.79918534293874566</v>
      </c>
      <c r="J51" s="149">
        <v>0.20156929759890646</v>
      </c>
      <c r="K51" s="89">
        <v>0.19695532357499954</v>
      </c>
      <c r="L51" s="97">
        <v>0.8237377946329878</v>
      </c>
      <c r="M51" s="172">
        <v>0.74957343332782045</v>
      </c>
      <c r="N51" s="91">
        <v>1.8155146866149774E-3</v>
      </c>
      <c r="O51" s="86">
        <v>4.7094568517776075E-2</v>
      </c>
      <c r="P51" s="86">
        <v>1.1909893596050551</v>
      </c>
      <c r="Q51" s="149">
        <v>0.52298117012942114</v>
      </c>
      <c r="R51" s="149">
        <v>0.47701882987057886</v>
      </c>
      <c r="S51" s="92">
        <v>8.6759373623630121E-2</v>
      </c>
      <c r="T51" s="171">
        <v>2.7459170416112819</v>
      </c>
      <c r="U51" s="89">
        <v>43.613674349620666</v>
      </c>
      <c r="V51" s="89">
        <v>14.9532597770128</v>
      </c>
      <c r="W51" s="89">
        <v>18.885274969576628</v>
      </c>
      <c r="X51" s="149">
        <v>171.51444968951947</v>
      </c>
      <c r="Y51" s="149">
        <v>125.12119690464947</v>
      </c>
      <c r="Z51" s="99">
        <v>0.20389165827343575</v>
      </c>
    </row>
    <row r="52" spans="2:26" x14ac:dyDescent="0.25">
      <c r="B52" s="90">
        <v>298.90460205078125</v>
      </c>
      <c r="C52" s="86">
        <v>2.2690221667289734E-3</v>
      </c>
      <c r="D52" s="84">
        <v>7.9967066660174169E-2</v>
      </c>
      <c r="E52" s="129">
        <v>20.600000381469727</v>
      </c>
      <c r="F52" s="85">
        <v>0.40003233114644793</v>
      </c>
      <c r="G52" s="131">
        <v>0.14844042783173536</v>
      </c>
      <c r="H52" s="149">
        <v>1.0215968502252408</v>
      </c>
      <c r="I52" s="149">
        <v>0.79916168465212722</v>
      </c>
      <c r="J52" s="149">
        <v>0.20047442691466483</v>
      </c>
      <c r="K52" s="89">
        <v>0.1962363400694358</v>
      </c>
      <c r="L52" s="97">
        <v>0.82073074777332244</v>
      </c>
      <c r="M52" s="172">
        <v>0.74279109666047505</v>
      </c>
      <c r="N52" s="91">
        <v>1.7229520000249104E-3</v>
      </c>
      <c r="O52" s="86">
        <v>4.8817520517800986E-2</v>
      </c>
      <c r="P52" s="86">
        <v>1.1291925422459319</v>
      </c>
      <c r="Q52" s="149">
        <v>0.5421144052648007</v>
      </c>
      <c r="R52" s="149">
        <v>0.4578855947351993</v>
      </c>
      <c r="S52" s="92">
        <v>8.9933460169285995E-2</v>
      </c>
      <c r="T52" s="171">
        <v>3.1949618797166774</v>
      </c>
      <c r="U52" s="89">
        <v>50.745898317324666</v>
      </c>
      <c r="V52" s="89">
        <v>17.39859370879703</v>
      </c>
      <c r="W52" s="89">
        <v>21.973618540332584</v>
      </c>
      <c r="X52" s="149">
        <v>199.56252147262509</v>
      </c>
      <c r="Y52" s="149">
        <v>145.58249517265278</v>
      </c>
      <c r="Z52" s="99">
        <v>0.18136703200464616</v>
      </c>
    </row>
    <row r="53" spans="2:26" x14ac:dyDescent="0.25">
      <c r="B53" s="90">
        <v>348.1513671875</v>
      </c>
      <c r="C53" s="86">
        <v>2.1765902638435364E-3</v>
      </c>
      <c r="D53" s="84">
        <v>8.2143656924017705E-2</v>
      </c>
      <c r="E53" s="129">
        <v>21.933332443237305</v>
      </c>
      <c r="F53" s="85">
        <v>0.34385979587733884</v>
      </c>
      <c r="G53" s="131">
        <v>0.17257105590071811</v>
      </c>
      <c r="H53" s="149">
        <v>1.0197777156284065</v>
      </c>
      <c r="I53" s="149">
        <v>0.79913420923104106</v>
      </c>
      <c r="J53" s="149">
        <v>0.19941447090001707</v>
      </c>
      <c r="K53" s="89">
        <v>0.19554699798194167</v>
      </c>
      <c r="L53" s="97">
        <v>0.81784767195392793</v>
      </c>
      <c r="M53" s="172">
        <v>0.73609132436544666</v>
      </c>
      <c r="N53" s="91">
        <v>1.6479338974356855E-3</v>
      </c>
      <c r="O53" s="86">
        <v>5.0465454415236671E-2</v>
      </c>
      <c r="P53" s="86">
        <v>1.0872319133946931</v>
      </c>
      <c r="Q53" s="149">
        <v>0.56041457076374879</v>
      </c>
      <c r="R53" s="149">
        <v>0.43958542923625121</v>
      </c>
      <c r="S53" s="92">
        <v>9.2969345563600661E-2</v>
      </c>
      <c r="T53" s="171">
        <v>3.71688712664454</v>
      </c>
      <c r="U53" s="89">
        <v>59.035689090100504</v>
      </c>
      <c r="V53" s="89">
        <v>20.240807688034458</v>
      </c>
      <c r="W53" s="89">
        <v>25.563203240973436</v>
      </c>
      <c r="X53" s="149">
        <v>232.16282226444017</v>
      </c>
      <c r="Y53" s="149">
        <v>169.36468181586213</v>
      </c>
      <c r="Z53" s="99">
        <v>0.16096865432153612</v>
      </c>
    </row>
    <row r="54" spans="2:26" x14ac:dyDescent="0.25">
      <c r="B54" s="90">
        <v>405.15939331054688</v>
      </c>
      <c r="C54" s="86">
        <v>2.110406756401062E-3</v>
      </c>
      <c r="D54" s="84">
        <v>8.4254063680418767E-2</v>
      </c>
      <c r="E54" s="129">
        <v>23.266666412353516</v>
      </c>
      <c r="F54" s="85">
        <v>0.29573849781224043</v>
      </c>
      <c r="G54" s="131">
        <v>0.20039125090920201</v>
      </c>
      <c r="H54" s="149">
        <v>1.0179725507601622</v>
      </c>
      <c r="I54" s="149">
        <v>0.79910240361348384</v>
      </c>
      <c r="J54" s="149">
        <v>0.1983899719942944</v>
      </c>
      <c r="K54" s="89">
        <v>0.19488734921796114</v>
      </c>
      <c r="L54" s="97">
        <v>0.81508878426198494</v>
      </c>
      <c r="M54" s="172">
        <v>0.72948967156518507</v>
      </c>
      <c r="N54" s="91">
        <v>1.5994347335967357E-3</v>
      </c>
      <c r="O54" s="86">
        <v>5.2064889148833407E-2</v>
      </c>
      <c r="P54" s="86">
        <v>1.0404104802673284</v>
      </c>
      <c r="Q54" s="149">
        <v>0.5781761571812214</v>
      </c>
      <c r="R54" s="149">
        <v>0.4218238428187786</v>
      </c>
      <c r="S54" s="92">
        <v>9.5915883986313941E-2</v>
      </c>
      <c r="T54" s="171">
        <v>4.3216830345792081</v>
      </c>
      <c r="U54" s="89">
        <v>68.641722840183419</v>
      </c>
      <c r="V54" s="89">
        <v>23.534304973777175</v>
      </c>
      <c r="W54" s="89">
        <v>29.722737869564686</v>
      </c>
      <c r="X54" s="149">
        <v>269.93935948386741</v>
      </c>
      <c r="Y54" s="149">
        <v>196.92297536118193</v>
      </c>
      <c r="Z54" s="99">
        <v>0.14270338210770805</v>
      </c>
    </row>
    <row r="55" spans="2:26" x14ac:dyDescent="0.25">
      <c r="B55" s="90">
        <v>471.145263671875</v>
      </c>
      <c r="C55" s="86">
        <v>1.9821077585220337E-3</v>
      </c>
      <c r="D55" s="84">
        <v>8.6236171438940801E-2</v>
      </c>
      <c r="E55" s="129">
        <v>24.649999618530273</v>
      </c>
      <c r="F55" s="85">
        <v>0.25446836904281728</v>
      </c>
      <c r="G55" s="131">
        <v>0.23244173065918791</v>
      </c>
      <c r="H55" s="149">
        <v>1.0161789974103912</v>
      </c>
      <c r="I55" s="149">
        <v>0.7990655890086924</v>
      </c>
      <c r="J55" s="149">
        <v>0.19739715259062512</v>
      </c>
      <c r="K55" s="89">
        <v>0.19425431257058826</v>
      </c>
      <c r="L55" s="97">
        <v>0.81244119798524117</v>
      </c>
      <c r="M55" s="172">
        <v>0.72297975218479582</v>
      </c>
      <c r="N55" s="91">
        <v>1.4869359861184039E-3</v>
      </c>
      <c r="O55" s="86">
        <v>5.3551825134951811E-2</v>
      </c>
      <c r="P55" s="86">
        <v>0.96819747023661262</v>
      </c>
      <c r="Q55" s="149">
        <v>0.59468845459475905</v>
      </c>
      <c r="R55" s="149">
        <v>0.40531154540524095</v>
      </c>
      <c r="S55" s="92">
        <v>9.8655173013356912E-2</v>
      </c>
      <c r="T55" s="171">
        <v>5.0225812091091244</v>
      </c>
      <c r="U55" s="89">
        <v>79.774158479336535</v>
      </c>
      <c r="V55" s="89">
        <v>27.351140050058241</v>
      </c>
      <c r="W55" s="89">
        <v>34.543223904315617</v>
      </c>
      <c r="X55" s="149">
        <v>313.71860076143582</v>
      </c>
      <c r="Y55" s="149">
        <v>228.86029071940814</v>
      </c>
      <c r="Z55" s="99">
        <v>0.1262218896057766</v>
      </c>
    </row>
    <row r="56" spans="2:26" x14ac:dyDescent="0.25">
      <c r="B56" s="90">
        <v>549.1573486328125</v>
      </c>
      <c r="C56" s="86">
        <v>1.8166601657867432E-3</v>
      </c>
      <c r="D56" s="84">
        <v>8.8052831604727544E-2</v>
      </c>
      <c r="E56" s="129">
        <v>26.049999237060547</v>
      </c>
      <c r="F56" s="85">
        <v>0.2183856701135426</v>
      </c>
      <c r="G56" s="131">
        <v>0.27012621327973241</v>
      </c>
      <c r="H56" s="149">
        <v>1.0143616057088598</v>
      </c>
      <c r="I56" s="149">
        <v>0.79902206459733205</v>
      </c>
      <c r="J56" s="149">
        <v>0.19641371301216975</v>
      </c>
      <c r="K56" s="89">
        <v>0.19363283458950639</v>
      </c>
      <c r="L56" s="97">
        <v>0.80984195419605576</v>
      </c>
      <c r="M56" s="172">
        <v>0.71642863736952245</v>
      </c>
      <c r="N56" s="91">
        <v>1.3261666104474046E-3</v>
      </c>
      <c r="O56" s="86">
        <v>5.4877991745399216E-2</v>
      </c>
      <c r="P56" s="86">
        <v>0.89577626400022448</v>
      </c>
      <c r="Q56" s="149">
        <v>0.60941542179176322</v>
      </c>
      <c r="R56" s="149">
        <v>0.39058457820823678</v>
      </c>
      <c r="S56" s="92">
        <v>0.10109828669003409</v>
      </c>
      <c r="T56" s="171">
        <v>5.8524355009309872</v>
      </c>
      <c r="U56" s="89">
        <v>92.954816996214404</v>
      </c>
      <c r="V56" s="89">
        <v>31.870222970130651</v>
      </c>
      <c r="W56" s="89">
        <v>40.25061646142759</v>
      </c>
      <c r="X56" s="149">
        <v>365.55265110870829</v>
      </c>
      <c r="Y56" s="149">
        <v>266.67365531700858</v>
      </c>
      <c r="Z56" s="99">
        <v>0.11097282469386412</v>
      </c>
    </row>
    <row r="57" spans="2:26" x14ac:dyDescent="0.25">
      <c r="B57" s="90">
        <v>639.10760498046875</v>
      </c>
      <c r="C57" s="86">
        <v>1.7450824379920959E-3</v>
      </c>
      <c r="D57" s="84">
        <v>8.979791404271964E-2</v>
      </c>
      <c r="E57" s="129">
        <v>27.450000762939453</v>
      </c>
      <c r="F57" s="85">
        <v>0.18765220735418717</v>
      </c>
      <c r="G57" s="131">
        <v>0.31330116159411608</v>
      </c>
      <c r="H57" s="149">
        <v>1.0125618170330848</v>
      </c>
      <c r="I57" s="149">
        <v>0.7989718794456363</v>
      </c>
      <c r="J57" s="149">
        <v>0.19546072457626512</v>
      </c>
      <c r="K57" s="89">
        <v>0.19303584362778572</v>
      </c>
      <c r="L57" s="97">
        <v>0.80734512390328961</v>
      </c>
      <c r="M57" s="172">
        <v>0.7100014477075457</v>
      </c>
      <c r="N57" s="91">
        <v>1.2697764849224635E-3</v>
      </c>
      <c r="O57" s="86">
        <v>5.6147768230321679E-2</v>
      </c>
      <c r="P57" s="86">
        <v>0.83119161093434635</v>
      </c>
      <c r="Q57" s="149">
        <v>0.62351618145021337</v>
      </c>
      <c r="R57" s="149">
        <v>0.37648381854978663</v>
      </c>
      <c r="S57" s="92">
        <v>0.10343751637067775</v>
      </c>
      <c r="T57" s="171">
        <v>6.8109406581866203</v>
      </c>
      <c r="U57" s="89">
        <v>108.17885004509665</v>
      </c>
      <c r="V57" s="89">
        <v>37.089891444033135</v>
      </c>
      <c r="W57" s="89">
        <v>46.842816145620532</v>
      </c>
      <c r="X57" s="149">
        <v>425.42244399757107</v>
      </c>
      <c r="Y57" s="149">
        <v>310.34915996544123</v>
      </c>
      <c r="Z57" s="99">
        <v>9.7560438428716256E-2</v>
      </c>
    </row>
    <row r="58" spans="2:26" x14ac:dyDescent="0.25">
      <c r="B58" s="90">
        <v>742.170166015625</v>
      </c>
      <c r="C58" s="86">
        <v>1.6408860683441162E-3</v>
      </c>
      <c r="D58" s="84">
        <v>9.1438800111063756E-2</v>
      </c>
      <c r="E58" s="129">
        <v>28.883333206176758</v>
      </c>
      <c r="F58" s="85">
        <v>0.16155066646040753</v>
      </c>
      <c r="G58" s="131">
        <v>0.36240966497871674</v>
      </c>
      <c r="H58" s="149">
        <v>1.0107855744403247</v>
      </c>
      <c r="I58" s="149">
        <v>0.79891437839775836</v>
      </c>
      <c r="J58" s="149">
        <v>0.194538837608208</v>
      </c>
      <c r="K58" s="89">
        <v>0.19246301344963773</v>
      </c>
      <c r="L58" s="97">
        <v>0.80494934267188178</v>
      </c>
      <c r="M58" s="172">
        <v>0.70372314013081605</v>
      </c>
      <c r="N58" s="91">
        <v>1.1810920693131194E-3</v>
      </c>
      <c r="O58" s="86">
        <v>5.7328860299634798E-2</v>
      </c>
      <c r="P58" s="86">
        <v>0.77552193142770987</v>
      </c>
      <c r="Q58" s="149">
        <v>0.63663210823074656</v>
      </c>
      <c r="R58" s="149">
        <v>0.36336789176925344</v>
      </c>
      <c r="S58" s="92">
        <v>0.10561336830754739</v>
      </c>
      <c r="T58" s="171">
        <v>7.9113758963063807</v>
      </c>
      <c r="U58" s="89">
        <v>125.65717272961592</v>
      </c>
      <c r="V58" s="89">
        <v>43.082459221582603</v>
      </c>
      <c r="W58" s="89">
        <v>54.411151875788292</v>
      </c>
      <c r="X58" s="149">
        <v>494.1574208468042</v>
      </c>
      <c r="Y58" s="149">
        <v>360.49188897840634</v>
      </c>
      <c r="Z58" s="99">
        <v>8.577980325570557E-2</v>
      </c>
    </row>
    <row r="59" spans="2:26" x14ac:dyDescent="0.25">
      <c r="B59" s="90">
        <v>864.14984130859375</v>
      </c>
      <c r="C59" s="86">
        <v>1.5248358249664307E-3</v>
      </c>
      <c r="D59" s="84">
        <v>9.2963635936030187E-2</v>
      </c>
      <c r="E59" s="129">
        <v>30.316667556762695</v>
      </c>
      <c r="F59" s="85">
        <v>0.13866845825313465</v>
      </c>
      <c r="G59" s="131">
        <v>0.42004087252089056</v>
      </c>
      <c r="H59" s="149">
        <v>1.0089778324273435</v>
      </c>
      <c r="I59" s="149">
        <v>0.79884632259244137</v>
      </c>
      <c r="J59" s="149">
        <v>0.19361696052741878</v>
      </c>
      <c r="K59" s="89">
        <v>0.19189416685362226</v>
      </c>
      <c r="L59" s="97">
        <v>0.80257022220953067</v>
      </c>
      <c r="M59" s="172">
        <v>0.6973900542202377</v>
      </c>
      <c r="N59" s="91">
        <v>1.065046757241131E-3</v>
      </c>
      <c r="O59" s="86">
        <v>5.8393907056875929E-2</v>
      </c>
      <c r="P59" s="86">
        <v>0.71983198379756186</v>
      </c>
      <c r="Q59" s="149">
        <v>0.64845936170976015</v>
      </c>
      <c r="R59" s="149">
        <v>0.35154063829023985</v>
      </c>
      <c r="S59" s="92">
        <v>0.1075754372349491</v>
      </c>
      <c r="T59" s="171">
        <v>9.2168620374648782</v>
      </c>
      <c r="U59" s="89">
        <v>146.39233936633974</v>
      </c>
      <c r="V59" s="89">
        <v>50.191659211316477</v>
      </c>
      <c r="W59" s="89">
        <v>63.389742405341472</v>
      </c>
      <c r="X59" s="149">
        <v>575.70021099122368</v>
      </c>
      <c r="Y59" s="149">
        <v>419.97802277228612</v>
      </c>
      <c r="Z59" s="99">
        <v>7.5040152842913155E-2</v>
      </c>
    </row>
    <row r="60" spans="2:26" x14ac:dyDescent="0.25">
      <c r="B60" s="90">
        <v>1006.3298950195313</v>
      </c>
      <c r="C60" s="86">
        <v>1.4756321907043457E-3</v>
      </c>
      <c r="D60" s="84">
        <v>9.4439268126734532E-2</v>
      </c>
      <c r="E60" s="129">
        <v>31.766666412353516</v>
      </c>
      <c r="F60" s="85">
        <v>0.11897203071264804</v>
      </c>
      <c r="G60" s="131">
        <v>0.48655328071246057</v>
      </c>
      <c r="H60" s="149">
        <v>1.0071647205997394</v>
      </c>
      <c r="I60" s="149">
        <v>0.79876699588128863</v>
      </c>
      <c r="J60" s="149">
        <v>0.19270711437924806</v>
      </c>
      <c r="K60" s="89">
        <v>0.19133624365287158</v>
      </c>
      <c r="L60" s="97">
        <v>0.80023678730348735</v>
      </c>
      <c r="M60" s="172">
        <v>0.69110774552468179</v>
      </c>
      <c r="N60" s="91">
        <v>1.0218435881254456E-3</v>
      </c>
      <c r="O60" s="86">
        <v>5.9415750645001375E-2</v>
      </c>
      <c r="P60" s="86">
        <v>0.66731647768835689</v>
      </c>
      <c r="Q60" s="149">
        <v>0.65980684767739095</v>
      </c>
      <c r="R60" s="149">
        <v>0.34019315232260905</v>
      </c>
      <c r="S60" s="92">
        <v>0.10945791567009228</v>
      </c>
      <c r="T60" s="171">
        <v>10.742760638876989</v>
      </c>
      <c r="U60" s="89">
        <v>170.62833910123285</v>
      </c>
      <c r="V60" s="89">
        <v>58.501144834708406</v>
      </c>
      <c r="W60" s="89">
        <v>73.884238133606644</v>
      </c>
      <c r="X60" s="149">
        <v>671.01032230821909</v>
      </c>
      <c r="Y60" s="149">
        <v>489.50753020845491</v>
      </c>
      <c r="Z60" s="99">
        <v>6.5565661016617732E-2</v>
      </c>
    </row>
    <row r="61" spans="2:26" x14ac:dyDescent="0.25">
      <c r="B61" s="90">
        <v>1170.26220703125</v>
      </c>
      <c r="C61" s="86">
        <v>1.3971179723739624E-3</v>
      </c>
      <c r="D61" s="84">
        <v>9.5836386099108495E-2</v>
      </c>
      <c r="E61" s="129">
        <v>33.216667175292969</v>
      </c>
      <c r="F61" s="85">
        <v>0.10218353351633007</v>
      </c>
      <c r="G61" s="131">
        <v>0.56237000850575336</v>
      </c>
      <c r="H61" s="149">
        <v>1.0053616932372005</v>
      </c>
      <c r="I61" s="149">
        <v>0.79867553220666543</v>
      </c>
      <c r="J61" s="149">
        <v>0.19181485199030815</v>
      </c>
      <c r="K61" s="89">
        <v>0.19079188443382655</v>
      </c>
      <c r="L61" s="97">
        <v>0.79796008183320577</v>
      </c>
      <c r="M61" s="172">
        <v>0.68493904275476869</v>
      </c>
      <c r="N61" s="91">
        <v>9.5209932452362811E-4</v>
      </c>
      <c r="O61" s="86">
        <v>6.0367849969525003E-2</v>
      </c>
      <c r="P61" s="86">
        <v>0.62911893338136926</v>
      </c>
      <c r="Q61" s="149">
        <v>0.67037982954112441</v>
      </c>
      <c r="R61" s="149">
        <v>0.32962017045887559</v>
      </c>
      <c r="S61" s="92">
        <v>0.11121190861711275</v>
      </c>
      <c r="T61" s="171">
        <v>12.507769155025812</v>
      </c>
      <c r="U61" s="89">
        <v>198.6621454694149</v>
      </c>
      <c r="V61" s="89">
        <v>68.112735589513676</v>
      </c>
      <c r="W61" s="89">
        <v>86.023232373416462</v>
      </c>
      <c r="X61" s="149">
        <v>781.25562825050793</v>
      </c>
      <c r="Y61" s="149">
        <v>569.93238454340349</v>
      </c>
      <c r="Z61" s="99">
        <v>5.7284583362027935E-2</v>
      </c>
    </row>
    <row r="62" spans="2:26" x14ac:dyDescent="0.25">
      <c r="B62" s="90">
        <v>1362.2718505859375</v>
      </c>
      <c r="C62" s="86">
        <v>1.3340488076210022E-3</v>
      </c>
      <c r="D62" s="84">
        <v>9.7170434906729497E-2</v>
      </c>
      <c r="E62" s="129">
        <v>34.616664886474609</v>
      </c>
      <c r="F62" s="85">
        <v>8.7643412313951341E-2</v>
      </c>
      <c r="G62" s="131">
        <v>0.65000706392019625</v>
      </c>
      <c r="H62" s="149">
        <v>1.0035400111791279</v>
      </c>
      <c r="I62" s="149">
        <v>0.79856840213612879</v>
      </c>
      <c r="J62" s="149">
        <v>0.19092367790976905</v>
      </c>
      <c r="K62" s="89">
        <v>0.19025019010994862</v>
      </c>
      <c r="L62" s="97">
        <v>0.79569452191018852</v>
      </c>
      <c r="M62" s="172">
        <v>0.67878474827602231</v>
      </c>
      <c r="N62" s="91">
        <v>8.8957295697807137E-4</v>
      </c>
      <c r="O62" s="86">
        <v>6.1257422926503075E-2</v>
      </c>
      <c r="P62" s="86">
        <v>0.58880395655289508</v>
      </c>
      <c r="Q62" s="149">
        <v>0.68025846142157742</v>
      </c>
      <c r="R62" s="149">
        <v>0.31974153857842258</v>
      </c>
      <c r="S62" s="92">
        <v>0.11285071315379316</v>
      </c>
      <c r="T62" s="171">
        <v>14.582819346293867</v>
      </c>
      <c r="U62" s="89">
        <v>231.62037469835693</v>
      </c>
      <c r="V62" s="89">
        <v>79.412699896579511</v>
      </c>
      <c r="W62" s="89">
        <v>100.29456426142377</v>
      </c>
      <c r="X62" s="149">
        <v>910.86664207219019</v>
      </c>
      <c r="Y62" s="149">
        <v>664.48468151167981</v>
      </c>
      <c r="Z62" s="99">
        <v>4.9935588196216942E-2</v>
      </c>
    </row>
    <row r="63" spans="2:26" x14ac:dyDescent="0.25">
      <c r="B63" s="90">
        <v>1585.87744140625</v>
      </c>
      <c r="C63" s="86">
        <v>1.2793838977813721E-3</v>
      </c>
      <c r="D63" s="84">
        <v>9.8449818804510869E-2</v>
      </c>
      <c r="E63" s="129">
        <v>36</v>
      </c>
      <c r="F63" s="85">
        <v>7.5137908244470919E-2</v>
      </c>
      <c r="G63" s="131">
        <v>0.75051441809509811</v>
      </c>
      <c r="H63" s="149">
        <v>1.0017079226524379</v>
      </c>
      <c r="I63" s="149">
        <v>0.79844364200852047</v>
      </c>
      <c r="J63" s="149">
        <v>0.19003543983000934</v>
      </c>
      <c r="K63" s="89">
        <v>0.18971142738575089</v>
      </c>
      <c r="L63" s="97">
        <v>0.79344122298835407</v>
      </c>
      <c r="M63" s="172">
        <v>0.67268342896770605</v>
      </c>
      <c r="N63" s="91">
        <v>8.3637238667925995E-4</v>
      </c>
      <c r="O63" s="86">
        <v>6.2093795313182334E-2</v>
      </c>
      <c r="P63" s="86">
        <v>0.56102052998331053</v>
      </c>
      <c r="Q63" s="149">
        <v>0.6895463055024581</v>
      </c>
      <c r="R63" s="149">
        <v>0.3104536944975419</v>
      </c>
      <c r="S63" s="92">
        <v>0.11439150961224258</v>
      </c>
      <c r="T63" s="171">
        <v>17.00989658254359</v>
      </c>
      <c r="U63" s="89">
        <v>270.16988460673298</v>
      </c>
      <c r="V63" s="89">
        <v>92.629674722308451</v>
      </c>
      <c r="W63" s="89">
        <v>116.98699170347058</v>
      </c>
      <c r="X63" s="149">
        <v>1062.4658383410847</v>
      </c>
      <c r="Y63" s="149">
        <v>775.07753780620124</v>
      </c>
      <c r="Z63" s="99">
        <v>4.3480428405048413E-2</v>
      </c>
    </row>
    <row r="64" spans="2:26" x14ac:dyDescent="0.25">
      <c r="B64" s="90">
        <v>1844.972412109375</v>
      </c>
      <c r="C64" s="86">
        <v>1.2691095471382141E-3</v>
      </c>
      <c r="D64" s="84">
        <v>9.9718928351649083E-2</v>
      </c>
      <c r="E64" s="129">
        <v>37.349998474121094</v>
      </c>
      <c r="F64" s="85">
        <v>6.4431228248765501E-2</v>
      </c>
      <c r="G64" s="131">
        <v>0.86493782818187726</v>
      </c>
      <c r="H64" s="149">
        <v>0.99987114225130624</v>
      </c>
      <c r="I64" s="149">
        <v>0.79829907888280738</v>
      </c>
      <c r="J64" s="149">
        <v>0.18915106498865186</v>
      </c>
      <c r="K64" s="89">
        <v>0.18917544171017878</v>
      </c>
      <c r="L64" s="97">
        <v>0.79119953867976767</v>
      </c>
      <c r="M64" s="172">
        <v>0.66666299546216634</v>
      </c>
      <c r="N64" s="91">
        <v>8.2802483823175149E-4</v>
      </c>
      <c r="O64" s="86">
        <v>6.2921820151414093E-2</v>
      </c>
      <c r="P64" s="86">
        <v>0.54443620125500136</v>
      </c>
      <c r="Q64" s="149">
        <v>0.6987414507691827</v>
      </c>
      <c r="R64" s="149">
        <v>0.3012585492308173</v>
      </c>
      <c r="S64" s="92">
        <v>0.11591692790506926</v>
      </c>
      <c r="T64" s="171">
        <v>19.836468796349351</v>
      </c>
      <c r="U64" s="89">
        <v>315.06461310380104</v>
      </c>
      <c r="V64" s="89">
        <v>108.02215306416035</v>
      </c>
      <c r="W64" s="89">
        <v>136.42697939070362</v>
      </c>
      <c r="X64" s="149">
        <v>1239.0181414194424</v>
      </c>
      <c r="Y64" s="149">
        <v>903.87389005188822</v>
      </c>
      <c r="Z64" s="99">
        <v>3.7872731656204264E-2</v>
      </c>
    </row>
    <row r="65" spans="2:26" x14ac:dyDescent="0.25">
      <c r="B65" s="90">
        <v>2144.677734375</v>
      </c>
      <c r="C65" s="86">
        <v>1.2469738721847534E-3</v>
      </c>
      <c r="D65" s="84">
        <v>0.10096590222383384</v>
      </c>
      <c r="E65" s="129">
        <v>38.683334350585938</v>
      </c>
      <c r="F65" s="85">
        <v>5.5267978326459084E-2</v>
      </c>
      <c r="G65" s="131">
        <v>0.99464603428018394</v>
      </c>
      <c r="H65" s="149">
        <v>0.99802872593644698</v>
      </c>
      <c r="I65" s="149">
        <v>0.7981318546641718</v>
      </c>
      <c r="J65" s="149">
        <v>0.18826780985281824</v>
      </c>
      <c r="K65" s="89">
        <v>0.18863967034232126</v>
      </c>
      <c r="L65" s="97">
        <v>0.78895875068289789</v>
      </c>
      <c r="M65" s="172">
        <v>0.66072790495156264</v>
      </c>
      <c r="N65" s="91">
        <v>8.064476198986481E-4</v>
      </c>
      <c r="O65" s="86">
        <v>6.3728267771312741E-2</v>
      </c>
      <c r="P65" s="86">
        <v>0.52350373315738874</v>
      </c>
      <c r="Q65" s="149">
        <v>0.70769698286506522</v>
      </c>
      <c r="R65" s="149">
        <v>0.29230301713493478</v>
      </c>
      <c r="S65" s="92">
        <v>0.11740259584013622</v>
      </c>
      <c r="T65" s="171">
        <v>23.12529040084728</v>
      </c>
      <c r="U65" s="89">
        <v>367.3012947948115</v>
      </c>
      <c r="V65" s="89">
        <v>125.93187250107822</v>
      </c>
      <c r="W65" s="89">
        <v>159.04612606761188</v>
      </c>
      <c r="X65" s="149">
        <v>1444.4432941368991</v>
      </c>
      <c r="Y65" s="149">
        <v>1053.7332227720003</v>
      </c>
      <c r="Z65" s="99">
        <v>3.2997823939795862E-2</v>
      </c>
    </row>
    <row r="66" spans="2:26" x14ac:dyDescent="0.25">
      <c r="B66" s="90">
        <v>2496.082763671875</v>
      </c>
      <c r="C66" s="86">
        <v>1.1880025267601013E-3</v>
      </c>
      <c r="D66" s="84">
        <v>0.10215390475059394</v>
      </c>
      <c r="E66" s="129">
        <v>40.016666412353516</v>
      </c>
      <c r="F66" s="85">
        <v>4.7322878584415341E-2</v>
      </c>
      <c r="G66" s="131">
        <v>1.1432255333421488</v>
      </c>
      <c r="H66" s="149">
        <v>0.99615425913886346</v>
      </c>
      <c r="I66" s="149">
        <v>0.7979357804190671</v>
      </c>
      <c r="J66" s="149">
        <v>0.18736968651421865</v>
      </c>
      <c r="K66" s="89">
        <v>0.18809304361775497</v>
      </c>
      <c r="L66" s="97">
        <v>0.78667256169136135</v>
      </c>
      <c r="M66" s="172">
        <v>0.65479864570126822</v>
      </c>
      <c r="N66" s="91">
        <v>7.4006071199721885E-4</v>
      </c>
      <c r="O66" s="86">
        <v>6.4468328483309967E-2</v>
      </c>
      <c r="P66" s="86">
        <v>0.51239929452687383</v>
      </c>
      <c r="Q66" s="149">
        <v>0.71591529400599929</v>
      </c>
      <c r="R66" s="149">
        <v>0.28408470599400071</v>
      </c>
      <c r="S66" s="92">
        <v>0.11876596333318591</v>
      </c>
      <c r="T66" s="171">
        <v>27.007825535955615</v>
      </c>
      <c r="U66" s="89">
        <v>428.9679877311039</v>
      </c>
      <c r="V66" s="89">
        <v>147.07473865066419</v>
      </c>
      <c r="W66" s="89">
        <v>185.74858739271372</v>
      </c>
      <c r="X66" s="149">
        <v>1686.9527607402963</v>
      </c>
      <c r="Y66" s="149">
        <v>1230.6458664416919</v>
      </c>
      <c r="Z66" s="99">
        <v>2.8681552728357793E-2</v>
      </c>
    </row>
    <row r="67" spans="2:26" x14ac:dyDescent="0.25">
      <c r="B67" s="90">
        <v>2904.076904296875</v>
      </c>
      <c r="C67" s="86">
        <v>1.2309923768043518E-3</v>
      </c>
      <c r="D67" s="84">
        <v>0.10338489712739829</v>
      </c>
      <c r="E67" s="129">
        <v>41.283332824707031</v>
      </c>
      <c r="F67" s="85">
        <v>4.0507956369372537E-2</v>
      </c>
      <c r="G67" s="131">
        <v>1.311162691968591</v>
      </c>
      <c r="H67" s="149">
        <v>0.99426195988891186</v>
      </c>
      <c r="I67" s="149">
        <v>0.79770812651264866</v>
      </c>
      <c r="J67" s="149">
        <v>0.18646143177480873</v>
      </c>
      <c r="K67" s="89">
        <v>0.18753752964223022</v>
      </c>
      <c r="L67" s="97">
        <v>0.78434920302920108</v>
      </c>
      <c r="M67" s="172">
        <v>0.6489357153957227</v>
      </c>
      <c r="N67" s="91">
        <v>7.779974943056267E-4</v>
      </c>
      <c r="O67" s="86">
        <v>6.5246325977615593E-2</v>
      </c>
      <c r="P67" s="86">
        <v>0.49249849851918637</v>
      </c>
      <c r="Q67" s="149">
        <v>0.72455488988160732</v>
      </c>
      <c r="R67" s="149">
        <v>0.27544511011839268</v>
      </c>
      <c r="S67" s="92">
        <v>0.12019921938396026</v>
      </c>
      <c r="T67" s="171">
        <v>31.551531185943585</v>
      </c>
      <c r="U67" s="89">
        <v>501.13611792444135</v>
      </c>
      <c r="V67" s="89">
        <v>171.81809757409417</v>
      </c>
      <c r="W67" s="89">
        <v>216.99830443824021</v>
      </c>
      <c r="X67" s="149">
        <v>1970.7600143096008</v>
      </c>
      <c r="Y67" s="149">
        <v>1437.6855842094631</v>
      </c>
      <c r="Z67" s="99">
        <v>2.4949576535303018E-2</v>
      </c>
    </row>
    <row r="68" spans="2:26" x14ac:dyDescent="0.25">
      <c r="B68" s="90">
        <v>3378.310791015625</v>
      </c>
      <c r="C68" s="86">
        <v>1.181386411190033E-3</v>
      </c>
      <c r="D68" s="84">
        <v>0.10456628353858832</v>
      </c>
      <c r="E68" s="129">
        <v>42.566665649414063</v>
      </c>
      <c r="F68" s="85">
        <v>3.4653635259166177E-2</v>
      </c>
      <c r="G68" s="131">
        <v>1.5004564625764458</v>
      </c>
      <c r="H68" s="149">
        <v>0.99234505819932028</v>
      </c>
      <c r="I68" s="149">
        <v>0.79744350580063839</v>
      </c>
      <c r="J68" s="149">
        <v>0.1855359281067939</v>
      </c>
      <c r="K68" s="89">
        <v>0.18696715076453532</v>
      </c>
      <c r="L68" s="97">
        <v>0.78196367401536493</v>
      </c>
      <c r="M68" s="172">
        <v>0.64313035186311562</v>
      </c>
      <c r="N68" s="91">
        <v>7.1978857178114919E-4</v>
      </c>
      <c r="O68" s="86">
        <v>6.5966114549396743E-2</v>
      </c>
      <c r="P68" s="86">
        <v>0.50617120146212191</v>
      </c>
      <c r="Q68" s="149">
        <v>0.73254808063297394</v>
      </c>
      <c r="R68" s="149">
        <v>0.26745191936702606</v>
      </c>
      <c r="S68" s="92">
        <v>0.12152524078291646</v>
      </c>
      <c r="T68" s="171">
        <v>36.881788565862934</v>
      </c>
      <c r="U68" s="89">
        <v>585.79712772357641</v>
      </c>
      <c r="V68" s="89">
        <v>200.84472950522618</v>
      </c>
      <c r="W68" s="89">
        <v>253.65759703628731</v>
      </c>
      <c r="X68" s="149">
        <v>2303.6965696994575</v>
      </c>
      <c r="Y68" s="149">
        <v>1680.5655303545225</v>
      </c>
      <c r="Z68" s="99">
        <v>2.1683856990929694E-2</v>
      </c>
    </row>
    <row r="69" spans="2:26" x14ac:dyDescent="0.25">
      <c r="B69" s="90">
        <v>3932.16015625</v>
      </c>
      <c r="C69" s="86">
        <v>1.2771040201187134E-3</v>
      </c>
      <c r="D69" s="84">
        <v>0.10584338755870704</v>
      </c>
      <c r="E69" s="129">
        <v>43.766666412353516</v>
      </c>
      <c r="F69" s="85">
        <v>2.9603243749658212E-2</v>
      </c>
      <c r="G69" s="131">
        <v>1.7138765362392654</v>
      </c>
      <c r="H69" s="149">
        <v>0.99039078177406237</v>
      </c>
      <c r="I69" s="149">
        <v>0.79713445134093586</v>
      </c>
      <c r="J69" s="149">
        <v>0.18458453068188302</v>
      </c>
      <c r="K69" s="89">
        <v>0.18637545308251086</v>
      </c>
      <c r="L69" s="97">
        <v>0.77948898211654616</v>
      </c>
      <c r="M69" s="172">
        <v>0.63735598818331585</v>
      </c>
      <c r="N69" s="91">
        <v>8.0259158874172037E-4</v>
      </c>
      <c r="O69" s="86">
        <v>6.6768706138138456E-2</v>
      </c>
      <c r="P69" s="86">
        <v>0.49919132879580036</v>
      </c>
      <c r="Q69" s="149">
        <v>0.7414607918314583</v>
      </c>
      <c r="R69" s="149">
        <v>0.2585392081685417</v>
      </c>
      <c r="S69" s="92">
        <v>0.12300380499332093</v>
      </c>
      <c r="T69" s="171">
        <v>43.17391902979741</v>
      </c>
      <c r="U69" s="89">
        <v>685.73566368835429</v>
      </c>
      <c r="V69" s="89">
        <v>235.10937040743576</v>
      </c>
      <c r="W69" s="89">
        <v>296.93225251754853</v>
      </c>
      <c r="X69" s="149">
        <v>2696.7132841676853</v>
      </c>
      <c r="Y69" s="149">
        <v>1967.2744450075741</v>
      </c>
      <c r="Z69" s="99">
        <v>1.8856322285167815E-2</v>
      </c>
    </row>
    <row r="70" spans="2:26" x14ac:dyDescent="0.25">
      <c r="B70" s="90">
        <v>4572.599609375</v>
      </c>
      <c r="C70" s="86">
        <v>1.2306571006774902E-3</v>
      </c>
      <c r="D70" s="84">
        <v>0.10707404465938453</v>
      </c>
      <c r="E70" s="129">
        <v>44.966667175292969</v>
      </c>
      <c r="F70" s="85">
        <v>2.528833604854502E-2</v>
      </c>
      <c r="G70" s="131">
        <v>1.9509486966187291</v>
      </c>
      <c r="H70" s="149">
        <v>0.98841112947052245</v>
      </c>
      <c r="I70" s="149">
        <v>0.79677706776214507</v>
      </c>
      <c r="J70" s="149">
        <v>0.18360834265260018</v>
      </c>
      <c r="K70" s="89">
        <v>0.18576110403669424</v>
      </c>
      <c r="L70" s="97">
        <v>0.77691955409119429</v>
      </c>
      <c r="M70" s="172">
        <v>0.63166799958648656</v>
      </c>
      <c r="N70" s="91">
        <v>7.4378027809253455E-4</v>
      </c>
      <c r="O70" s="86">
        <v>6.7512486416230991E-2</v>
      </c>
      <c r="P70" s="86">
        <v>0.53099494364462696</v>
      </c>
      <c r="Q70" s="149">
        <v>0.74972040843691024</v>
      </c>
      <c r="R70" s="149">
        <v>0.25027959156308976</v>
      </c>
      <c r="S70" s="92">
        <v>0.12437402480999811</v>
      </c>
      <c r="T70" s="171">
        <v>50.540614701323349</v>
      </c>
      <c r="U70" s="89">
        <v>802.74162606155221</v>
      </c>
      <c r="V70" s="89">
        <v>275.22570036396075</v>
      </c>
      <c r="W70" s="89">
        <v>347.59732042226631</v>
      </c>
      <c r="X70" s="149">
        <v>3156.8490912532952</v>
      </c>
      <c r="Y70" s="149">
        <v>2302.9472878815027</v>
      </c>
      <c r="Z70" s="99">
        <v>1.6395933877521036E-2</v>
      </c>
    </row>
    <row r="71" spans="2:26" x14ac:dyDescent="0.25">
      <c r="B71" s="90">
        <v>5320.87109375</v>
      </c>
      <c r="C71" s="86">
        <v>1.3727620244026184E-3</v>
      </c>
      <c r="D71" s="84">
        <v>0.10844680668378714</v>
      </c>
      <c r="E71" s="129">
        <v>46.200000762939453</v>
      </c>
      <c r="F71" s="85">
        <v>2.1562966375205918E-2</v>
      </c>
      <c r="G71" s="131">
        <v>2.2155639618735252</v>
      </c>
      <c r="H71" s="149">
        <v>0.98638075842011508</v>
      </c>
      <c r="I71" s="149">
        <v>0.79635949505726467</v>
      </c>
      <c r="J71" s="149">
        <v>0.18259174784130933</v>
      </c>
      <c r="K71" s="89">
        <v>0.185112844388577</v>
      </c>
      <c r="L71" s="97">
        <v>0.77420829976611727</v>
      </c>
      <c r="M71" s="172">
        <v>0.62600614491835216</v>
      </c>
      <c r="N71" s="91">
        <v>8.6573219333486301E-4</v>
      </c>
      <c r="O71" s="86">
        <v>6.8378218609565861E-2</v>
      </c>
      <c r="P71" s="86">
        <v>0.55607298498141078</v>
      </c>
      <c r="Q71" s="149">
        <v>0.75933429066874525</v>
      </c>
      <c r="R71" s="149">
        <v>0.24066570933125475</v>
      </c>
      <c r="S71" s="92">
        <v>0.12596890900118024</v>
      </c>
      <c r="T71" s="171">
        <v>59.272366632111599</v>
      </c>
      <c r="U71" s="89">
        <v>941.42891320100864</v>
      </c>
      <c r="V71" s="89">
        <v>322.77562738320296</v>
      </c>
      <c r="W71" s="89">
        <v>407.6506773446244</v>
      </c>
      <c r="X71" s="149">
        <v>3702.2485350601464</v>
      </c>
      <c r="Y71" s="149">
        <v>2700.820652625845</v>
      </c>
      <c r="Z71" s="99">
        <v>1.427086424928945E-2</v>
      </c>
    </row>
    <row r="72" spans="2:26" x14ac:dyDescent="0.25">
      <c r="B72" s="90">
        <v>6189.27197265625</v>
      </c>
      <c r="C72" s="86">
        <v>1.4411285519599915E-3</v>
      </c>
      <c r="D72" s="84">
        <v>0.10988793523574714</v>
      </c>
      <c r="E72" s="129">
        <v>47.433334350585938</v>
      </c>
      <c r="F72" s="85">
        <v>1.8369539813784364E-2</v>
      </c>
      <c r="G72" s="131">
        <v>2.5071251609496201</v>
      </c>
      <c r="H72" s="149">
        <v>0.98430529817449164</v>
      </c>
      <c r="I72" s="149">
        <v>0.79587486379743477</v>
      </c>
      <c r="J72" s="149">
        <v>0.18153283657043398</v>
      </c>
      <c r="K72" s="89">
        <v>0.18442736913751018</v>
      </c>
      <c r="L72" s="97">
        <v>0.77134139644337329</v>
      </c>
      <c r="M72" s="172">
        <v>0.62040885014001435</v>
      </c>
      <c r="N72" s="91">
        <v>9.1299325476529303E-4</v>
      </c>
      <c r="O72" s="86">
        <v>6.9291211864331154E-2</v>
      </c>
      <c r="P72" s="86">
        <v>0.60740127207204564</v>
      </c>
      <c r="Q72" s="149">
        <v>0.76947300296031651</v>
      </c>
      <c r="R72" s="149">
        <v>0.23052699703968349</v>
      </c>
      <c r="S72" s="92">
        <v>0.12765085928545003</v>
      </c>
      <c r="T72" s="171">
        <v>69.576487033607236</v>
      </c>
      <c r="U72" s="89">
        <v>1105.0902856459709</v>
      </c>
      <c r="V72" s="89">
        <v>378.88809793576144</v>
      </c>
      <c r="W72" s="89">
        <v>478.51813042240633</v>
      </c>
      <c r="X72" s="149">
        <v>4345.8606738886501</v>
      </c>
      <c r="Y72" s="149">
        <v>3170.3409834105728</v>
      </c>
      <c r="Z72" s="99">
        <v>1.243236694654544E-2</v>
      </c>
    </row>
    <row r="73" spans="2:26" x14ac:dyDescent="0.25">
      <c r="B73" s="90">
        <v>7202.1962890625</v>
      </c>
      <c r="C73" s="86">
        <v>1.537322998046875E-3</v>
      </c>
      <c r="D73" s="84">
        <v>0.11142525823379401</v>
      </c>
      <c r="E73" s="129">
        <v>48.700000762939453</v>
      </c>
      <c r="F73" s="85">
        <v>1.5618769704625319E-2</v>
      </c>
      <c r="G73" s="131">
        <v>2.8278031370903269</v>
      </c>
      <c r="H73" s="149">
        <v>0.98216649504832876</v>
      </c>
      <c r="I73" s="149">
        <v>0.79530954928212194</v>
      </c>
      <c r="J73" s="149">
        <v>0.18041685486133072</v>
      </c>
      <c r="K73" s="89">
        <v>0.18369274025424079</v>
      </c>
      <c r="L73" s="97">
        <v>0.76826891500345129</v>
      </c>
      <c r="M73" s="172">
        <v>0.61484742523544533</v>
      </c>
      <c r="N73" s="91">
        <v>9.8072364188565159E-4</v>
      </c>
      <c r="O73" s="86">
        <v>7.0271935506216798E-2</v>
      </c>
      <c r="P73" s="86">
        <v>0.66220352223351642</v>
      </c>
      <c r="Q73" s="149">
        <v>0.78036385542907505</v>
      </c>
      <c r="R73" s="149">
        <v>0.21963614457092495</v>
      </c>
      <c r="S73" s="92">
        <v>0.12945758501934793</v>
      </c>
      <c r="T73" s="171">
        <v>81.830264024483867</v>
      </c>
      <c r="U73" s="89">
        <v>1299.7182482297815</v>
      </c>
      <c r="V73" s="89">
        <v>445.61768510735362</v>
      </c>
      <c r="W73" s="89">
        <v>562.79451036459989</v>
      </c>
      <c r="X73" s="149">
        <v>5111.2515379822871</v>
      </c>
      <c r="Y73" s="149">
        <v>3728.6998924624882</v>
      </c>
      <c r="Z73" s="99">
        <v>1.0835081746024641E-2</v>
      </c>
    </row>
    <row r="74" spans="2:26" x14ac:dyDescent="0.25">
      <c r="B74" s="90">
        <v>8380.068359375</v>
      </c>
      <c r="C74" s="86">
        <v>1.7027109861373901E-3</v>
      </c>
      <c r="D74" s="84">
        <v>0.1131279692199314</v>
      </c>
      <c r="E74" s="129">
        <v>49.983333587646484</v>
      </c>
      <c r="F74" s="85">
        <v>1.3257805058220481E-2</v>
      </c>
      <c r="G74" s="131">
        <v>3.1767770724598261</v>
      </c>
      <c r="H74" s="149">
        <v>0.97996125613388796</v>
      </c>
      <c r="I74" s="149">
        <v>0.79465213923136335</v>
      </c>
      <c r="J74" s="149">
        <v>0.17923676522537813</v>
      </c>
      <c r="K74" s="89">
        <v>0.18290188933845949</v>
      </c>
      <c r="L74" s="97">
        <v>0.76496129286141212</v>
      </c>
      <c r="M74" s="172">
        <v>0.60933941941863956</v>
      </c>
      <c r="N74" s="91">
        <v>1.1141376016223711E-3</v>
      </c>
      <c r="O74" s="86">
        <v>7.1386073107839176E-2</v>
      </c>
      <c r="P74" s="86">
        <v>0.72088624508865506</v>
      </c>
      <c r="Q74" s="149">
        <v>0.79273625855156526</v>
      </c>
      <c r="R74" s="149">
        <v>0.20726374144843474</v>
      </c>
      <c r="S74" s="92">
        <v>0.13151009093435181</v>
      </c>
      <c r="T74" s="171">
        <v>96.402688307339631</v>
      </c>
      <c r="U74" s="89">
        <v>1531.1735170983688</v>
      </c>
      <c r="V74" s="89">
        <v>524.97377729086929</v>
      </c>
      <c r="W74" s="89">
        <v>663.01758170457697</v>
      </c>
      <c r="X74" s="149">
        <v>6021.4688874654948</v>
      </c>
      <c r="Y74" s="149">
        <v>4392.7109097084349</v>
      </c>
      <c r="Z74" s="99">
        <v>9.4597827196088516E-3</v>
      </c>
    </row>
    <row r="75" spans="2:26" x14ac:dyDescent="0.25">
      <c r="B75" s="90">
        <v>9751.1103515625</v>
      </c>
      <c r="C75" s="86">
        <v>1.8098205327987671E-3</v>
      </c>
      <c r="D75" s="84">
        <v>0.11493778975273017</v>
      </c>
      <c r="E75" s="129">
        <v>51.283332824707031</v>
      </c>
      <c r="F75" s="85">
        <v>1.1229905597081419E-2</v>
      </c>
      <c r="G75" s="131">
        <v>3.553831618028247</v>
      </c>
      <c r="H75" s="149">
        <v>0.97767624884746662</v>
      </c>
      <c r="I75" s="149">
        <v>0.79388686279903986</v>
      </c>
      <c r="J75" s="149">
        <v>0.17797803699613379</v>
      </c>
      <c r="K75" s="89">
        <v>0.18204189495852349</v>
      </c>
      <c r="L75" s="97">
        <v>0.76136448795628608</v>
      </c>
      <c r="M75" s="172">
        <v>0.60387878164345787</v>
      </c>
      <c r="N75" s="91">
        <v>1.182025904746746E-3</v>
      </c>
      <c r="O75" s="86">
        <v>7.2568099012585929E-2</v>
      </c>
      <c r="P75" s="86">
        <v>0.834878117062403</v>
      </c>
      <c r="Q75" s="149">
        <v>0.80586255549501018</v>
      </c>
      <c r="R75" s="149">
        <v>0.19413744450498982</v>
      </c>
      <c r="S75" s="92">
        <v>0.13368766321774631</v>
      </c>
      <c r="T75" s="171">
        <v>113.81111244597344</v>
      </c>
      <c r="U75" s="89">
        <v>1807.6732546421265</v>
      </c>
      <c r="V75" s="89">
        <v>619.77368730587193</v>
      </c>
      <c r="W75" s="89">
        <v>782.74548013088906</v>
      </c>
      <c r="X75" s="149">
        <v>7108.8274058960033</v>
      </c>
      <c r="Y75" s="149">
        <v>5185.9478616782326</v>
      </c>
      <c r="Z75" s="99">
        <v>8.2643158208734677E-3</v>
      </c>
    </row>
    <row r="76" spans="2:26" x14ac:dyDescent="0.25">
      <c r="B76" s="90">
        <v>11346.18359375</v>
      </c>
      <c r="C76" s="86">
        <v>2.1708905696868896E-3</v>
      </c>
      <c r="D76" s="84">
        <v>0.11710868032241706</v>
      </c>
      <c r="E76" s="129">
        <v>52.599998474121094</v>
      </c>
      <c r="F76" s="85">
        <v>9.4896984219007222E-3</v>
      </c>
      <c r="G76" s="131">
        <v>3.9574392043376454</v>
      </c>
      <c r="H76" s="149">
        <v>0.97530095756147339</v>
      </c>
      <c r="I76" s="149">
        <v>0.79299646870361495</v>
      </c>
      <c r="J76" s="149">
        <v>0.17662953160500544</v>
      </c>
      <c r="K76" s="89">
        <v>0.18110259221587247</v>
      </c>
      <c r="L76" s="97">
        <v>0.75743598703699289</v>
      </c>
      <c r="M76" s="172">
        <v>0.59846796183982753</v>
      </c>
      <c r="N76" s="91">
        <v>1.4983193022912004E-3</v>
      </c>
      <c r="O76" s="86">
        <v>7.4066418314877133E-2</v>
      </c>
      <c r="P76" s="86">
        <v>0.96149110512004299</v>
      </c>
      <c r="Q76" s="149">
        <v>0.8225012636645942</v>
      </c>
      <c r="R76" s="149">
        <v>0.1774987363354058</v>
      </c>
      <c r="S76" s="92">
        <v>0.13644792301513489</v>
      </c>
      <c r="T76" s="171">
        <v>134.68162968356035</v>
      </c>
      <c r="U76" s="89">
        <v>2139.1617623117309</v>
      </c>
      <c r="V76" s="89">
        <v>733.42688993545062</v>
      </c>
      <c r="W76" s="89">
        <v>926.28421448312417</v>
      </c>
      <c r="X76" s="149">
        <v>8412.4338967315252</v>
      </c>
      <c r="Y76" s="149">
        <v>6136.939482041852</v>
      </c>
      <c r="Z76" s="99">
        <v>7.2491446737885136E-3</v>
      </c>
    </row>
    <row r="77" spans="2:26" x14ac:dyDescent="0.25">
      <c r="B77" s="90">
        <v>13199.7333984375</v>
      </c>
      <c r="C77" s="86">
        <v>2.4128928780555725E-3</v>
      </c>
      <c r="D77" s="84">
        <v>0.11952157320047263</v>
      </c>
      <c r="E77" s="129">
        <v>53.933334350585938</v>
      </c>
      <c r="F77" s="85">
        <v>7.998538758043813E-3</v>
      </c>
      <c r="G77" s="131">
        <v>4.3849419017656581</v>
      </c>
      <c r="H77" s="149">
        <v>0.97282381047349198</v>
      </c>
      <c r="I77" s="149">
        <v>0.79196169544036499</v>
      </c>
      <c r="J77" s="149">
        <v>0.17517631961509383</v>
      </c>
      <c r="K77" s="89">
        <v>0.1800699342770323</v>
      </c>
      <c r="L77" s="97">
        <v>0.75311704120851652</v>
      </c>
      <c r="M77" s="172">
        <v>0.59311214531608158</v>
      </c>
      <c r="N77" s="91">
        <v>1.688098868124599E-3</v>
      </c>
      <c r="O77" s="86">
        <v>7.5754517183001732E-2</v>
      </c>
      <c r="P77" s="86">
        <v>1.1302647529981698</v>
      </c>
      <c r="Q77" s="149">
        <v>0.84124745774030207</v>
      </c>
      <c r="R77" s="149">
        <v>0.15875254225969793</v>
      </c>
      <c r="S77" s="92">
        <v>0.13955780181905617</v>
      </c>
      <c r="T77" s="171">
        <v>159.79019260008928</v>
      </c>
      <c r="U77" s="89">
        <v>2537.9635723568999</v>
      </c>
      <c r="V77" s="89">
        <v>870.15893909379429</v>
      </c>
      <c r="W77" s="89">
        <v>1098.9704637702903</v>
      </c>
      <c r="X77" s="149">
        <v>9980.7556216282574</v>
      </c>
      <c r="Y77" s="149">
        <v>7281.0430354501232</v>
      </c>
      <c r="Z77" s="99">
        <v>6.3732155214580588E-3</v>
      </c>
    </row>
    <row r="78" spans="2:26" x14ac:dyDescent="0.25">
      <c r="B78" s="90">
        <v>15355.1669921875</v>
      </c>
      <c r="C78" s="86">
        <v>2.7325153350830078E-3</v>
      </c>
      <c r="D78" s="84">
        <v>0.12225408853555564</v>
      </c>
      <c r="E78" s="129">
        <v>55.299999237060547</v>
      </c>
      <c r="F78" s="85">
        <v>6.7203990405723417E-3</v>
      </c>
      <c r="G78" s="131">
        <v>4.8336062114626879</v>
      </c>
      <c r="H78" s="149">
        <v>0.9702272589677976</v>
      </c>
      <c r="I78" s="149">
        <v>0.7907582636380841</v>
      </c>
      <c r="J78" s="149">
        <v>0.17359892491258644</v>
      </c>
      <c r="K78" s="89">
        <v>0.17892604367483381</v>
      </c>
      <c r="L78" s="97">
        <v>0.74833288049199964</v>
      </c>
      <c r="M78" s="172">
        <v>0.58780634723521141</v>
      </c>
      <c r="N78" s="91">
        <v>1.9457848101416715E-3</v>
      </c>
      <c r="O78" s="86">
        <v>7.77003019931434E-2</v>
      </c>
      <c r="P78" s="86">
        <v>1.2342143288817313</v>
      </c>
      <c r="Q78" s="149">
        <v>0.86285523224287219</v>
      </c>
      <c r="R78" s="149">
        <v>0.13714476775712781</v>
      </c>
      <c r="S78" s="92">
        <v>0.14314239929276579</v>
      </c>
      <c r="T78" s="171">
        <v>190.18038080046088</v>
      </c>
      <c r="U78" s="89">
        <v>3020.653963766883</v>
      </c>
      <c r="V78" s="89">
        <v>1035.6527875772169</v>
      </c>
      <c r="W78" s="89">
        <v>1307.98153433214</v>
      </c>
      <c r="X78" s="149">
        <v>11878.976262004597</v>
      </c>
      <c r="Y78" s="149">
        <v>8665.8105517902386</v>
      </c>
      <c r="Z78" s="99">
        <v>5.619315196519069E-3</v>
      </c>
    </row>
    <row r="79" spans="2:26" x14ac:dyDescent="0.25">
      <c r="B79" s="90">
        <v>17868.98046875</v>
      </c>
      <c r="C79" s="86">
        <v>2.8357654809951782E-3</v>
      </c>
      <c r="D79" s="84">
        <v>0.12508985401655082</v>
      </c>
      <c r="E79" s="129">
        <v>56.683334350585938</v>
      </c>
      <c r="F79" s="85">
        <v>5.622912400001805E-3</v>
      </c>
      <c r="G79" s="131">
        <v>5.3008776650659728</v>
      </c>
      <c r="H79" s="149">
        <v>0.96748427697019479</v>
      </c>
      <c r="I79" s="149">
        <v>0.78935456339011001</v>
      </c>
      <c r="J79" s="149">
        <v>0.17186653503962523</v>
      </c>
      <c r="K79" s="89">
        <v>0.17764271640449605</v>
      </c>
      <c r="L79" s="97">
        <v>0.74296554562502493</v>
      </c>
      <c r="M79" s="172">
        <v>0.58253559405330269</v>
      </c>
      <c r="N79" s="91">
        <v>1.9717306316379586E-3</v>
      </c>
      <c r="O79" s="86">
        <v>7.9672032624781355E-2</v>
      </c>
      <c r="P79" s="86">
        <v>1.389157187326759</v>
      </c>
      <c r="Q79" s="149">
        <v>0.88475113288213203</v>
      </c>
      <c r="R79" s="149">
        <v>0.11524886711786797</v>
      </c>
      <c r="S79" s="92">
        <v>0.14677479512819772</v>
      </c>
      <c r="T79" s="171">
        <v>227.30001069671471</v>
      </c>
      <c r="U79" s="89">
        <v>3610.2287490720082</v>
      </c>
      <c r="V79" s="89">
        <v>1237.7927139675458</v>
      </c>
      <c r="W79" s="89">
        <v>1563.2749050846376</v>
      </c>
      <c r="X79" s="149">
        <v>14197.528788485426</v>
      </c>
      <c r="Y79" s="149">
        <v>10357.21362438691</v>
      </c>
      <c r="Z79" s="99">
        <v>4.9513240804612262E-3</v>
      </c>
    </row>
    <row r="80" spans="2:26" x14ac:dyDescent="0.25">
      <c r="B80" s="90">
        <v>20789.6171875</v>
      </c>
      <c r="C80" s="86">
        <v>3.3429861068725586E-3</v>
      </c>
      <c r="D80" s="84">
        <v>0.12843284012342338</v>
      </c>
      <c r="E80" s="129">
        <v>58.049999237060547</v>
      </c>
      <c r="F80" s="85">
        <v>4.6852996606545237E-3</v>
      </c>
      <c r="G80" s="131">
        <v>5.7803994922468673</v>
      </c>
      <c r="H80" s="149">
        <v>0.96458483560346353</v>
      </c>
      <c r="I80" s="149">
        <v>0.78772346287304984</v>
      </c>
      <c r="J80" s="149">
        <v>0.16996147024481278</v>
      </c>
      <c r="K80" s="89">
        <v>0.17620168177170389</v>
      </c>
      <c r="L80" s="97">
        <v>0.73693862201179261</v>
      </c>
      <c r="M80" s="172">
        <v>0.57731988260589984</v>
      </c>
      <c r="N80" s="91">
        <v>2.3928291019785601E-3</v>
      </c>
      <c r="O80" s="86">
        <v>8.2064861726759919E-2</v>
      </c>
      <c r="P80" s="86">
        <v>1.4347168306924512</v>
      </c>
      <c r="Q80" s="149">
        <v>0.91132329614975238</v>
      </c>
      <c r="R80" s="149">
        <v>8.8676703850247618E-2</v>
      </c>
      <c r="S80" s="92">
        <v>0.15118295429835116</v>
      </c>
      <c r="T80" s="171">
        <v>272.78683141657456</v>
      </c>
      <c r="U80" s="89">
        <v>4332.7004610766226</v>
      </c>
      <c r="V80" s="89">
        <v>1485.4973009405562</v>
      </c>
      <c r="W80" s="89">
        <v>1876.1143331404528</v>
      </c>
      <c r="X80" s="149">
        <v>17038.709678391213</v>
      </c>
      <c r="Y80" s="149">
        <v>12429.878371941129</v>
      </c>
      <c r="Z80" s="99">
        <v>4.3835501535723137E-3</v>
      </c>
    </row>
    <row r="81" spans="2:26" x14ac:dyDescent="0.25">
      <c r="B81" s="90">
        <v>24190.462890625</v>
      </c>
      <c r="C81" s="86">
        <v>3.2144486904144287E-3</v>
      </c>
      <c r="D81" s="84">
        <v>0.1316472888138378</v>
      </c>
      <c r="E81" s="129">
        <v>59.333332061767578</v>
      </c>
      <c r="F81" s="85">
        <v>3.8835688040543418E-3</v>
      </c>
      <c r="G81" s="131">
        <v>6.2681100955111928</v>
      </c>
      <c r="H81" s="149">
        <v>0.9614951178364135</v>
      </c>
      <c r="I81" s="149">
        <v>0.78582385862117554</v>
      </c>
      <c r="J81" s="149">
        <v>0.16783992327437147</v>
      </c>
      <c r="K81" s="89">
        <v>0.17456138898765303</v>
      </c>
      <c r="L81" s="97">
        <v>0.73007832935272188</v>
      </c>
      <c r="M81" s="172">
        <v>0.57214688074175923</v>
      </c>
      <c r="N81" s="91">
        <v>2.1563205256057965E-3</v>
      </c>
      <c r="O81" s="86">
        <v>8.4221182252365717E-2</v>
      </c>
      <c r="P81" s="86">
        <v>1.4210475147859334</v>
      </c>
      <c r="Q81" s="149">
        <v>0.93526905183131781</v>
      </c>
      <c r="R81" s="149">
        <v>6.473094816868219E-2</v>
      </c>
      <c r="S81" s="92">
        <v>0.15515540853291371</v>
      </c>
      <c r="T81" s="171">
        <v>329.10143045046868</v>
      </c>
      <c r="U81" s="89">
        <v>5227.1508563997477</v>
      </c>
      <c r="V81" s="89">
        <v>1792.166007908485</v>
      </c>
      <c r="W81" s="89">
        <v>2263.4227155278832</v>
      </c>
      <c r="X81" s="149">
        <v>20556.211233032715</v>
      </c>
      <c r="Y81" s="149">
        <v>14995.924588032067</v>
      </c>
      <c r="Z81" s="99">
        <v>3.8662718281169432E-3</v>
      </c>
    </row>
    <row r="82" spans="2:26" x14ac:dyDescent="0.25">
      <c r="B82" s="90">
        <v>28144.76171875</v>
      </c>
      <c r="C82" s="86">
        <v>3.0940026044845581E-3</v>
      </c>
      <c r="D82" s="84">
        <v>0.13474129141832236</v>
      </c>
      <c r="E82" s="129">
        <v>60.583332061767578</v>
      </c>
      <c r="F82" s="85">
        <v>3.2003218299708944E-3</v>
      </c>
      <c r="G82" s="131">
        <v>6.7578243150205815</v>
      </c>
      <c r="H82" s="149">
        <v>0.95818750615455883</v>
      </c>
      <c r="I82" s="149">
        <v>0.78361468497722986</v>
      </c>
      <c r="J82" s="149">
        <v>0.16545917677037014</v>
      </c>
      <c r="K82" s="89">
        <v>0.17267933020166204</v>
      </c>
      <c r="L82" s="97">
        <v>0.72220688457224358</v>
      </c>
      <c r="M82" s="172">
        <v>0.56702366619882705</v>
      </c>
      <c r="N82" s="91">
        <v>1.9065978643342668E-3</v>
      </c>
      <c r="O82" s="86">
        <v>8.6127780116699984E-2</v>
      </c>
      <c r="P82" s="86">
        <v>1.2522595464888295</v>
      </c>
      <c r="Q82" s="149">
        <v>0.9564416586400929</v>
      </c>
      <c r="R82" s="149">
        <v>4.3558341359907105E-2</v>
      </c>
      <c r="S82" s="92">
        <v>0.15866781435099345</v>
      </c>
      <c r="T82" s="171">
        <v>399.36235059169775</v>
      </c>
      <c r="U82" s="89">
        <v>6343.1120613843459</v>
      </c>
      <c r="V82" s="89">
        <v>2174.7812781889183</v>
      </c>
      <c r="W82" s="89">
        <v>2746.6480921051602</v>
      </c>
      <c r="X82" s="149">
        <v>24944.822713309222</v>
      </c>
      <c r="Y82" s="149">
        <v>18197.452635119025</v>
      </c>
      <c r="Z82" s="99">
        <v>3.3982936796473672E-3</v>
      </c>
    </row>
    <row r="83" spans="2:26" x14ac:dyDescent="0.25">
      <c r="B83" s="90">
        <v>32744.9765625</v>
      </c>
      <c r="C83" s="86">
        <v>2.9696673154830933E-3</v>
      </c>
      <c r="D83" s="84">
        <v>0.13771095873380546</v>
      </c>
      <c r="E83" s="129">
        <v>61.816665649414063</v>
      </c>
      <c r="F83" s="85">
        <v>2.6191024771298247E-3</v>
      </c>
      <c r="G83" s="131">
        <v>7.2442393775356599</v>
      </c>
      <c r="H83" s="149">
        <v>0.95462348758809767</v>
      </c>
      <c r="I83" s="149">
        <v>0.7810440719003483</v>
      </c>
      <c r="J83" s="149">
        <v>0.16276521416402129</v>
      </c>
      <c r="K83" s="89">
        <v>0.17050200029674051</v>
      </c>
      <c r="L83" s="97">
        <v>0.71310051008328212</v>
      </c>
      <c r="M83" s="172">
        <v>0.56194681030219373</v>
      </c>
      <c r="N83" s="91">
        <v>1.6260450679275677E-3</v>
      </c>
      <c r="O83" s="86">
        <v>8.7753825184627557E-2</v>
      </c>
      <c r="P83" s="86">
        <v>1.0491666910171444</v>
      </c>
      <c r="Q83" s="149">
        <v>0.974498750552655</v>
      </c>
      <c r="R83" s="149">
        <v>2.5501249447344998E-2</v>
      </c>
      <c r="S83" s="92">
        <v>0.16166337532579969</v>
      </c>
      <c r="T83" s="171">
        <v>487.98703366036591</v>
      </c>
      <c r="U83" s="89">
        <v>7750.7467452155588</v>
      </c>
      <c r="V83" s="89">
        <v>2657.3988840739057</v>
      </c>
      <c r="W83" s="89">
        <v>3356.171789828114</v>
      </c>
      <c r="X83" s="149">
        <v>30480.464728375795</v>
      </c>
      <c r="Y83" s="149">
        <v>22235.748859224965</v>
      </c>
      <c r="Z83" s="99">
        <v>2.9760251887572409E-3</v>
      </c>
    </row>
    <row r="84" spans="2:26" x14ac:dyDescent="0.25">
      <c r="B84" s="90">
        <v>38097.01953125</v>
      </c>
      <c r="C84" s="86">
        <v>2.7636140584945679E-3</v>
      </c>
      <c r="D84" s="84">
        <v>0.14047457279230002</v>
      </c>
      <c r="E84" s="129">
        <v>63.049999237060547</v>
      </c>
      <c r="F84" s="85">
        <v>2.1261898036933884E-3</v>
      </c>
      <c r="G84" s="131">
        <v>7.7219620262504751</v>
      </c>
      <c r="H84" s="149">
        <v>0.95075927773459901</v>
      </c>
      <c r="I84" s="149">
        <v>0.77805254759639941</v>
      </c>
      <c r="J84" s="149">
        <v>0.15969520431351841</v>
      </c>
      <c r="K84" s="89">
        <v>0.1679659699919297</v>
      </c>
      <c r="L84" s="97">
        <v>0.70249392188607718</v>
      </c>
      <c r="M84" s="172">
        <v>0.55691547038900568</v>
      </c>
      <c r="N84" s="91">
        <v>1.2324370757001175E-3</v>
      </c>
      <c r="O84" s="86">
        <v>8.8986262260327673E-2</v>
      </c>
      <c r="P84" s="86">
        <v>0.81073314871188606</v>
      </c>
      <c r="Q84" s="149">
        <v>0.98818485925364552</v>
      </c>
      <c r="R84" s="149">
        <v>1.181514074635448E-2</v>
      </c>
      <c r="S84" s="92">
        <v>0.16393381695173626</v>
      </c>
      <c r="T84" s="171">
        <v>601.1166295910848</v>
      </c>
      <c r="U84" s="89">
        <v>9547.5954050466335</v>
      </c>
      <c r="V84" s="89">
        <v>3273.4612817302745</v>
      </c>
      <c r="W84" s="89">
        <v>4134.2300829129817</v>
      </c>
      <c r="X84" s="149">
        <v>37546.723502992376</v>
      </c>
      <c r="Y84" s="149">
        <v>27390.642555461658</v>
      </c>
      <c r="Z84" s="99">
        <v>2.5938639594708006E-3</v>
      </c>
    </row>
    <row r="85" spans="2:26" x14ac:dyDescent="0.25">
      <c r="B85" s="90">
        <v>44320.8359375</v>
      </c>
      <c r="C85" s="86">
        <v>2.576872706413269E-3</v>
      </c>
      <c r="D85" s="84">
        <v>0.14305144549871329</v>
      </c>
      <c r="E85" s="129">
        <v>64.283332824707031</v>
      </c>
      <c r="F85" s="85">
        <v>1.7100235584431886E-3</v>
      </c>
      <c r="G85" s="131">
        <v>8.185745421100405</v>
      </c>
      <c r="H85" s="149">
        <v>0.94654641217671798</v>
      </c>
      <c r="I85" s="149">
        <v>0.77457268321458272</v>
      </c>
      <c r="J85" s="149">
        <v>0.15617870078747975</v>
      </c>
      <c r="K85" s="89">
        <v>0.16499846048576175</v>
      </c>
      <c r="L85" s="97">
        <v>0.69008273293320588</v>
      </c>
      <c r="M85" s="172">
        <v>0.55193139590148399</v>
      </c>
      <c r="N85" s="91">
        <v>8.2300561113214437E-4</v>
      </c>
      <c r="O85" s="86">
        <v>8.9809267871459819E-2</v>
      </c>
      <c r="P85" s="86">
        <v>0.5060052044729163</v>
      </c>
      <c r="Q85" s="149">
        <v>0.99732426643115279</v>
      </c>
      <c r="R85" s="149">
        <v>2.675733568847205E-3</v>
      </c>
      <c r="S85" s="92">
        <v>0.16544998863687671</v>
      </c>
      <c r="T85" s="171">
        <v>747.40961453810348</v>
      </c>
      <c r="U85" s="89">
        <v>11871.181481547068</v>
      </c>
      <c r="V85" s="89">
        <v>4070.1193651018516</v>
      </c>
      <c r="W85" s="89">
        <v>5140.3723679775758</v>
      </c>
      <c r="X85" s="149">
        <v>46684.421556645771</v>
      </c>
      <c r="Y85" s="149">
        <v>34056.668184766182</v>
      </c>
      <c r="Z85" s="99">
        <v>2.2502379418961127E-3</v>
      </c>
    </row>
    <row r="86" spans="2:26" x14ac:dyDescent="0.25">
      <c r="B86" s="90">
        <v>51551.3046875</v>
      </c>
      <c r="C86" s="86">
        <v>2.2579729557037354E-3</v>
      </c>
      <c r="D86" s="84">
        <v>0.14530941845441703</v>
      </c>
      <c r="E86" s="129">
        <v>65.516670227050781</v>
      </c>
      <c r="F86" s="85">
        <v>1.3607103491208956E-3</v>
      </c>
      <c r="G86" s="131">
        <v>8.6307852328933752</v>
      </c>
      <c r="H86" s="149">
        <v>0.94192950344164628</v>
      </c>
      <c r="I86" s="149">
        <v>0.7705285529741347</v>
      </c>
      <c r="J86" s="149">
        <v>0.15213457054703175</v>
      </c>
      <c r="K86" s="89">
        <v>0.16151375447011537</v>
      </c>
      <c r="L86" s="97">
        <v>0.67550844270245824</v>
      </c>
      <c r="M86" s="172">
        <v>0.54699830302021468</v>
      </c>
      <c r="N86" s="91">
        <v>2.4095039188926082E-4</v>
      </c>
      <c r="O86" s="86">
        <v>9.005021826334908E-2</v>
      </c>
      <c r="P86" s="86">
        <v>0</v>
      </c>
      <c r="Q86" s="149">
        <v>1</v>
      </c>
      <c r="R86" s="149">
        <v>0</v>
      </c>
      <c r="S86" s="92">
        <v>0.16589387645096274</v>
      </c>
      <c r="T86" s="171">
        <v>939.28002347657957</v>
      </c>
      <c r="U86" s="89">
        <v>14918.678330854964</v>
      </c>
      <c r="V86" s="89">
        <v>5114.9754277217016</v>
      </c>
      <c r="W86" s="89">
        <v>6459.9772127044134</v>
      </c>
      <c r="X86" s="149">
        <v>58668.959728081318</v>
      </c>
      <c r="Y86" s="149">
        <v>42799.487014747858</v>
      </c>
      <c r="Z86" s="99">
        <v>1.9398151144028697E-3</v>
      </c>
    </row>
    <row r="87" spans="2:26" x14ac:dyDescent="0.25">
      <c r="B87" s="90">
        <v>0</v>
      </c>
      <c r="C87" s="86">
        <v>0</v>
      </c>
      <c r="D87" s="84">
        <v>0.14530941845441703</v>
      </c>
      <c r="E87" s="129">
        <v>0</v>
      </c>
      <c r="F87" s="85">
        <v>0</v>
      </c>
      <c r="G87" s="131"/>
      <c r="H87" s="149">
        <v>0</v>
      </c>
      <c r="I87" s="149">
        <v>0</v>
      </c>
      <c r="J87" s="149">
        <v>0</v>
      </c>
      <c r="K87" s="89">
        <v>0</v>
      </c>
      <c r="L87" s="97">
        <v>0</v>
      </c>
      <c r="M87" s="172">
        <v>1</v>
      </c>
      <c r="N87" s="91">
        <v>0</v>
      </c>
      <c r="O87" s="86">
        <v>0</v>
      </c>
      <c r="P87" s="86">
        <v>0</v>
      </c>
      <c r="Q87" s="149">
        <v>0</v>
      </c>
      <c r="R87" s="149">
        <v>0</v>
      </c>
      <c r="S87" s="92">
        <v>0</v>
      </c>
      <c r="T87" s="171">
        <v>0</v>
      </c>
      <c r="U87" s="89">
        <v>0</v>
      </c>
      <c r="V87" s="89">
        <v>0</v>
      </c>
      <c r="W87" s="89">
        <v>0</v>
      </c>
      <c r="X87" s="149">
        <v>0</v>
      </c>
      <c r="Y87" s="149">
        <v>0</v>
      </c>
      <c r="Z87" s="99"/>
    </row>
  </sheetData>
  <mergeCells count="6">
    <mergeCell ref="B1:Z1"/>
    <mergeCell ref="V11:Y11"/>
    <mergeCell ref="B13:D13"/>
    <mergeCell ref="G13:M13"/>
    <mergeCell ref="N13:S13"/>
    <mergeCell ref="T13:Z13"/>
  </mergeCells>
  <dataValidations count="1">
    <dataValidation type="list" allowBlank="1" showInputMessage="1" showErrorMessage="1" sqref="D11:E12" xr:uid="{2E94767E-C106-44C7-B4AB-23B3B5A44F96}">
      <formula1>$R$2:$R$2</formula1>
    </dataValidation>
  </dataValidations>
  <pageMargins left="0.25" right="0.25" top="0.25" bottom="0.25" header="0.3" footer="0.3"/>
  <pageSetup scale="41" fitToHeight="0" orientation="landscape" r:id="rId1"/>
  <drawing r:id="rId2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B3039A0-F69E-4F32-A01B-A4EAAA5E732B}">
  <sheetPr>
    <pageSetUpPr fitToPage="1"/>
  </sheetPr>
  <dimension ref="B1:L50"/>
  <sheetViews>
    <sheetView showGridLines="0" view="pageBreakPreview" zoomScale="80" zoomScaleNormal="100" zoomScaleSheetLayoutView="80" workbookViewId="0">
      <selection activeCell="C7" sqref="C7"/>
    </sheetView>
  </sheetViews>
  <sheetFormatPr defaultRowHeight="15" x14ac:dyDescent="0.25"/>
  <cols>
    <col min="1" max="1" width="1.7109375" style="145" customWidth="1"/>
    <col min="2" max="2" width="22.85546875" style="145" bestFit="1" customWidth="1"/>
    <col min="3" max="3" width="26.28515625" style="145" customWidth="1"/>
    <col min="4" max="4" width="43" style="145" customWidth="1"/>
    <col min="5" max="5" width="28.42578125" style="145" customWidth="1"/>
    <col min="6" max="6" width="12.140625" style="145" customWidth="1"/>
    <col min="7" max="7" width="6" style="145" customWidth="1"/>
    <col min="8" max="8" width="28.42578125" style="145" bestFit="1" customWidth="1"/>
    <col min="9" max="9" width="12.140625" style="145" customWidth="1"/>
    <col min="10" max="10" width="6" style="145" customWidth="1"/>
    <col min="11" max="11" width="1.7109375" style="145" customWidth="1"/>
    <col min="12" max="16384" width="9.140625" style="145"/>
  </cols>
  <sheetData>
    <row r="1" spans="2:12" ht="7.5" customHeight="1" thickBot="1" x14ac:dyDescent="0.3"/>
    <row r="2" spans="2:12" ht="15" customHeight="1" thickBot="1" x14ac:dyDescent="0.3">
      <c r="B2" s="195"/>
      <c r="C2" s="196"/>
      <c r="D2" s="201" t="s">
        <v>130</v>
      </c>
      <c r="E2" s="188" t="s">
        <v>48</v>
      </c>
      <c r="F2" s="189"/>
      <c r="G2" s="190"/>
      <c r="H2" s="188" t="s">
        <v>8</v>
      </c>
      <c r="I2" s="189"/>
      <c r="J2" s="190"/>
    </row>
    <row r="3" spans="2:12" ht="15" customHeight="1" x14ac:dyDescent="0.25">
      <c r="B3" s="197"/>
      <c r="C3" s="198"/>
      <c r="D3" s="202"/>
      <c r="E3" s="100" t="s">
        <v>103</v>
      </c>
      <c r="F3" s="123">
        <v>2.0049999999999999</v>
      </c>
      <c r="G3" s="101" t="s">
        <v>104</v>
      </c>
      <c r="H3" s="94" t="s">
        <v>93</v>
      </c>
      <c r="I3" s="113">
        <v>3.4489628884604189</v>
      </c>
      <c r="J3" s="95" t="s">
        <v>9</v>
      </c>
    </row>
    <row r="4" spans="2:12" ht="15" customHeight="1" x14ac:dyDescent="0.25">
      <c r="B4" s="197"/>
      <c r="C4" s="198"/>
      <c r="D4" s="202"/>
      <c r="E4" s="102" t="s">
        <v>105</v>
      </c>
      <c r="F4" s="103">
        <v>3</v>
      </c>
      <c r="G4" s="104" t="s">
        <v>90</v>
      </c>
      <c r="H4" s="94" t="s">
        <v>94</v>
      </c>
      <c r="I4" s="158">
        <v>3.0789386444678017</v>
      </c>
      <c r="J4" s="95" t="s">
        <v>9</v>
      </c>
    </row>
    <row r="5" spans="2:12" ht="15" customHeight="1" x14ac:dyDescent="0.25">
      <c r="B5" s="199"/>
      <c r="C5" s="200"/>
      <c r="D5" s="202"/>
      <c r="E5" s="102" t="s">
        <v>150</v>
      </c>
      <c r="F5" s="157">
        <v>16.589387645096274</v>
      </c>
      <c r="G5" s="104" t="s">
        <v>9</v>
      </c>
      <c r="H5" s="94" t="s">
        <v>95</v>
      </c>
      <c r="I5" s="158">
        <v>6.2024849942007547</v>
      </c>
      <c r="J5" s="95" t="s">
        <v>9</v>
      </c>
    </row>
    <row r="6" spans="2:12" ht="15" customHeight="1" x14ac:dyDescent="0.25">
      <c r="B6" s="96" t="s">
        <v>3</v>
      </c>
      <c r="C6" s="132" t="s">
        <v>171</v>
      </c>
      <c r="D6" s="202"/>
      <c r="E6" s="102" t="s">
        <v>122</v>
      </c>
      <c r="F6" s="157">
        <v>23.909953489842238</v>
      </c>
      <c r="G6" s="104" t="s">
        <v>9</v>
      </c>
      <c r="H6" s="94" t="s">
        <v>96</v>
      </c>
      <c r="I6" s="158">
        <v>7.2686097401505387</v>
      </c>
      <c r="J6" s="95" t="s">
        <v>9</v>
      </c>
    </row>
    <row r="7" spans="2:12" ht="15" customHeight="1" x14ac:dyDescent="0.25">
      <c r="B7" s="96" t="s">
        <v>4</v>
      </c>
      <c r="C7" s="133" t="s">
        <v>187</v>
      </c>
      <c r="D7" s="202"/>
      <c r="E7" s="102" t="s">
        <v>25</v>
      </c>
      <c r="F7" s="157">
        <v>1.8422373610001834</v>
      </c>
      <c r="G7" s="104" t="s">
        <v>35</v>
      </c>
      <c r="H7" s="94" t="s">
        <v>97</v>
      </c>
      <c r="I7" s="158">
        <v>3.9109572225627214</v>
      </c>
      <c r="J7" s="95" t="s">
        <v>9</v>
      </c>
    </row>
    <row r="8" spans="2:12" ht="15" customHeight="1" x14ac:dyDescent="0.25">
      <c r="B8" s="96" t="s">
        <v>63</v>
      </c>
      <c r="C8" s="132">
        <v>2880</v>
      </c>
      <c r="D8" s="202"/>
      <c r="E8" s="102" t="s">
        <v>26</v>
      </c>
      <c r="F8" s="157">
        <v>2.5083586296628759</v>
      </c>
      <c r="G8" s="104" t="s">
        <v>35</v>
      </c>
      <c r="H8" s="94" t="s">
        <v>98</v>
      </c>
      <c r="I8" s="158">
        <v>20.460990601381816</v>
      </c>
      <c r="J8" s="95" t="s">
        <v>9</v>
      </c>
    </row>
    <row r="9" spans="2:12" ht="15" customHeight="1" x14ac:dyDescent="0.25">
      <c r="B9" s="96" t="s">
        <v>70</v>
      </c>
      <c r="C9" s="103" t="s">
        <v>143</v>
      </c>
      <c r="D9" s="202"/>
      <c r="E9" s="173" t="s">
        <v>151</v>
      </c>
      <c r="F9" s="168">
        <v>26.092593887790052</v>
      </c>
      <c r="G9" s="104" t="s">
        <v>36</v>
      </c>
      <c r="H9" s="94" t="s">
        <v>99</v>
      </c>
      <c r="I9" s="158">
        <v>19.492388248766694</v>
      </c>
      <c r="J9" s="95" t="s">
        <v>9</v>
      </c>
    </row>
    <row r="10" spans="2:12" ht="15" customHeight="1" x14ac:dyDescent="0.25">
      <c r="B10" s="96" t="s">
        <v>73</v>
      </c>
      <c r="C10" s="134" t="s">
        <v>167</v>
      </c>
      <c r="D10" s="202"/>
      <c r="E10" s="102" t="s">
        <v>152</v>
      </c>
      <c r="F10" s="60">
        <v>18.864417062852969</v>
      </c>
      <c r="G10" s="104" t="s">
        <v>36</v>
      </c>
      <c r="H10" s="94" t="s">
        <v>101</v>
      </c>
      <c r="I10" s="158">
        <v>18.683779533217951</v>
      </c>
      <c r="J10" s="95" t="s">
        <v>9</v>
      </c>
      <c r="L10" s="160"/>
    </row>
    <row r="11" spans="2:12" ht="15" customHeight="1" thickBot="1" x14ac:dyDescent="0.3">
      <c r="B11" s="96" t="s">
        <v>77</v>
      </c>
      <c r="C11" s="134" t="s">
        <v>110</v>
      </c>
      <c r="D11" s="203"/>
      <c r="E11" s="115" t="s">
        <v>131</v>
      </c>
      <c r="F11" s="61">
        <v>17.711254773992049</v>
      </c>
      <c r="G11" s="117" t="s">
        <v>36</v>
      </c>
      <c r="H11" s="135" t="s">
        <v>100</v>
      </c>
      <c r="I11" s="174">
        <v>0.62882924324703304</v>
      </c>
      <c r="J11" s="136" t="s">
        <v>139</v>
      </c>
    </row>
    <row r="12" spans="2:12" ht="15.75" customHeight="1" x14ac:dyDescent="0.25">
      <c r="B12" s="137"/>
      <c r="C12" s="138"/>
      <c r="D12" s="138"/>
      <c r="E12" s="139"/>
      <c r="F12" s="139"/>
      <c r="G12" s="139"/>
      <c r="H12" s="139"/>
      <c r="I12" s="139"/>
      <c r="J12" s="139"/>
    </row>
    <row r="13" spans="2:12" ht="15.75" customHeight="1" x14ac:dyDescent="0.25">
      <c r="B13" s="140"/>
      <c r="C13" s="141"/>
      <c r="D13" s="141"/>
      <c r="E13" s="93"/>
      <c r="F13" s="93"/>
      <c r="G13" s="93"/>
      <c r="H13" s="93"/>
      <c r="I13" s="93"/>
      <c r="J13" s="93"/>
    </row>
    <row r="14" spans="2:12" ht="15" customHeight="1" x14ac:dyDescent="0.25">
      <c r="B14" s="140"/>
      <c r="C14" s="141"/>
      <c r="D14" s="141"/>
      <c r="E14" s="93"/>
      <c r="F14" s="93"/>
      <c r="G14" s="93"/>
      <c r="H14" s="93"/>
      <c r="I14" s="93"/>
      <c r="J14" s="93"/>
    </row>
    <row r="15" spans="2:12" ht="15" customHeight="1" x14ac:dyDescent="0.25">
      <c r="B15" s="140"/>
      <c r="C15" s="141"/>
      <c r="D15" s="141"/>
      <c r="E15" s="93"/>
      <c r="F15" s="93"/>
      <c r="G15" s="93"/>
      <c r="H15" s="93"/>
      <c r="I15" s="93"/>
      <c r="J15" s="93"/>
    </row>
    <row r="16" spans="2:12" ht="15" customHeight="1" x14ac:dyDescent="0.25">
      <c r="B16" s="140"/>
      <c r="C16" s="141"/>
      <c r="D16" s="141"/>
      <c r="E16" s="93"/>
      <c r="F16" s="93"/>
      <c r="G16" s="93"/>
      <c r="H16" s="93"/>
      <c r="I16" s="93"/>
      <c r="J16" s="93"/>
    </row>
    <row r="17" spans="2:10" ht="15" customHeight="1" x14ac:dyDescent="0.25">
      <c r="B17" s="140"/>
      <c r="C17" s="141"/>
      <c r="D17" s="141"/>
      <c r="E17" s="93"/>
      <c r="F17" s="93"/>
      <c r="G17" s="93"/>
      <c r="H17" s="93"/>
      <c r="I17" s="93"/>
      <c r="J17" s="93"/>
    </row>
    <row r="18" spans="2:10" ht="15" customHeight="1" x14ac:dyDescent="0.25">
      <c r="B18" s="140"/>
      <c r="C18" s="141"/>
      <c r="D18" s="141"/>
      <c r="E18" s="93"/>
      <c r="F18" s="93"/>
      <c r="G18" s="93"/>
      <c r="H18" s="93"/>
      <c r="I18" s="93"/>
      <c r="J18" s="93"/>
    </row>
    <row r="19" spans="2:10" ht="15" customHeight="1" x14ac:dyDescent="0.25">
      <c r="B19" s="140"/>
      <c r="C19" s="141"/>
      <c r="D19" s="141"/>
      <c r="E19" s="93"/>
      <c r="F19" s="93"/>
      <c r="G19" s="93"/>
      <c r="H19" s="93"/>
      <c r="I19" s="93"/>
      <c r="J19" s="93"/>
    </row>
    <row r="20" spans="2:10" ht="15" customHeight="1" x14ac:dyDescent="0.25">
      <c r="B20" s="140"/>
      <c r="C20" s="141"/>
      <c r="D20" s="141"/>
      <c r="E20" s="93"/>
      <c r="F20" s="93"/>
      <c r="G20" s="93"/>
      <c r="H20" s="93"/>
      <c r="I20" s="93"/>
      <c r="J20" s="93"/>
    </row>
    <row r="21" spans="2:10" ht="15" customHeight="1" x14ac:dyDescent="0.25">
      <c r="B21" s="140"/>
      <c r="C21" s="141"/>
      <c r="D21" s="141"/>
      <c r="E21" s="93"/>
      <c r="F21" s="93"/>
      <c r="G21" s="93"/>
      <c r="H21" s="93"/>
      <c r="I21" s="93"/>
      <c r="J21" s="93"/>
    </row>
    <row r="22" spans="2:10" ht="15" customHeight="1" x14ac:dyDescent="0.25">
      <c r="B22" s="140"/>
      <c r="C22" s="141"/>
      <c r="D22" s="141"/>
      <c r="E22" s="93"/>
      <c r="F22" s="93"/>
      <c r="G22" s="93"/>
      <c r="H22" s="93"/>
      <c r="I22" s="93"/>
      <c r="J22" s="93"/>
    </row>
    <row r="23" spans="2:10" ht="15" customHeight="1" x14ac:dyDescent="0.25">
      <c r="B23" s="140"/>
      <c r="C23" s="141"/>
      <c r="D23" s="141"/>
      <c r="E23" s="93"/>
      <c r="F23" s="93"/>
      <c r="G23" s="93"/>
      <c r="H23" s="93"/>
      <c r="I23" s="93"/>
      <c r="J23" s="93"/>
    </row>
    <row r="24" spans="2:10" ht="15" customHeight="1" x14ac:dyDescent="0.25">
      <c r="B24" s="140"/>
      <c r="C24" s="141"/>
      <c r="D24" s="141"/>
      <c r="E24" s="93"/>
      <c r="F24" s="93"/>
      <c r="G24" s="93"/>
      <c r="H24" s="93"/>
      <c r="I24" s="93"/>
      <c r="J24" s="93"/>
    </row>
    <row r="25" spans="2:10" ht="15" customHeight="1" x14ac:dyDescent="0.25">
      <c r="B25" s="140"/>
      <c r="C25" s="141"/>
      <c r="D25" s="141"/>
      <c r="E25" s="93"/>
      <c r="F25" s="93"/>
      <c r="G25" s="93"/>
      <c r="H25" s="93"/>
      <c r="I25" s="93"/>
      <c r="J25" s="93"/>
    </row>
    <row r="26" spans="2:10" ht="15" customHeight="1" x14ac:dyDescent="0.25">
      <c r="B26" s="140"/>
      <c r="C26" s="141"/>
      <c r="D26" s="141"/>
      <c r="E26" s="93"/>
      <c r="F26" s="93"/>
      <c r="G26" s="93"/>
      <c r="H26" s="93"/>
      <c r="I26" s="93"/>
      <c r="J26" s="93"/>
    </row>
    <row r="27" spans="2:10" ht="15" customHeight="1" x14ac:dyDescent="0.25">
      <c r="B27" s="140"/>
      <c r="C27" s="141"/>
      <c r="D27" s="141"/>
      <c r="E27" s="93"/>
      <c r="F27" s="93"/>
      <c r="G27" s="93"/>
      <c r="H27" s="93"/>
      <c r="I27" s="93"/>
      <c r="J27" s="93"/>
    </row>
    <row r="28" spans="2:10" ht="15" customHeight="1" x14ac:dyDescent="0.25">
      <c r="B28" s="140"/>
      <c r="C28" s="141"/>
      <c r="D28" s="141"/>
      <c r="E28" s="93"/>
      <c r="F28" s="93"/>
      <c r="G28" s="93"/>
      <c r="H28" s="93"/>
      <c r="I28" s="93"/>
      <c r="J28" s="93"/>
    </row>
    <row r="29" spans="2:10" ht="15" customHeight="1" x14ac:dyDescent="0.25">
      <c r="B29" s="140"/>
      <c r="C29" s="141"/>
      <c r="D29" s="141"/>
    </row>
    <row r="30" spans="2:10" ht="15" customHeight="1" x14ac:dyDescent="0.25">
      <c r="B30" s="140"/>
      <c r="C30" s="141"/>
      <c r="D30" s="141"/>
    </row>
    <row r="31" spans="2:10" ht="15" customHeight="1" x14ac:dyDescent="0.25">
      <c r="B31" s="140"/>
      <c r="C31" s="141"/>
      <c r="D31" s="141"/>
    </row>
    <row r="32" spans="2:10" ht="15" customHeight="1" x14ac:dyDescent="0.25">
      <c r="B32" s="140"/>
      <c r="C32" s="141"/>
      <c r="D32" s="141"/>
    </row>
    <row r="33" spans="2:4" ht="15" customHeight="1" x14ac:dyDescent="0.25">
      <c r="B33" s="140"/>
      <c r="C33" s="141"/>
      <c r="D33" s="141"/>
    </row>
    <row r="34" spans="2:4" ht="15" customHeight="1" x14ac:dyDescent="0.25">
      <c r="B34" s="140"/>
      <c r="C34" s="141"/>
      <c r="D34" s="141"/>
    </row>
    <row r="35" spans="2:4" ht="15" customHeight="1" x14ac:dyDescent="0.25">
      <c r="B35" s="140"/>
      <c r="C35" s="141"/>
      <c r="D35" s="141"/>
    </row>
    <row r="36" spans="2:4" ht="15" customHeight="1" x14ac:dyDescent="0.25">
      <c r="B36" s="140"/>
      <c r="C36" s="141"/>
      <c r="D36" s="141"/>
    </row>
    <row r="37" spans="2:4" ht="15" customHeight="1" x14ac:dyDescent="0.25">
      <c r="B37" s="140"/>
      <c r="C37" s="141"/>
      <c r="D37" s="141"/>
    </row>
    <row r="38" spans="2:4" ht="15.75" customHeight="1" x14ac:dyDescent="0.25">
      <c r="B38" s="140"/>
      <c r="C38" s="141"/>
      <c r="D38" s="141"/>
    </row>
    <row r="39" spans="2:4" ht="15" customHeight="1" x14ac:dyDescent="0.25">
      <c r="B39" s="140"/>
      <c r="C39" s="141"/>
      <c r="D39" s="141"/>
    </row>
    <row r="40" spans="2:4" ht="15" customHeight="1" x14ac:dyDescent="0.25">
      <c r="B40" s="140"/>
      <c r="C40" s="141"/>
      <c r="D40" s="141"/>
    </row>
    <row r="41" spans="2:4" ht="15" customHeight="1" x14ac:dyDescent="0.25">
      <c r="B41" s="140"/>
      <c r="C41" s="141"/>
      <c r="D41" s="141"/>
    </row>
    <row r="42" spans="2:4" ht="15" customHeight="1" x14ac:dyDescent="0.25">
      <c r="B42" s="140"/>
      <c r="C42" s="141"/>
      <c r="D42" s="141"/>
    </row>
    <row r="43" spans="2:4" ht="15" customHeight="1" x14ac:dyDescent="0.25">
      <c r="B43" s="140"/>
      <c r="C43" s="141"/>
      <c r="D43" s="141"/>
    </row>
    <row r="44" spans="2:4" ht="15.75" customHeight="1" x14ac:dyDescent="0.25">
      <c r="B44" s="140"/>
      <c r="C44" s="141"/>
      <c r="D44" s="141"/>
    </row>
    <row r="45" spans="2:4" ht="9.9499999999999993" customHeight="1" x14ac:dyDescent="0.25">
      <c r="B45" s="69"/>
    </row>
    <row r="46" spans="2:4" x14ac:dyDescent="0.25">
      <c r="B46" s="69"/>
    </row>
    <row r="47" spans="2:4" x14ac:dyDescent="0.25">
      <c r="B47" s="69"/>
    </row>
    <row r="48" spans="2:4" x14ac:dyDescent="0.25">
      <c r="B48" s="69"/>
    </row>
    <row r="49" spans="2:10" x14ac:dyDescent="0.25">
      <c r="B49" s="69"/>
    </row>
    <row r="50" spans="2:10" ht="15.75" thickBot="1" x14ac:dyDescent="0.3">
      <c r="B50" s="67"/>
      <c r="C50" s="68"/>
      <c r="D50" s="68"/>
      <c r="E50" s="68"/>
      <c r="F50" s="68"/>
      <c r="G50" s="68"/>
      <c r="H50" s="68"/>
      <c r="I50" s="68"/>
      <c r="J50" s="68"/>
    </row>
  </sheetData>
  <mergeCells count="4">
    <mergeCell ref="B2:C5"/>
    <mergeCell ref="D2:D11"/>
    <mergeCell ref="E2:G2"/>
    <mergeCell ref="H2:J2"/>
  </mergeCells>
  <pageMargins left="0.25" right="0.25" top="0.75" bottom="0.75" header="0.3" footer="0.3"/>
  <pageSetup scale="69" orientation="landscape" r:id="rId1"/>
  <drawing r:id="rId2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288FE70-F21A-4196-A243-9CF724559D80}">
  <sheetPr>
    <pageSetUpPr fitToPage="1"/>
  </sheetPr>
  <dimension ref="B1:AI85"/>
  <sheetViews>
    <sheetView showGridLines="0" view="pageBreakPreview" zoomScale="70" zoomScaleNormal="90" zoomScaleSheetLayoutView="70" workbookViewId="0">
      <pane ySplit="15" topLeftCell="A16" activePane="bottomLeft" state="frozen"/>
      <selection activeCell="C7" sqref="C7"/>
      <selection pane="bottomLeft" activeCell="C7" sqref="C7"/>
    </sheetView>
  </sheetViews>
  <sheetFormatPr defaultRowHeight="15" x14ac:dyDescent="0.25"/>
  <cols>
    <col min="1" max="1" width="2.7109375" style="145" customWidth="1"/>
    <col min="2" max="26" width="12.7109375" style="145" customWidth="1"/>
    <col min="27" max="27" width="2.7109375" style="145" customWidth="1"/>
    <col min="28" max="34" width="12.7109375" style="145" customWidth="1"/>
    <col min="35" max="35" width="12.7109375" style="145" hidden="1" customWidth="1"/>
    <col min="36" max="37" width="12.7109375" style="145" customWidth="1"/>
    <col min="38" max="16384" width="9.140625" style="145"/>
  </cols>
  <sheetData>
    <row r="1" spans="2:26" ht="55.5" customHeight="1" x14ac:dyDescent="0.25">
      <c r="B1" s="191" t="s">
        <v>0</v>
      </c>
      <c r="C1" s="191"/>
      <c r="D1" s="191"/>
      <c r="E1" s="191"/>
      <c r="F1" s="191"/>
      <c r="G1" s="191"/>
      <c r="H1" s="191"/>
      <c r="I1" s="191"/>
      <c r="J1" s="191"/>
      <c r="K1" s="191"/>
      <c r="L1" s="191"/>
      <c r="M1" s="191"/>
      <c r="N1" s="191"/>
      <c r="O1" s="191"/>
      <c r="P1" s="191"/>
      <c r="Q1" s="191"/>
      <c r="R1" s="191"/>
      <c r="S1" s="191"/>
      <c r="T1" s="191"/>
      <c r="U1" s="191"/>
      <c r="V1" s="191"/>
      <c r="W1" s="191"/>
      <c r="X1" s="191"/>
      <c r="Y1" s="191"/>
      <c r="Z1" s="191"/>
    </row>
    <row r="2" spans="2:26" ht="15.75" thickBot="1" x14ac:dyDescent="0.3">
      <c r="B2" s="3" t="s">
        <v>1</v>
      </c>
      <c r="F2" s="3" t="s">
        <v>48</v>
      </c>
      <c r="G2" s="3"/>
      <c r="K2" s="3" t="s">
        <v>53</v>
      </c>
      <c r="O2" s="3" t="s">
        <v>108</v>
      </c>
      <c r="T2" s="70" t="s">
        <v>111</v>
      </c>
      <c r="V2" s="155" t="s">
        <v>49</v>
      </c>
      <c r="W2" s="155" t="s">
        <v>50</v>
      </c>
      <c r="X2" s="155" t="s">
        <v>51</v>
      </c>
      <c r="Y2" s="155" t="s">
        <v>52</v>
      </c>
    </row>
    <row r="3" spans="2:26" x14ac:dyDescent="0.25">
      <c r="B3" s="145" t="s">
        <v>2</v>
      </c>
      <c r="D3" s="32" t="s">
        <v>140</v>
      </c>
      <c r="E3" s="32"/>
      <c r="F3" s="145" t="s">
        <v>141</v>
      </c>
      <c r="I3" s="64">
        <v>9.1508627653695815E-2</v>
      </c>
      <c r="J3" s="64"/>
      <c r="K3" s="145" t="s">
        <v>55</v>
      </c>
      <c r="M3" s="64">
        <v>14.16</v>
      </c>
      <c r="O3" s="6" t="s">
        <v>56</v>
      </c>
      <c r="R3" s="64">
        <v>0.47</v>
      </c>
      <c r="T3" s="65" t="s">
        <v>54</v>
      </c>
      <c r="U3" s="66"/>
      <c r="V3" s="72">
        <v>140</v>
      </c>
      <c r="W3" s="105">
        <v>0</v>
      </c>
      <c r="X3" s="105">
        <v>0</v>
      </c>
      <c r="Y3" s="106">
        <v>0</v>
      </c>
    </row>
    <row r="4" spans="2:26" ht="15.75" thickBot="1" x14ac:dyDescent="0.3">
      <c r="B4" s="145" t="s">
        <v>3</v>
      </c>
      <c r="D4" s="32" t="s">
        <v>192</v>
      </c>
      <c r="E4" s="32"/>
      <c r="F4" s="145" t="s">
        <v>112</v>
      </c>
      <c r="I4" s="64">
        <v>0.12785501586165557</v>
      </c>
      <c r="J4" s="64"/>
      <c r="K4" s="145" t="s">
        <v>58</v>
      </c>
      <c r="M4" s="64">
        <v>84.945999999999998</v>
      </c>
      <c r="O4" s="6" t="s">
        <v>59</v>
      </c>
      <c r="R4" s="64">
        <v>0.28699999999999998</v>
      </c>
      <c r="T4" s="67" t="s">
        <v>57</v>
      </c>
      <c r="U4" s="68"/>
      <c r="V4" s="47">
        <v>485</v>
      </c>
      <c r="W4" s="48">
        <v>0</v>
      </c>
      <c r="X4" s="48">
        <v>0</v>
      </c>
      <c r="Y4" s="107">
        <v>0</v>
      </c>
    </row>
    <row r="5" spans="2:26" x14ac:dyDescent="0.25">
      <c r="B5" s="145" t="s">
        <v>4</v>
      </c>
      <c r="D5" s="108" t="s">
        <v>188</v>
      </c>
      <c r="E5" s="108"/>
      <c r="F5" s="145" t="s">
        <v>64</v>
      </c>
      <c r="I5" s="158">
        <v>2.1703750885467517</v>
      </c>
      <c r="J5" s="64"/>
      <c r="K5" s="145" t="s">
        <v>61</v>
      </c>
      <c r="M5" s="64">
        <v>3.0009999999999999</v>
      </c>
      <c r="O5" s="6" t="s">
        <v>62</v>
      </c>
      <c r="R5" s="64">
        <v>0.114</v>
      </c>
      <c r="T5" s="69" t="s">
        <v>60</v>
      </c>
      <c r="V5" s="146">
        <v>0</v>
      </c>
      <c r="W5" s="147">
        <v>0</v>
      </c>
      <c r="X5" s="147">
        <v>0</v>
      </c>
      <c r="Y5" s="99">
        <v>30</v>
      </c>
    </row>
    <row r="6" spans="2:26" x14ac:dyDescent="0.25">
      <c r="B6" s="145" t="s">
        <v>63</v>
      </c>
      <c r="D6" s="109">
        <v>3180</v>
      </c>
      <c r="E6" s="109"/>
      <c r="F6" s="145" t="s">
        <v>67</v>
      </c>
      <c r="I6" s="158">
        <v>2.5080307552929293</v>
      </c>
      <c r="J6" s="64"/>
      <c r="K6" s="145" t="s">
        <v>66</v>
      </c>
      <c r="M6" s="64">
        <v>258.96699999999998</v>
      </c>
      <c r="T6" s="69" t="s">
        <v>65</v>
      </c>
      <c r="V6" s="146">
        <v>0</v>
      </c>
      <c r="W6" s="147">
        <v>70</v>
      </c>
      <c r="X6" s="147">
        <v>24</v>
      </c>
      <c r="Y6" s="99">
        <v>35</v>
      </c>
    </row>
    <row r="7" spans="2:26" x14ac:dyDescent="0.25">
      <c r="B7" s="145" t="s">
        <v>61</v>
      </c>
      <c r="D7" s="110">
        <v>3.0009999999999999</v>
      </c>
      <c r="E7" s="110"/>
      <c r="F7" s="145" t="s">
        <v>142</v>
      </c>
      <c r="I7" s="168">
        <v>6.2205186474694472E-4</v>
      </c>
      <c r="J7" s="64"/>
      <c r="K7" s="145" t="s">
        <v>113</v>
      </c>
      <c r="M7" s="64">
        <v>0.17678644793962456</v>
      </c>
      <c r="O7" s="70" t="s">
        <v>114</v>
      </c>
      <c r="T7" s="69" t="s">
        <v>68</v>
      </c>
      <c r="V7" s="146">
        <v>0</v>
      </c>
      <c r="W7" s="147">
        <v>0</v>
      </c>
      <c r="X7" s="147">
        <v>0</v>
      </c>
      <c r="Y7" s="99">
        <v>30</v>
      </c>
    </row>
    <row r="8" spans="2:26" ht="15.75" thickBot="1" x14ac:dyDescent="0.3">
      <c r="B8" s="145" t="s">
        <v>70</v>
      </c>
      <c r="D8" s="32" t="s">
        <v>143</v>
      </c>
      <c r="E8" s="32"/>
      <c r="F8" s="145" t="s">
        <v>144</v>
      </c>
      <c r="I8" s="168">
        <v>6.2205186474694472E-4</v>
      </c>
      <c r="J8" s="64"/>
      <c r="K8" s="145" t="s">
        <v>69</v>
      </c>
      <c r="M8" s="64">
        <v>0.12652992242581468</v>
      </c>
      <c r="O8" s="6" t="s">
        <v>72</v>
      </c>
      <c r="R8" s="71">
        <v>1010</v>
      </c>
      <c r="T8" s="67" t="s">
        <v>71</v>
      </c>
      <c r="U8" s="68"/>
      <c r="V8" s="47">
        <v>0</v>
      </c>
      <c r="W8" s="48">
        <v>50</v>
      </c>
      <c r="X8" s="48">
        <v>0</v>
      </c>
      <c r="Y8" s="107">
        <v>25</v>
      </c>
    </row>
    <row r="9" spans="2:26" x14ac:dyDescent="0.25">
      <c r="B9" s="145" t="s">
        <v>73</v>
      </c>
      <c r="D9" s="32" t="s">
        <v>167</v>
      </c>
      <c r="E9" s="32"/>
      <c r="F9" s="145" t="s">
        <v>115</v>
      </c>
      <c r="I9" s="168">
        <v>5.9727379626905953E-4</v>
      </c>
      <c r="J9" s="111"/>
      <c r="K9" s="145" t="s">
        <v>75</v>
      </c>
      <c r="M9" s="64">
        <v>1.3827103047010281</v>
      </c>
      <c r="O9" s="6" t="s">
        <v>76</v>
      </c>
      <c r="R9" s="71">
        <v>2904</v>
      </c>
      <c r="T9" s="65" t="s">
        <v>74</v>
      </c>
      <c r="U9" s="66"/>
      <c r="V9" s="72"/>
      <c r="W9" s="73">
        <v>70</v>
      </c>
      <c r="X9" s="73">
        <v>24</v>
      </c>
      <c r="Y9" s="74">
        <v>30.310889132455355</v>
      </c>
    </row>
    <row r="10" spans="2:26" ht="15.75" thickBot="1" x14ac:dyDescent="0.3">
      <c r="B10" s="145" t="s">
        <v>77</v>
      </c>
      <c r="D10" s="32" t="s">
        <v>110</v>
      </c>
      <c r="E10" s="32"/>
      <c r="F10" s="145" t="s">
        <v>109</v>
      </c>
      <c r="I10" s="168">
        <v>6.7182618902959174E-3</v>
      </c>
      <c r="J10" s="155"/>
      <c r="K10" s="145" t="s">
        <v>168</v>
      </c>
      <c r="M10" s="158">
        <v>18.528613822347996</v>
      </c>
      <c r="O10" s="6"/>
      <c r="R10" s="71"/>
      <c r="T10" s="69" t="s">
        <v>78</v>
      </c>
      <c r="V10" s="146"/>
      <c r="W10" s="156">
        <v>50</v>
      </c>
      <c r="X10" s="147"/>
      <c r="Y10" s="148">
        <v>21.650635094610969</v>
      </c>
    </row>
    <row r="11" spans="2:26" ht="15.75" thickBot="1" x14ac:dyDescent="0.3">
      <c r="D11" s="6"/>
      <c r="E11" s="6"/>
      <c r="T11" s="76" t="s">
        <v>79</v>
      </c>
      <c r="U11" s="77"/>
      <c r="V11" s="192">
        <v>371.53155491270428</v>
      </c>
      <c r="W11" s="193"/>
      <c r="X11" s="193"/>
      <c r="Y11" s="194"/>
    </row>
    <row r="12" spans="2:26" ht="15.75" thickBot="1" x14ac:dyDescent="0.3">
      <c r="D12" s="6"/>
      <c r="E12" s="6"/>
      <c r="F12" s="112"/>
      <c r="G12" s="112"/>
      <c r="K12" s="64"/>
    </row>
    <row r="13" spans="2:26" ht="15.75" thickBot="1" x14ac:dyDescent="0.3">
      <c r="B13" s="184" t="s">
        <v>80</v>
      </c>
      <c r="C13" s="185"/>
      <c r="D13" s="186"/>
      <c r="E13" s="181"/>
      <c r="F13" s="78" t="s">
        <v>102</v>
      </c>
      <c r="G13" s="184" t="s">
        <v>116</v>
      </c>
      <c r="H13" s="185"/>
      <c r="I13" s="185"/>
      <c r="J13" s="185"/>
      <c r="K13" s="185"/>
      <c r="L13" s="185"/>
      <c r="M13" s="187"/>
      <c r="N13" s="189" t="s">
        <v>145</v>
      </c>
      <c r="O13" s="189"/>
      <c r="P13" s="189"/>
      <c r="Q13" s="189"/>
      <c r="R13" s="189"/>
      <c r="S13" s="190"/>
      <c r="T13" s="188" t="s">
        <v>146</v>
      </c>
      <c r="U13" s="189"/>
      <c r="V13" s="189"/>
      <c r="W13" s="189"/>
      <c r="X13" s="189"/>
      <c r="Y13" s="189"/>
      <c r="Z13" s="190"/>
    </row>
    <row r="14" spans="2:26" ht="69.75" customHeight="1" x14ac:dyDescent="0.25">
      <c r="B14" s="9" t="s">
        <v>81</v>
      </c>
      <c r="C14" s="10" t="s">
        <v>82</v>
      </c>
      <c r="D14" s="79" t="s">
        <v>83</v>
      </c>
      <c r="E14" s="41" t="s">
        <v>117</v>
      </c>
      <c r="F14" s="182" t="s">
        <v>47</v>
      </c>
      <c r="G14" s="9" t="s">
        <v>118</v>
      </c>
      <c r="H14" s="40" t="s">
        <v>119</v>
      </c>
      <c r="I14" s="40" t="s">
        <v>120</v>
      </c>
      <c r="J14" s="40" t="s">
        <v>121</v>
      </c>
      <c r="K14" s="40" t="s">
        <v>122</v>
      </c>
      <c r="L14" s="10" t="s">
        <v>123</v>
      </c>
      <c r="M14" s="11" t="s">
        <v>124</v>
      </c>
      <c r="N14" s="80" t="s">
        <v>82</v>
      </c>
      <c r="O14" s="10" t="s">
        <v>83</v>
      </c>
      <c r="P14" s="10" t="s">
        <v>147</v>
      </c>
      <c r="Q14" s="10" t="s">
        <v>125</v>
      </c>
      <c r="R14" s="10" t="s">
        <v>126</v>
      </c>
      <c r="S14" s="11" t="s">
        <v>148</v>
      </c>
      <c r="T14" s="9" t="s">
        <v>84</v>
      </c>
      <c r="U14" s="10" t="s">
        <v>85</v>
      </c>
      <c r="V14" s="10" t="s">
        <v>86</v>
      </c>
      <c r="W14" s="10" t="s">
        <v>87</v>
      </c>
      <c r="X14" s="10" t="s">
        <v>88</v>
      </c>
      <c r="Y14" s="10" t="s">
        <v>89</v>
      </c>
      <c r="Z14" s="11" t="s">
        <v>149</v>
      </c>
    </row>
    <row r="15" spans="2:26" ht="15.75" thickBot="1" x14ac:dyDescent="0.3">
      <c r="B15" s="13" t="s">
        <v>90</v>
      </c>
      <c r="C15" s="14" t="s">
        <v>91</v>
      </c>
      <c r="D15" s="81" t="s">
        <v>91</v>
      </c>
      <c r="E15" s="15" t="s">
        <v>127</v>
      </c>
      <c r="F15" s="82" t="s">
        <v>5</v>
      </c>
      <c r="G15" s="13" t="s">
        <v>128</v>
      </c>
      <c r="H15" s="14" t="s">
        <v>129</v>
      </c>
      <c r="I15" s="14" t="s">
        <v>129</v>
      </c>
      <c r="J15" s="14" t="s">
        <v>129</v>
      </c>
      <c r="K15" s="14" t="s">
        <v>92</v>
      </c>
      <c r="L15" s="127" t="s">
        <v>92</v>
      </c>
      <c r="M15" s="128" t="s">
        <v>92</v>
      </c>
      <c r="N15" s="83" t="s">
        <v>91</v>
      </c>
      <c r="O15" s="16" t="s">
        <v>91</v>
      </c>
      <c r="P15" s="14" t="s">
        <v>92</v>
      </c>
      <c r="Q15" s="14" t="s">
        <v>92</v>
      </c>
      <c r="R15" s="14" t="s">
        <v>92</v>
      </c>
      <c r="S15" s="15" t="s">
        <v>92</v>
      </c>
      <c r="T15" s="169"/>
      <c r="U15" s="14" t="s">
        <v>90</v>
      </c>
      <c r="V15" s="14" t="s">
        <v>90</v>
      </c>
      <c r="W15" s="14" t="s">
        <v>90</v>
      </c>
      <c r="X15" s="14" t="s">
        <v>6</v>
      </c>
      <c r="Y15" s="14" t="s">
        <v>6</v>
      </c>
      <c r="Z15" s="170"/>
    </row>
    <row r="16" spans="2:26" x14ac:dyDescent="0.25">
      <c r="B16" s="90">
        <v>1.5066314935684204</v>
      </c>
      <c r="C16" s="86">
        <v>0</v>
      </c>
      <c r="D16" s="84">
        <v>0</v>
      </c>
      <c r="E16" s="129">
        <v>80.966667175292969</v>
      </c>
      <c r="F16" s="85">
        <v>71.51213342911538</v>
      </c>
      <c r="G16" s="130"/>
      <c r="H16" s="153"/>
      <c r="I16" s="153"/>
      <c r="J16" s="153"/>
      <c r="K16" s="153"/>
      <c r="L16" s="153"/>
      <c r="M16" s="154"/>
      <c r="N16" s="87"/>
      <c r="O16" s="86"/>
      <c r="P16" s="86"/>
      <c r="Q16" s="149"/>
      <c r="R16" s="149"/>
      <c r="S16" s="88"/>
      <c r="T16" s="171"/>
      <c r="U16" s="89"/>
      <c r="V16" s="89"/>
      <c r="W16" s="89"/>
      <c r="X16" s="149"/>
      <c r="Y16" s="149"/>
      <c r="Z16" s="88"/>
    </row>
    <row r="17" spans="2:26" x14ac:dyDescent="0.25">
      <c r="B17" s="90">
        <v>1.7443281412124634</v>
      </c>
      <c r="C17" s="86">
        <v>1.1659320443868637E-3</v>
      </c>
      <c r="D17" s="84">
        <v>1.1659320443868637E-3</v>
      </c>
      <c r="E17" s="129">
        <v>81.566665649414063</v>
      </c>
      <c r="F17" s="85">
        <v>61.767140441305351</v>
      </c>
      <c r="G17" s="131"/>
      <c r="H17" s="149">
        <v>1.3827103047010281</v>
      </c>
      <c r="I17" s="149">
        <v>1.1965562996652701</v>
      </c>
      <c r="J17" s="149">
        <v>0.17678644793962456</v>
      </c>
      <c r="K17" s="89">
        <v>0.12785501586165557</v>
      </c>
      <c r="L17" s="97">
        <v>1</v>
      </c>
      <c r="M17" s="172">
        <v>1</v>
      </c>
      <c r="N17" s="91">
        <v>0</v>
      </c>
      <c r="O17" s="86">
        <v>0</v>
      </c>
      <c r="P17" s="86">
        <v>0</v>
      </c>
      <c r="Q17" s="149">
        <v>0</v>
      </c>
      <c r="R17" s="149">
        <v>1</v>
      </c>
      <c r="S17" s="92">
        <v>0</v>
      </c>
      <c r="T17" s="171">
        <v>1.1819984322820689E-4</v>
      </c>
      <c r="U17" s="89">
        <v>0.32865371223215706</v>
      </c>
      <c r="V17" s="89">
        <v>0.11268127276531098</v>
      </c>
      <c r="W17" s="89">
        <v>0.14231123192055425</v>
      </c>
      <c r="X17" s="149">
        <v>1.2924584188905053</v>
      </c>
      <c r="Y17" s="149">
        <v>0.94285901050208998</v>
      </c>
      <c r="Z17" s="99">
        <v>0</v>
      </c>
    </row>
    <row r="18" spans="2:26" x14ac:dyDescent="0.25">
      <c r="B18" s="90">
        <v>2.0258262157440186</v>
      </c>
      <c r="C18" s="86">
        <v>1.2242284137755632E-3</v>
      </c>
      <c r="D18" s="84">
        <v>2.3901604581624269E-3</v>
      </c>
      <c r="E18" s="129">
        <v>82.183334350585938</v>
      </c>
      <c r="F18" s="85">
        <v>53.184147483299078</v>
      </c>
      <c r="G18" s="131"/>
      <c r="H18" s="149">
        <v>1.3827103047010281</v>
      </c>
      <c r="I18" s="149">
        <v>1.1965562996652701</v>
      </c>
      <c r="J18" s="149">
        <v>0.17678644793962456</v>
      </c>
      <c r="K18" s="89">
        <v>0.12785501586165557</v>
      </c>
      <c r="L18" s="97">
        <v>1</v>
      </c>
      <c r="M18" s="172">
        <v>1</v>
      </c>
      <c r="N18" s="91">
        <v>0</v>
      </c>
      <c r="O18" s="86">
        <v>0</v>
      </c>
      <c r="P18" s="86">
        <v>0</v>
      </c>
      <c r="Q18" s="149">
        <v>0</v>
      </c>
      <c r="R18" s="149">
        <v>1</v>
      </c>
      <c r="S18" s="92">
        <v>0</v>
      </c>
      <c r="T18" s="171">
        <v>1.372752344880503E-4</v>
      </c>
      <c r="U18" s="89">
        <v>0.38169268401593953</v>
      </c>
      <c r="V18" s="89">
        <v>0.13086606309117926</v>
      </c>
      <c r="W18" s="89">
        <v>0.1652777803982351</v>
      </c>
      <c r="X18" s="149">
        <v>1.5010386450065039</v>
      </c>
      <c r="Y18" s="149">
        <v>1.0950199951276955</v>
      </c>
      <c r="Z18" s="99">
        <v>0</v>
      </c>
    </row>
    <row r="19" spans="2:26" x14ac:dyDescent="0.25">
      <c r="B19" s="90">
        <v>2.3607141971588135</v>
      </c>
      <c r="C19" s="86">
        <v>1.314912224188447E-3</v>
      </c>
      <c r="D19" s="84">
        <v>3.7050726823508739E-3</v>
      </c>
      <c r="E19" s="129">
        <v>82.783332824707031</v>
      </c>
      <c r="F19" s="85">
        <v>45.639348925731568</v>
      </c>
      <c r="G19" s="131"/>
      <c r="H19" s="149">
        <v>1.3827103047010281</v>
      </c>
      <c r="I19" s="149">
        <v>1.1965562996652701</v>
      </c>
      <c r="J19" s="149">
        <v>0.17678644793962456</v>
      </c>
      <c r="K19" s="89">
        <v>0.12785501586165557</v>
      </c>
      <c r="L19" s="97">
        <v>1</v>
      </c>
      <c r="M19" s="172">
        <v>1</v>
      </c>
      <c r="N19" s="91">
        <v>0</v>
      </c>
      <c r="O19" s="86">
        <v>0</v>
      </c>
      <c r="P19" s="86">
        <v>0</v>
      </c>
      <c r="Q19" s="149">
        <v>0</v>
      </c>
      <c r="R19" s="149">
        <v>1</v>
      </c>
      <c r="S19" s="92">
        <v>0</v>
      </c>
      <c r="T19" s="171">
        <v>1.5996867809612168E-4</v>
      </c>
      <c r="U19" s="89">
        <v>0.44479162121777799</v>
      </c>
      <c r="V19" s="89">
        <v>0.15249998441752388</v>
      </c>
      <c r="W19" s="89">
        <v>0.19260042168253064</v>
      </c>
      <c r="X19" s="149">
        <v>1.7491805328789021</v>
      </c>
      <c r="Y19" s="149">
        <v>1.2760415362805106</v>
      </c>
      <c r="Z19" s="99">
        <v>0</v>
      </c>
    </row>
    <row r="20" spans="2:26" x14ac:dyDescent="0.25">
      <c r="B20" s="90">
        <v>2.7513496875762939</v>
      </c>
      <c r="C20" s="86">
        <v>1.3472991995513439E-3</v>
      </c>
      <c r="D20" s="84">
        <v>5.0523718819022179E-3</v>
      </c>
      <c r="E20" s="129">
        <v>83.383331298828125</v>
      </c>
      <c r="F20" s="85">
        <v>39.159333812636774</v>
      </c>
      <c r="G20" s="131"/>
      <c r="H20" s="149">
        <v>1.3827103047010281</v>
      </c>
      <c r="I20" s="149">
        <v>1.1965562996652701</v>
      </c>
      <c r="J20" s="149">
        <v>0.17678644793962456</v>
      </c>
      <c r="K20" s="89">
        <v>0.12785501586165557</v>
      </c>
      <c r="L20" s="97">
        <v>1</v>
      </c>
      <c r="M20" s="172">
        <v>1</v>
      </c>
      <c r="N20" s="91">
        <v>0</v>
      </c>
      <c r="O20" s="86">
        <v>0</v>
      </c>
      <c r="P20" s="86">
        <v>0</v>
      </c>
      <c r="Q20" s="149">
        <v>0</v>
      </c>
      <c r="R20" s="149">
        <v>1</v>
      </c>
      <c r="S20" s="92">
        <v>0</v>
      </c>
      <c r="T20" s="171">
        <v>1.8644000308455018E-4</v>
      </c>
      <c r="U20" s="89">
        <v>0.5183949271744035</v>
      </c>
      <c r="V20" s="89">
        <v>0.17773540360265264</v>
      </c>
      <c r="W20" s="89">
        <v>0.22447158806300876</v>
      </c>
      <c r="X20" s="149">
        <v>2.0386317360791151</v>
      </c>
      <c r="Y20" s="149">
        <v>1.487198561565912</v>
      </c>
      <c r="Z20" s="99">
        <v>0</v>
      </c>
    </row>
    <row r="21" spans="2:26" x14ac:dyDescent="0.25">
      <c r="B21" s="90">
        <v>3.1935873031616211</v>
      </c>
      <c r="C21" s="86">
        <v>1.2501375749707222E-3</v>
      </c>
      <c r="D21" s="84">
        <v>6.3025094568729401E-3</v>
      </c>
      <c r="E21" s="129">
        <v>84</v>
      </c>
      <c r="F21" s="85">
        <v>33.736534705421946</v>
      </c>
      <c r="G21" s="131"/>
      <c r="H21" s="149">
        <v>1.3827103047010281</v>
      </c>
      <c r="I21" s="149">
        <v>1.1965562996652701</v>
      </c>
      <c r="J21" s="149">
        <v>0.17678644793962456</v>
      </c>
      <c r="K21" s="89">
        <v>0.12785501586165557</v>
      </c>
      <c r="L21" s="97">
        <v>1</v>
      </c>
      <c r="M21" s="172">
        <v>1</v>
      </c>
      <c r="N21" s="91">
        <v>0</v>
      </c>
      <c r="O21" s="86">
        <v>0</v>
      </c>
      <c r="P21" s="86">
        <v>0</v>
      </c>
      <c r="Q21" s="149">
        <v>0</v>
      </c>
      <c r="R21" s="149">
        <v>1</v>
      </c>
      <c r="S21" s="92">
        <v>0</v>
      </c>
      <c r="T21" s="171">
        <v>2.1640830573045123E-4</v>
      </c>
      <c r="U21" s="89">
        <v>0.60172155134645455</v>
      </c>
      <c r="V21" s="89">
        <v>0.206304531890213</v>
      </c>
      <c r="W21" s="89">
        <v>0.26055307473530609</v>
      </c>
      <c r="X21" s="149">
        <v>2.3663207075422368</v>
      </c>
      <c r="Y21" s="149">
        <v>1.7262503522234356</v>
      </c>
      <c r="Z21" s="99">
        <v>0</v>
      </c>
    </row>
    <row r="22" spans="2:26" x14ac:dyDescent="0.25">
      <c r="B22" s="90">
        <v>3.7127006053924561</v>
      </c>
      <c r="C22" s="86">
        <v>1.2566158547997475E-3</v>
      </c>
      <c r="D22" s="84">
        <v>7.5591253116726875E-3</v>
      </c>
      <c r="E22" s="129">
        <v>84.599998474121094</v>
      </c>
      <c r="F22" s="85">
        <v>29.019377830455603</v>
      </c>
      <c r="G22" s="131"/>
      <c r="H22" s="149">
        <v>1.3827103047010281</v>
      </c>
      <c r="I22" s="149">
        <v>1.1965562996652701</v>
      </c>
      <c r="J22" s="149">
        <v>0.17678644793962456</v>
      </c>
      <c r="K22" s="89">
        <v>0.12785501586165557</v>
      </c>
      <c r="L22" s="97">
        <v>1</v>
      </c>
      <c r="M22" s="172">
        <v>1</v>
      </c>
      <c r="N22" s="91">
        <v>0</v>
      </c>
      <c r="O22" s="86">
        <v>0</v>
      </c>
      <c r="P22" s="86">
        <v>0</v>
      </c>
      <c r="Q22" s="149">
        <v>0</v>
      </c>
      <c r="R22" s="149">
        <v>1</v>
      </c>
      <c r="S22" s="92">
        <v>0</v>
      </c>
      <c r="T22" s="171">
        <v>2.5158590096148545E-4</v>
      </c>
      <c r="U22" s="89">
        <v>0.69953257160101179</v>
      </c>
      <c r="V22" s="89">
        <v>0.23983973883463261</v>
      </c>
      <c r="W22" s="89">
        <v>0.30290648889056654</v>
      </c>
      <c r="X22" s="149">
        <v>2.7509707871949902</v>
      </c>
      <c r="Y22" s="149">
        <v>2.0068557381996244</v>
      </c>
      <c r="Z22" s="99">
        <v>0</v>
      </c>
    </row>
    <row r="23" spans="2:26" x14ac:dyDescent="0.25">
      <c r="B23" s="90">
        <v>4.3165721893310547</v>
      </c>
      <c r="C23" s="86">
        <v>1.1529764160513878E-3</v>
      </c>
      <c r="D23" s="84">
        <v>8.7121017277240753E-3</v>
      </c>
      <c r="E23" s="129">
        <v>85.216667175292969</v>
      </c>
      <c r="F23" s="85">
        <v>24.959798365504728</v>
      </c>
      <c r="G23" s="131"/>
      <c r="H23" s="149">
        <v>1.3827103047010281</v>
      </c>
      <c r="I23" s="149">
        <v>1.1965562996652701</v>
      </c>
      <c r="J23" s="149">
        <v>0.17678644793962456</v>
      </c>
      <c r="K23" s="89">
        <v>0.12785501586165557</v>
      </c>
      <c r="L23" s="97">
        <v>1</v>
      </c>
      <c r="M23" s="172">
        <v>1</v>
      </c>
      <c r="N23" s="91">
        <v>0</v>
      </c>
      <c r="O23" s="86">
        <v>0</v>
      </c>
      <c r="P23" s="86">
        <v>0</v>
      </c>
      <c r="Q23" s="149">
        <v>0</v>
      </c>
      <c r="R23" s="149">
        <v>1</v>
      </c>
      <c r="S23" s="92">
        <v>0</v>
      </c>
      <c r="T23" s="171">
        <v>2.9250501986854873E-4</v>
      </c>
      <c r="U23" s="89">
        <v>0.81330785220025159</v>
      </c>
      <c r="V23" s="89">
        <v>0.27884840646865766</v>
      </c>
      <c r="W23" s="89">
        <v>0.35217263055138875</v>
      </c>
      <c r="X23" s="149">
        <v>3.1984016659560455</v>
      </c>
      <c r="Y23" s="149">
        <v>2.3332602317220337</v>
      </c>
      <c r="Z23" s="99">
        <v>0</v>
      </c>
    </row>
    <row r="24" spans="2:26" x14ac:dyDescent="0.25">
      <c r="B24" s="90">
        <v>5.0333194732666016</v>
      </c>
      <c r="C24" s="86">
        <v>1.2371838092803955E-3</v>
      </c>
      <c r="D24" s="84">
        <v>9.9492855370044708E-3</v>
      </c>
      <c r="E24" s="129">
        <v>85.816665649414063</v>
      </c>
      <c r="F24" s="85">
        <v>21.40617885088291</v>
      </c>
      <c r="G24" s="131"/>
      <c r="H24" s="149">
        <v>1.3827103047010281</v>
      </c>
      <c r="I24" s="149">
        <v>1.1965562996652701</v>
      </c>
      <c r="J24" s="149">
        <v>0.17678644793962456</v>
      </c>
      <c r="K24" s="89">
        <v>0.12785501586165557</v>
      </c>
      <c r="L24" s="97">
        <v>1</v>
      </c>
      <c r="M24" s="172">
        <v>1</v>
      </c>
      <c r="N24" s="91">
        <v>0</v>
      </c>
      <c r="O24" s="86">
        <v>0</v>
      </c>
      <c r="P24" s="86">
        <v>0</v>
      </c>
      <c r="Q24" s="149">
        <v>0</v>
      </c>
      <c r="R24" s="149">
        <v>1</v>
      </c>
      <c r="S24" s="92">
        <v>0</v>
      </c>
      <c r="T24" s="171">
        <v>3.4106350169618444E-4</v>
      </c>
      <c r="U24" s="89">
        <v>0.94832431988031884</v>
      </c>
      <c r="V24" s="89">
        <v>0.32513976681610929</v>
      </c>
      <c r="W24" s="89">
        <v>0.41063647602147813</v>
      </c>
      <c r="X24" s="149">
        <v>3.7293653029001304</v>
      </c>
      <c r="Y24" s="149">
        <v>2.7206025570337014</v>
      </c>
      <c r="Z24" s="99">
        <v>0</v>
      </c>
    </row>
    <row r="25" spans="2:26" x14ac:dyDescent="0.25">
      <c r="B25" s="90">
        <v>5.8497772216796875</v>
      </c>
      <c r="C25" s="86">
        <v>1.1918414384126663E-3</v>
      </c>
      <c r="D25" s="84">
        <v>1.1141126975417137E-2</v>
      </c>
      <c r="E25" s="129">
        <v>86.433334350585938</v>
      </c>
      <c r="F25" s="85">
        <v>18.420310476101875</v>
      </c>
      <c r="G25" s="131"/>
      <c r="H25" s="149">
        <v>1.3827103047010281</v>
      </c>
      <c r="I25" s="149">
        <v>1.1965562996652701</v>
      </c>
      <c r="J25" s="149">
        <v>0.17678644793962456</v>
      </c>
      <c r="K25" s="89">
        <v>0.12785501586165557</v>
      </c>
      <c r="L25" s="97">
        <v>1</v>
      </c>
      <c r="M25" s="172">
        <v>1</v>
      </c>
      <c r="N25" s="91">
        <v>0</v>
      </c>
      <c r="O25" s="86">
        <v>0</v>
      </c>
      <c r="P25" s="86">
        <v>0</v>
      </c>
      <c r="Q25" s="149">
        <v>0</v>
      </c>
      <c r="R25" s="149">
        <v>1</v>
      </c>
      <c r="S25" s="92">
        <v>0</v>
      </c>
      <c r="T25" s="171">
        <v>3.9634871118426153E-4</v>
      </c>
      <c r="U25" s="89">
        <v>1.102044399649875</v>
      </c>
      <c r="V25" s="89">
        <v>0.37784379416567143</v>
      </c>
      <c r="W25" s="89">
        <v>0.47719922309758117</v>
      </c>
      <c r="X25" s="149">
        <v>4.333882470533216</v>
      </c>
      <c r="Y25" s="149">
        <v>3.1616027858807896</v>
      </c>
      <c r="Z25" s="99">
        <v>0</v>
      </c>
    </row>
    <row r="26" spans="2:26" x14ac:dyDescent="0.25">
      <c r="B26" s="90">
        <v>6.8110470771789551</v>
      </c>
      <c r="C26" s="86">
        <v>1.0817265138030052E-3</v>
      </c>
      <c r="D26" s="84">
        <v>1.2222853489220142E-2</v>
      </c>
      <c r="E26" s="129">
        <v>87.033332824707031</v>
      </c>
      <c r="F26" s="85">
        <v>15.824486328534938</v>
      </c>
      <c r="G26" s="131"/>
      <c r="H26" s="149">
        <v>1.3827103047010281</v>
      </c>
      <c r="I26" s="149">
        <v>1.1965562996652701</v>
      </c>
      <c r="J26" s="149">
        <v>0.17678644793962456</v>
      </c>
      <c r="K26" s="89">
        <v>0.12785501586165557</v>
      </c>
      <c r="L26" s="97">
        <v>1</v>
      </c>
      <c r="M26" s="172">
        <v>1</v>
      </c>
      <c r="N26" s="91">
        <v>0</v>
      </c>
      <c r="O26" s="86">
        <v>0</v>
      </c>
      <c r="P26" s="86">
        <v>0</v>
      </c>
      <c r="Q26" s="149">
        <v>0</v>
      </c>
      <c r="R26" s="149">
        <v>1</v>
      </c>
      <c r="S26" s="92">
        <v>0</v>
      </c>
      <c r="T26" s="171">
        <v>4.6136513787824532E-4</v>
      </c>
      <c r="U26" s="89">
        <v>1.2828220504949188</v>
      </c>
      <c r="V26" s="89">
        <v>0.4398247030268293</v>
      </c>
      <c r="W26" s="89">
        <v>0.55547824213172181</v>
      </c>
      <c r="X26" s="149">
        <v>5.0448058165530512</v>
      </c>
      <c r="Y26" s="149">
        <v>3.6802271940428004</v>
      </c>
      <c r="Z26" s="99">
        <v>0</v>
      </c>
    </row>
    <row r="27" spans="2:26" x14ac:dyDescent="0.25">
      <c r="B27" s="90">
        <v>7.9161539077758789</v>
      </c>
      <c r="C27" s="86">
        <v>1.0299058631062508E-3</v>
      </c>
      <c r="D27" s="84">
        <v>1.3252759352326393E-2</v>
      </c>
      <c r="E27" s="129">
        <v>87.65</v>
      </c>
      <c r="F27" s="85">
        <v>13.62234069185039</v>
      </c>
      <c r="G27" s="131"/>
      <c r="H27" s="149">
        <v>1.3827103047010281</v>
      </c>
      <c r="I27" s="149">
        <v>1.1965562996652701</v>
      </c>
      <c r="J27" s="149">
        <v>0.17678644793962456</v>
      </c>
      <c r="K27" s="89">
        <v>0.12785501586165557</v>
      </c>
      <c r="L27" s="97">
        <v>1</v>
      </c>
      <c r="M27" s="172">
        <v>1</v>
      </c>
      <c r="N27" s="91">
        <v>0</v>
      </c>
      <c r="O27" s="86">
        <v>0</v>
      </c>
      <c r="P27" s="86">
        <v>0</v>
      </c>
      <c r="Q27" s="149">
        <v>0</v>
      </c>
      <c r="R27" s="149">
        <v>1</v>
      </c>
      <c r="S27" s="92">
        <v>0</v>
      </c>
      <c r="T27" s="171">
        <v>5.3594800496985793E-4</v>
      </c>
      <c r="U27" s="89">
        <v>1.4901991118269815</v>
      </c>
      <c r="V27" s="89">
        <v>0.51092540976925083</v>
      </c>
      <c r="W27" s="89">
        <v>0.64527514376958683</v>
      </c>
      <c r="X27" s="149">
        <v>5.860333585836444</v>
      </c>
      <c r="Y27" s="149">
        <v>4.2751613863888824</v>
      </c>
      <c r="Z27" s="99">
        <v>0</v>
      </c>
    </row>
    <row r="28" spans="2:26" x14ac:dyDescent="0.25">
      <c r="B28" s="90">
        <v>9.209874153137207</v>
      </c>
      <c r="C28" s="86">
        <v>9.4570126384496689E-4</v>
      </c>
      <c r="D28" s="84">
        <v>1.419846061617136E-2</v>
      </c>
      <c r="E28" s="129">
        <v>88.25</v>
      </c>
      <c r="F28" s="85">
        <v>11.719897437504695</v>
      </c>
      <c r="G28" s="131"/>
      <c r="H28" s="149">
        <v>1.3827103047010281</v>
      </c>
      <c r="I28" s="149">
        <v>1.1965562996652701</v>
      </c>
      <c r="J28" s="149">
        <v>0.17678644793962456</v>
      </c>
      <c r="K28" s="89">
        <v>0.12785501586165557</v>
      </c>
      <c r="L28" s="97">
        <v>1</v>
      </c>
      <c r="M28" s="172">
        <v>1</v>
      </c>
      <c r="N28" s="91">
        <v>0</v>
      </c>
      <c r="O28" s="86">
        <v>0</v>
      </c>
      <c r="P28" s="86">
        <v>0</v>
      </c>
      <c r="Q28" s="149">
        <v>0</v>
      </c>
      <c r="R28" s="149">
        <v>1</v>
      </c>
      <c r="S28" s="92">
        <v>0</v>
      </c>
      <c r="T28" s="171">
        <v>6.2294626345905729E-4</v>
      </c>
      <c r="U28" s="89">
        <v>1.7320970689588311</v>
      </c>
      <c r="V28" s="89">
        <v>0.59386185221445642</v>
      </c>
      <c r="W28" s="89">
        <v>0.7500200317694572</v>
      </c>
      <c r="X28" s="149">
        <v>6.811617686916752</v>
      </c>
      <c r="Y28" s="149">
        <v>4.9691309355376312</v>
      </c>
      <c r="Z28" s="99">
        <v>0</v>
      </c>
    </row>
    <row r="29" spans="2:26" x14ac:dyDescent="0.25">
      <c r="B29" s="90">
        <v>10.718212127685547</v>
      </c>
      <c r="C29" s="86">
        <v>9.0683531016111374E-4</v>
      </c>
      <c r="D29" s="84">
        <v>1.5105295926332474E-2</v>
      </c>
      <c r="E29" s="129">
        <v>88.866668701171875</v>
      </c>
      <c r="F29" s="85">
        <v>10.086378354724904</v>
      </c>
      <c r="G29" s="131"/>
      <c r="H29" s="149">
        <v>1.3827103047010281</v>
      </c>
      <c r="I29" s="149">
        <v>1.1965562996652701</v>
      </c>
      <c r="J29" s="149">
        <v>0.17678644793962456</v>
      </c>
      <c r="K29" s="89">
        <v>0.12785501586165557</v>
      </c>
      <c r="L29" s="97">
        <v>1</v>
      </c>
      <c r="M29" s="172">
        <v>1</v>
      </c>
      <c r="N29" s="91">
        <v>0</v>
      </c>
      <c r="O29" s="86">
        <v>0</v>
      </c>
      <c r="P29" s="86">
        <v>0</v>
      </c>
      <c r="Q29" s="149">
        <v>0</v>
      </c>
      <c r="R29" s="149">
        <v>1</v>
      </c>
      <c r="S29" s="92">
        <v>0</v>
      </c>
      <c r="T29" s="171">
        <v>7.2383427034510201E-4</v>
      </c>
      <c r="U29" s="89">
        <v>2.0126153596539025</v>
      </c>
      <c r="V29" s="89">
        <v>0.69003955188133803</v>
      </c>
      <c r="W29" s="89">
        <v>0.871488014753517</v>
      </c>
      <c r="X29" s="149">
        <v>7.91477950425692</v>
      </c>
      <c r="Y29" s="149">
        <v>5.7738965235972612</v>
      </c>
      <c r="Z29" s="99">
        <v>0</v>
      </c>
    </row>
    <row r="30" spans="2:26" x14ac:dyDescent="0.25">
      <c r="B30" s="90">
        <v>12.452788352966309</v>
      </c>
      <c r="C30" s="86">
        <v>9.7161158919334412E-4</v>
      </c>
      <c r="D30" s="84">
        <v>1.6076907515525818E-2</v>
      </c>
      <c r="E30" s="129">
        <v>89.466667175292969</v>
      </c>
      <c r="F30" s="85">
        <v>8.7015891066382061</v>
      </c>
      <c r="G30" s="131"/>
      <c r="H30" s="149">
        <v>1.3827103047010281</v>
      </c>
      <c r="I30" s="149">
        <v>1.1965562996652701</v>
      </c>
      <c r="J30" s="149">
        <v>0.17678644793962456</v>
      </c>
      <c r="K30" s="89">
        <v>0.12785501586165557</v>
      </c>
      <c r="L30" s="97">
        <v>1</v>
      </c>
      <c r="M30" s="172">
        <v>1</v>
      </c>
      <c r="N30" s="91">
        <v>0</v>
      </c>
      <c r="O30" s="86">
        <v>0</v>
      </c>
      <c r="P30" s="86">
        <v>0</v>
      </c>
      <c r="Q30" s="149">
        <v>0</v>
      </c>
      <c r="R30" s="149">
        <v>1</v>
      </c>
      <c r="S30" s="92">
        <v>0</v>
      </c>
      <c r="T30" s="171">
        <v>8.3902678319380743E-4</v>
      </c>
      <c r="U30" s="89">
        <v>2.3329072139839009</v>
      </c>
      <c r="V30" s="89">
        <v>0.79985390193733741</v>
      </c>
      <c r="W30" s="89">
        <v>1.0101784559910187</v>
      </c>
      <c r="X30" s="149">
        <v>9.1743542122962385</v>
      </c>
      <c r="Y30" s="149">
        <v>6.6927665974947974</v>
      </c>
      <c r="Z30" s="99">
        <v>0</v>
      </c>
    </row>
    <row r="31" spans="2:26" x14ac:dyDescent="0.25">
      <c r="B31" s="90">
        <v>14.500637054443359</v>
      </c>
      <c r="C31" s="86">
        <v>9.3274377286434174E-4</v>
      </c>
      <c r="D31" s="84">
        <v>1.700965128839016E-2</v>
      </c>
      <c r="E31" s="129">
        <v>90.083335876464844</v>
      </c>
      <c r="F31" s="85">
        <v>7.4970810456772812</v>
      </c>
      <c r="G31" s="131"/>
      <c r="H31" s="149">
        <v>1.3827103047010281</v>
      </c>
      <c r="I31" s="149">
        <v>1.1965562996652701</v>
      </c>
      <c r="J31" s="149">
        <v>0.17678644793962456</v>
      </c>
      <c r="K31" s="89">
        <v>0.12785501586165557</v>
      </c>
      <c r="L31" s="97">
        <v>1</v>
      </c>
      <c r="M31" s="172">
        <v>1</v>
      </c>
      <c r="N31" s="91">
        <v>0</v>
      </c>
      <c r="O31" s="86">
        <v>0</v>
      </c>
      <c r="P31" s="86">
        <v>0</v>
      </c>
      <c r="Q31" s="149">
        <v>0</v>
      </c>
      <c r="R31" s="149">
        <v>1</v>
      </c>
      <c r="S31" s="92">
        <v>0</v>
      </c>
      <c r="T31" s="171">
        <v>9.7382785011061268E-4</v>
      </c>
      <c r="U31" s="89">
        <v>2.7077204949924765</v>
      </c>
      <c r="V31" s="89">
        <v>0.92836131256884902</v>
      </c>
      <c r="W31" s="89">
        <v>1.1724773675056297</v>
      </c>
      <c r="X31" s="149">
        <v>10.648339025251312</v>
      </c>
      <c r="Y31" s="149">
        <v>7.7680506003882517</v>
      </c>
      <c r="Z31" s="99">
        <v>0</v>
      </c>
    </row>
    <row r="32" spans="2:26" x14ac:dyDescent="0.25">
      <c r="B32" s="90">
        <v>16.907590866088867</v>
      </c>
      <c r="C32" s="86">
        <v>9.3274563550949097E-4</v>
      </c>
      <c r="D32" s="84">
        <v>1.7942396923899651E-2</v>
      </c>
      <c r="E32" s="129">
        <v>90.983329772949219</v>
      </c>
      <c r="F32" s="85">
        <v>6.4571548088694266</v>
      </c>
      <c r="G32" s="131"/>
      <c r="H32" s="149">
        <v>1.3827103047010281</v>
      </c>
      <c r="I32" s="149">
        <v>1.1965562996652701</v>
      </c>
      <c r="J32" s="149">
        <v>0.17678644793962456</v>
      </c>
      <c r="K32" s="89">
        <v>0.12785501586165557</v>
      </c>
      <c r="L32" s="97">
        <v>1</v>
      </c>
      <c r="M32" s="172">
        <v>1</v>
      </c>
      <c r="N32" s="91">
        <v>0</v>
      </c>
      <c r="O32" s="86">
        <v>0</v>
      </c>
      <c r="P32" s="86">
        <v>0</v>
      </c>
      <c r="Q32" s="149">
        <v>0</v>
      </c>
      <c r="R32" s="149">
        <v>1</v>
      </c>
      <c r="S32" s="92">
        <v>0</v>
      </c>
      <c r="T32" s="171">
        <v>1.1306630447807443E-3</v>
      </c>
      <c r="U32" s="89">
        <v>3.1437994907782447</v>
      </c>
      <c r="V32" s="89">
        <v>1.0778741111239696</v>
      </c>
      <c r="W32" s="89">
        <v>1.3613051117092712</v>
      </c>
      <c r="X32" s="149">
        <v>12.363256424408828</v>
      </c>
      <c r="Y32" s="149">
        <v>9.0190968997736558</v>
      </c>
      <c r="Z32" s="99">
        <v>0</v>
      </c>
    </row>
    <row r="33" spans="2:26" x14ac:dyDescent="0.25">
      <c r="B33" s="90">
        <v>19.665035247802734</v>
      </c>
      <c r="C33" s="86">
        <v>9.1331265866756439E-4</v>
      </c>
      <c r="D33" s="84">
        <v>1.8855709582567215E-2</v>
      </c>
      <c r="E33" s="129">
        <v>91.8</v>
      </c>
      <c r="F33" s="85">
        <v>5.5799512729943386</v>
      </c>
      <c r="G33" s="131"/>
      <c r="H33" s="149">
        <v>1.3827103047010281</v>
      </c>
      <c r="I33" s="149">
        <v>1.1965562996652701</v>
      </c>
      <c r="J33" s="149">
        <v>0.17678644793962456</v>
      </c>
      <c r="K33" s="89">
        <v>0.12785501586165557</v>
      </c>
      <c r="L33" s="97">
        <v>1</v>
      </c>
      <c r="M33" s="172">
        <v>1</v>
      </c>
      <c r="N33" s="91">
        <v>0</v>
      </c>
      <c r="O33" s="86">
        <v>0</v>
      </c>
      <c r="P33" s="86">
        <v>0</v>
      </c>
      <c r="Q33" s="149">
        <v>0</v>
      </c>
      <c r="R33" s="149">
        <v>1</v>
      </c>
      <c r="S33" s="92">
        <v>0</v>
      </c>
      <c r="T33" s="171">
        <v>1.3084104071215494E-3</v>
      </c>
      <c r="U33" s="89">
        <v>3.6380246003665406</v>
      </c>
      <c r="V33" s="89">
        <v>1.2473227201256711</v>
      </c>
      <c r="W33" s="89">
        <v>1.5753108617550773</v>
      </c>
      <c r="X33" s="149">
        <v>14.306838316048193</v>
      </c>
      <c r="Y33" s="149">
        <v>10.436955820723684</v>
      </c>
      <c r="Z33" s="99">
        <v>0</v>
      </c>
    </row>
    <row r="34" spans="2:26" x14ac:dyDescent="0.25">
      <c r="B34" s="90">
        <v>22.86366081237793</v>
      </c>
      <c r="C34" s="86">
        <v>9.3922391533851624E-4</v>
      </c>
      <c r="D34" s="84">
        <v>1.9794933497905731E-2</v>
      </c>
      <c r="E34" s="129">
        <v>92.583335876464844</v>
      </c>
      <c r="F34" s="85">
        <v>4.8273197042559097</v>
      </c>
      <c r="G34" s="131"/>
      <c r="H34" s="149">
        <v>1.3827103047010281</v>
      </c>
      <c r="I34" s="149">
        <v>1.1965562996652701</v>
      </c>
      <c r="J34" s="149">
        <v>0.17678644793962456</v>
      </c>
      <c r="K34" s="89">
        <v>0.12785501586165557</v>
      </c>
      <c r="L34" s="97">
        <v>1</v>
      </c>
      <c r="M34" s="172">
        <v>1</v>
      </c>
      <c r="N34" s="91">
        <v>0</v>
      </c>
      <c r="O34" s="86">
        <v>0</v>
      </c>
      <c r="P34" s="86">
        <v>0</v>
      </c>
      <c r="Q34" s="149">
        <v>0</v>
      </c>
      <c r="R34" s="149">
        <v>1</v>
      </c>
      <c r="S34" s="92">
        <v>0</v>
      </c>
      <c r="T34" s="171">
        <v>1.51240579951236E-3</v>
      </c>
      <c r="U34" s="89">
        <v>4.2052321461333726</v>
      </c>
      <c r="V34" s="89">
        <v>1.4417938786742992</v>
      </c>
      <c r="W34" s="89">
        <v>1.8209189336812277</v>
      </c>
      <c r="X34" s="149">
        <v>16.537429788164946</v>
      </c>
      <c r="Y34" s="149">
        <v>12.064190583169513</v>
      </c>
      <c r="Z34" s="99">
        <v>0</v>
      </c>
    </row>
    <row r="35" spans="2:26" x14ac:dyDescent="0.25">
      <c r="B35" s="90">
        <v>26.594240188598633</v>
      </c>
      <c r="C35" s="86">
        <v>9.6513330936431885E-4</v>
      </c>
      <c r="D35" s="84">
        <v>2.076006680727005E-2</v>
      </c>
      <c r="E35" s="129">
        <v>93.333335876464844</v>
      </c>
      <c r="F35" s="85">
        <v>4.1768708918888642</v>
      </c>
      <c r="G35" s="131"/>
      <c r="H35" s="149">
        <v>1.3827103047010281</v>
      </c>
      <c r="I35" s="149">
        <v>1.1965562996652701</v>
      </c>
      <c r="J35" s="149">
        <v>0.17678644793962456</v>
      </c>
      <c r="K35" s="89">
        <v>0.12785501586165557</v>
      </c>
      <c r="L35" s="97">
        <v>1</v>
      </c>
      <c r="M35" s="172">
        <v>1</v>
      </c>
      <c r="N35" s="91">
        <v>0</v>
      </c>
      <c r="O35" s="86">
        <v>0</v>
      </c>
      <c r="P35" s="86">
        <v>0</v>
      </c>
      <c r="Q35" s="149">
        <v>0</v>
      </c>
      <c r="R35" s="149">
        <v>1</v>
      </c>
      <c r="S35" s="92">
        <v>0</v>
      </c>
      <c r="T35" s="171">
        <v>1.7479272177156843E-3</v>
      </c>
      <c r="U35" s="89">
        <v>4.8600975527926682</v>
      </c>
      <c r="V35" s="89">
        <v>1.6663191609574863</v>
      </c>
      <c r="W35" s="89">
        <v>2.1044839727945166</v>
      </c>
      <c r="X35" s="149">
        <v>19.112743185139706</v>
      </c>
      <c r="Y35" s="149">
        <v>13.942902815388805</v>
      </c>
      <c r="Z35" s="99">
        <v>0</v>
      </c>
    </row>
    <row r="36" spans="2:26" x14ac:dyDescent="0.25">
      <c r="B36" s="90">
        <v>30.967126846313477</v>
      </c>
      <c r="C36" s="86">
        <v>1.0817237198352814E-3</v>
      </c>
      <c r="D36" s="84">
        <v>2.1841790527105331E-2</v>
      </c>
      <c r="E36" s="129">
        <v>94.533332824707031</v>
      </c>
      <c r="F36" s="85">
        <v>3.6116722367493583</v>
      </c>
      <c r="G36" s="131"/>
      <c r="H36" s="149">
        <v>1.3827103047010281</v>
      </c>
      <c r="I36" s="149">
        <v>1.1965562996652701</v>
      </c>
      <c r="J36" s="149">
        <v>0.17678644793962456</v>
      </c>
      <c r="K36" s="89">
        <v>0.12785501586165557</v>
      </c>
      <c r="L36" s="97">
        <v>1</v>
      </c>
      <c r="M36" s="172">
        <v>1</v>
      </c>
      <c r="N36" s="91">
        <v>0</v>
      </c>
      <c r="O36" s="86">
        <v>0</v>
      </c>
      <c r="P36" s="86">
        <v>0</v>
      </c>
      <c r="Q36" s="149">
        <v>0</v>
      </c>
      <c r="R36" s="149">
        <v>1</v>
      </c>
      <c r="S36" s="92">
        <v>0</v>
      </c>
      <c r="T36" s="171">
        <v>2.0214642520795262E-3</v>
      </c>
      <c r="U36" s="89">
        <v>5.6206650740463555</v>
      </c>
      <c r="V36" s="89">
        <v>1.9270851682444647</v>
      </c>
      <c r="W36" s="89">
        <v>2.4338193701440436</v>
      </c>
      <c r="X36" s="149">
        <v>22.103739055238474</v>
      </c>
      <c r="Y36" s="149">
        <v>16.124858818985448</v>
      </c>
      <c r="Z36" s="99">
        <v>0</v>
      </c>
    </row>
    <row r="37" spans="2:26" x14ac:dyDescent="0.25">
      <c r="B37" s="90">
        <v>46.200771331787109</v>
      </c>
      <c r="C37" s="86">
        <v>1.9834153354167938E-3</v>
      </c>
      <c r="D37" s="84">
        <v>2.3825205862522125E-2</v>
      </c>
      <c r="E37" s="129">
        <v>6.55</v>
      </c>
      <c r="F37" s="85">
        <v>2.4653895219006947</v>
      </c>
      <c r="G37" s="131"/>
      <c r="H37" s="149">
        <v>1.3827103047010281</v>
      </c>
      <c r="I37" s="149">
        <v>1.1965562996652701</v>
      </c>
      <c r="J37" s="149">
        <v>0.17678644793962456</v>
      </c>
      <c r="K37" s="89">
        <v>0.12785501586165557</v>
      </c>
      <c r="L37" s="97">
        <v>1</v>
      </c>
      <c r="M37" s="172">
        <v>1</v>
      </c>
      <c r="N37" s="91">
        <v>0</v>
      </c>
      <c r="O37" s="86">
        <v>0</v>
      </c>
      <c r="P37" s="86">
        <v>0</v>
      </c>
      <c r="Q37" s="149">
        <v>0</v>
      </c>
      <c r="R37" s="149">
        <v>1</v>
      </c>
      <c r="S37" s="92">
        <v>0</v>
      </c>
      <c r="T37" s="171">
        <v>2.9613439385384908E-3</v>
      </c>
      <c r="U37" s="89">
        <v>8.2339929733901407</v>
      </c>
      <c r="V37" s="89">
        <v>2.8230833051623341</v>
      </c>
      <c r="W37" s="89">
        <v>3.5654235447692137</v>
      </c>
      <c r="X37" s="149">
        <v>32.380871243669091</v>
      </c>
      <c r="Y37" s="149">
        <v>23.622110989234013</v>
      </c>
      <c r="Z37" s="99">
        <v>0</v>
      </c>
    </row>
    <row r="38" spans="2:26" x14ac:dyDescent="0.25">
      <c r="B38" s="90">
        <v>48.9140625</v>
      </c>
      <c r="C38" s="86">
        <v>5.4410472512245178E-4</v>
      </c>
      <c r="D38" s="84">
        <v>2.4369310587644577E-2</v>
      </c>
      <c r="E38" s="129">
        <v>8.0666666030883789</v>
      </c>
      <c r="F38" s="85">
        <v>2.3344675663282386</v>
      </c>
      <c r="G38" s="131"/>
      <c r="H38" s="149">
        <v>1.3827103047010281</v>
      </c>
      <c r="I38" s="149">
        <v>1.1965562996652701</v>
      </c>
      <c r="J38" s="149">
        <v>0.17678644793962456</v>
      </c>
      <c r="K38" s="89">
        <v>0.12785501586165557</v>
      </c>
      <c r="L38" s="97">
        <v>1</v>
      </c>
      <c r="M38" s="172">
        <v>1</v>
      </c>
      <c r="N38" s="91">
        <v>0</v>
      </c>
      <c r="O38" s="86">
        <v>0</v>
      </c>
      <c r="P38" s="86">
        <v>0</v>
      </c>
      <c r="Q38" s="149">
        <v>0</v>
      </c>
      <c r="R38" s="149">
        <v>1</v>
      </c>
      <c r="S38" s="92">
        <v>0</v>
      </c>
      <c r="T38" s="171">
        <v>3.1274224675993593E-3</v>
      </c>
      <c r="U38" s="89">
        <v>8.6957729860127397</v>
      </c>
      <c r="V38" s="89">
        <v>2.9814078809186535</v>
      </c>
      <c r="W38" s="89">
        <v>3.7653801557147486</v>
      </c>
      <c r="X38" s="149">
        <v>34.196860057353476</v>
      </c>
      <c r="Y38" s="149">
        <v>24.946889713970975</v>
      </c>
      <c r="Z38" s="99">
        <v>0</v>
      </c>
    </row>
    <row r="39" spans="2:26" x14ac:dyDescent="0.25">
      <c r="B39" s="90">
        <v>59.068038940429688</v>
      </c>
      <c r="C39" s="86">
        <v>1.3633910566568375E-3</v>
      </c>
      <c r="D39" s="84">
        <v>2.5732701644301414E-2</v>
      </c>
      <c r="E39" s="129">
        <v>9.6333332061767578</v>
      </c>
      <c r="F39" s="85">
        <v>1.9485147069350897</v>
      </c>
      <c r="G39" s="131"/>
      <c r="H39" s="149">
        <v>1.3827103047010281</v>
      </c>
      <c r="I39" s="149">
        <v>1.1965562996652701</v>
      </c>
      <c r="J39" s="149">
        <v>0.17678644793962456</v>
      </c>
      <c r="K39" s="89">
        <v>0.12785501586165557</v>
      </c>
      <c r="L39" s="97">
        <v>1</v>
      </c>
      <c r="M39" s="172">
        <v>1</v>
      </c>
      <c r="N39" s="91">
        <v>0</v>
      </c>
      <c r="O39" s="86">
        <v>0</v>
      </c>
      <c r="P39" s="86">
        <v>0</v>
      </c>
      <c r="Q39" s="149">
        <v>0</v>
      </c>
      <c r="R39" s="149">
        <v>1</v>
      </c>
      <c r="S39" s="92">
        <v>0</v>
      </c>
      <c r="T39" s="171">
        <v>3.7468879710437527E-3</v>
      </c>
      <c r="U39" s="89">
        <v>10.418191829781373</v>
      </c>
      <c r="V39" s="89">
        <v>3.5719514844964708</v>
      </c>
      <c r="W39" s="89">
        <v>4.5112093930450774</v>
      </c>
      <c r="X39" s="149">
        <v>40.970417308128994</v>
      </c>
      <c r="Y39" s="149">
        <v>29.888255249372797</v>
      </c>
      <c r="Z39" s="99">
        <v>0</v>
      </c>
    </row>
    <row r="40" spans="2:26" x14ac:dyDescent="0.25">
      <c r="B40" s="90">
        <v>65.834480285644531</v>
      </c>
      <c r="C40" s="86">
        <v>8.5616298019886017E-4</v>
      </c>
      <c r="D40" s="84">
        <v>2.6588864624500275E-2</v>
      </c>
      <c r="E40" s="129">
        <v>11.183333396911621</v>
      </c>
      <c r="F40" s="85">
        <v>1.7556930909740129</v>
      </c>
      <c r="G40" s="131"/>
      <c r="H40" s="149">
        <v>1.3827103047010281</v>
      </c>
      <c r="I40" s="149">
        <v>1.1965562996652701</v>
      </c>
      <c r="J40" s="149">
        <v>0.17678644793962456</v>
      </c>
      <c r="K40" s="89">
        <v>0.12785501586165557</v>
      </c>
      <c r="L40" s="97">
        <v>1</v>
      </c>
      <c r="M40" s="172">
        <v>1</v>
      </c>
      <c r="N40" s="91">
        <v>0</v>
      </c>
      <c r="O40" s="86">
        <v>0</v>
      </c>
      <c r="P40" s="86">
        <v>0</v>
      </c>
      <c r="Q40" s="149">
        <v>0</v>
      </c>
      <c r="R40" s="149">
        <v>1</v>
      </c>
      <c r="S40" s="92">
        <v>0</v>
      </c>
      <c r="T40" s="171">
        <v>4.1583955386909899E-3</v>
      </c>
      <c r="U40" s="89">
        <v>11.562385307752214</v>
      </c>
      <c r="V40" s="89">
        <v>3.9642463912293304</v>
      </c>
      <c r="W40" s="89">
        <v>5.0066597024286867</v>
      </c>
      <c r="X40" s="149">
        <v>45.470054581048025</v>
      </c>
      <c r="Y40" s="149">
        <v>33.170777522239966</v>
      </c>
      <c r="Z40" s="99">
        <v>0</v>
      </c>
    </row>
    <row r="41" spans="2:26" x14ac:dyDescent="0.25">
      <c r="B41" s="90">
        <v>81.960395812988281</v>
      </c>
      <c r="C41" s="86">
        <v>1.8795933574438095E-3</v>
      </c>
      <c r="D41" s="84">
        <v>2.8468457981944084E-2</v>
      </c>
      <c r="E41" s="129">
        <v>12.733333587646484</v>
      </c>
      <c r="F41" s="85">
        <v>1.4213438677144641</v>
      </c>
      <c r="G41" s="131"/>
      <c r="H41" s="149">
        <v>1.3827103047010281</v>
      </c>
      <c r="I41" s="149">
        <v>1.1965562996652701</v>
      </c>
      <c r="J41" s="149">
        <v>0.17678644793962456</v>
      </c>
      <c r="K41" s="89">
        <v>0.12785501586165557</v>
      </c>
      <c r="L41" s="97">
        <v>1</v>
      </c>
      <c r="M41" s="172">
        <v>1</v>
      </c>
      <c r="N41" s="91">
        <v>0</v>
      </c>
      <c r="O41" s="86">
        <v>0</v>
      </c>
      <c r="P41" s="86">
        <v>0</v>
      </c>
      <c r="Q41" s="149">
        <v>0</v>
      </c>
      <c r="R41" s="149">
        <v>1</v>
      </c>
      <c r="S41" s="92">
        <v>0</v>
      </c>
      <c r="T41" s="171">
        <v>5.1365939535496083E-3</v>
      </c>
      <c r="U41" s="89">
        <v>14.28225812283034</v>
      </c>
      <c r="V41" s="89">
        <v>4.8967742135418311</v>
      </c>
      <c r="W41" s="89">
        <v>6.1843991788888628</v>
      </c>
      <c r="X41" s="149">
        <v>56.166183629108076</v>
      </c>
      <c r="Y41" s="149">
        <v>40.97369133598869</v>
      </c>
      <c r="Z41" s="99">
        <v>0</v>
      </c>
    </row>
    <row r="42" spans="2:26" x14ac:dyDescent="0.25">
      <c r="B42" s="90">
        <v>88.560340881347656</v>
      </c>
      <c r="C42" s="86">
        <v>5.9523992240428925E-4</v>
      </c>
      <c r="D42" s="84">
        <v>2.9063697904348373E-2</v>
      </c>
      <c r="E42" s="129">
        <v>14.283333778381348</v>
      </c>
      <c r="F42" s="85">
        <v>1.3187318283153524</v>
      </c>
      <c r="G42" s="131"/>
      <c r="H42" s="149">
        <v>1.3827103047010281</v>
      </c>
      <c r="I42" s="149">
        <v>1.1965562996652701</v>
      </c>
      <c r="J42" s="149">
        <v>0.17678644793962456</v>
      </c>
      <c r="K42" s="89">
        <v>0.12785501586165557</v>
      </c>
      <c r="L42" s="97">
        <v>1</v>
      </c>
      <c r="M42" s="172">
        <v>1</v>
      </c>
      <c r="N42" s="91">
        <v>0</v>
      </c>
      <c r="O42" s="86">
        <v>0</v>
      </c>
      <c r="P42" s="86">
        <v>0</v>
      </c>
      <c r="Q42" s="149">
        <v>0</v>
      </c>
      <c r="R42" s="149">
        <v>1</v>
      </c>
      <c r="S42" s="92">
        <v>0</v>
      </c>
      <c r="T42" s="171">
        <v>5.5362782334173336E-3</v>
      </c>
      <c r="U42" s="89">
        <v>15.393577044343239</v>
      </c>
      <c r="V42" s="89">
        <v>5.2777978437748247</v>
      </c>
      <c r="W42" s="89">
        <v>6.6656143877571106</v>
      </c>
      <c r="X42" s="149">
        <v>60.536538938428464</v>
      </c>
      <c r="Y42" s="149">
        <v>44.161901356722417</v>
      </c>
      <c r="Z42" s="99">
        <v>0</v>
      </c>
    </row>
    <row r="43" spans="2:26" x14ac:dyDescent="0.25">
      <c r="B43" s="90">
        <v>104.02745819091797</v>
      </c>
      <c r="C43" s="86">
        <v>1.2891031801700592E-3</v>
      </c>
      <c r="D43" s="84">
        <v>3.0352801084518433E-2</v>
      </c>
      <c r="E43" s="129">
        <v>15.833333015441895</v>
      </c>
      <c r="F43" s="85">
        <v>1.1280622703902567</v>
      </c>
      <c r="G43" s="131"/>
      <c r="H43" s="149">
        <v>1.3827103047010281</v>
      </c>
      <c r="I43" s="149">
        <v>1.1965562996652701</v>
      </c>
      <c r="J43" s="149">
        <v>0.17678644793962456</v>
      </c>
      <c r="K43" s="89">
        <v>0.12785501586165557</v>
      </c>
      <c r="L43" s="97">
        <v>1</v>
      </c>
      <c r="M43" s="172">
        <v>1</v>
      </c>
      <c r="N43" s="91">
        <v>0</v>
      </c>
      <c r="O43" s="86">
        <v>0</v>
      </c>
      <c r="P43" s="86">
        <v>0</v>
      </c>
      <c r="Q43" s="149">
        <v>0</v>
      </c>
      <c r="R43" s="149">
        <v>1</v>
      </c>
      <c r="S43" s="92">
        <v>0</v>
      </c>
      <c r="T43" s="171">
        <v>6.4720419328368932E-3</v>
      </c>
      <c r="U43" s="89">
        <v>17.995460474870018</v>
      </c>
      <c r="V43" s="89">
        <v>6.1698721628125774</v>
      </c>
      <c r="W43" s="89">
        <v>7.792262962018107</v>
      </c>
      <c r="X43" s="149">
        <v>70.768664788814675</v>
      </c>
      <c r="Y43" s="149">
        <v>51.626321034463174</v>
      </c>
      <c r="Z43" s="99">
        <v>0</v>
      </c>
    </row>
    <row r="44" spans="2:26" x14ac:dyDescent="0.25">
      <c r="B44" s="90">
        <v>121.36477661132813</v>
      </c>
      <c r="C44" s="86">
        <v>1.3086125254631042E-3</v>
      </c>
      <c r="D44" s="84">
        <v>3.1661413609981537E-2</v>
      </c>
      <c r="E44" s="129">
        <v>17.366666793823242</v>
      </c>
      <c r="F44" s="85">
        <v>0.97085489189273422</v>
      </c>
      <c r="G44" s="131"/>
      <c r="H44" s="149">
        <v>1.3827103047010281</v>
      </c>
      <c r="I44" s="149">
        <v>1.1965562996652701</v>
      </c>
      <c r="J44" s="149">
        <v>0.17678644793962456</v>
      </c>
      <c r="K44" s="89">
        <v>0.12785501586165557</v>
      </c>
      <c r="L44" s="97">
        <v>1</v>
      </c>
      <c r="M44" s="172">
        <v>1</v>
      </c>
      <c r="N44" s="91">
        <v>0</v>
      </c>
      <c r="O44" s="86">
        <v>0</v>
      </c>
      <c r="P44" s="86">
        <v>0</v>
      </c>
      <c r="Q44" s="149">
        <v>0</v>
      </c>
      <c r="R44" s="149">
        <v>1</v>
      </c>
      <c r="S44" s="92">
        <v>0</v>
      </c>
      <c r="T44" s="171">
        <v>7.5200386564293828E-3</v>
      </c>
      <c r="U44" s="89">
        <v>20.90940692529658</v>
      </c>
      <c r="V44" s="89">
        <v>7.1689395172445414</v>
      </c>
      <c r="W44" s="89">
        <v>9.0540387876865545</v>
      </c>
      <c r="X44" s="149">
        <v>82.228004762402279</v>
      </c>
      <c r="Y44" s="149">
        <v>59.986003474211508</v>
      </c>
      <c r="Z44" s="99">
        <v>0</v>
      </c>
    </row>
    <row r="45" spans="2:26" x14ac:dyDescent="0.25">
      <c r="B45" s="90">
        <v>139.59574890136719</v>
      </c>
      <c r="C45" s="86">
        <v>1.2055039405822754E-3</v>
      </c>
      <c r="D45" s="84">
        <v>3.2866917550563812E-2</v>
      </c>
      <c r="E45" s="129">
        <v>18.916666030883789</v>
      </c>
      <c r="F45" s="85">
        <v>0.84681728224933617</v>
      </c>
      <c r="G45" s="131"/>
      <c r="H45" s="149">
        <v>1.3827103047010281</v>
      </c>
      <c r="I45" s="149">
        <v>1.1965562996652701</v>
      </c>
      <c r="J45" s="149">
        <v>0.17678644793962456</v>
      </c>
      <c r="K45" s="89">
        <v>0.12785501586165557</v>
      </c>
      <c r="L45" s="97">
        <v>1</v>
      </c>
      <c r="M45" s="172">
        <v>1</v>
      </c>
      <c r="N45" s="91">
        <v>0</v>
      </c>
      <c r="O45" s="86">
        <v>0</v>
      </c>
      <c r="P45" s="86">
        <v>0</v>
      </c>
      <c r="Q45" s="149">
        <v>0</v>
      </c>
      <c r="R45" s="149">
        <v>1</v>
      </c>
      <c r="S45" s="92">
        <v>0</v>
      </c>
      <c r="T45" s="171">
        <v>8.6215367468932564E-3</v>
      </c>
      <c r="U45" s="89">
        <v>23.972113495462274</v>
      </c>
      <c r="V45" s="89">
        <v>8.2190103413013507</v>
      </c>
      <c r="W45" s="89">
        <v>10.380229634737052</v>
      </c>
      <c r="X45" s="149">
        <v>94.272356442829164</v>
      </c>
      <c r="Y45" s="149">
        <v>68.772456749277012</v>
      </c>
      <c r="Z45" s="99">
        <v>0</v>
      </c>
    </row>
    <row r="46" spans="2:26" x14ac:dyDescent="0.25">
      <c r="B46" s="90">
        <v>162.86285400390625</v>
      </c>
      <c r="C46" s="86">
        <v>1.3624541461467743E-3</v>
      </c>
      <c r="D46" s="84">
        <v>3.4229371696710587E-2</v>
      </c>
      <c r="E46" s="129">
        <v>20.466667175292969</v>
      </c>
      <c r="F46" s="85">
        <v>0.7281178042979034</v>
      </c>
      <c r="G46" s="131"/>
      <c r="H46" s="149">
        <v>1.3827103047010281</v>
      </c>
      <c r="I46" s="149">
        <v>1.1965562996652701</v>
      </c>
      <c r="J46" s="149">
        <v>0.17678644793962456</v>
      </c>
      <c r="K46" s="89">
        <v>0.12785501586165557</v>
      </c>
      <c r="L46" s="97">
        <v>1</v>
      </c>
      <c r="M46" s="172">
        <v>1</v>
      </c>
      <c r="N46" s="91">
        <v>0</v>
      </c>
      <c r="O46" s="86">
        <v>0</v>
      </c>
      <c r="P46" s="86">
        <v>0</v>
      </c>
      <c r="Q46" s="149">
        <v>0</v>
      </c>
      <c r="R46" s="149">
        <v>1</v>
      </c>
      <c r="S46" s="92">
        <v>0</v>
      </c>
      <c r="T46" s="171">
        <v>1.0027039956613727E-2</v>
      </c>
      <c r="U46" s="89">
        <v>27.880103851566336</v>
      </c>
      <c r="V46" s="89">
        <v>9.558892749108459</v>
      </c>
      <c r="W46" s="89">
        <v>12.072439097802411</v>
      </c>
      <c r="X46" s="149">
        <v>109.64085784323839</v>
      </c>
      <c r="Y46" s="149">
        <v>79.983904492198519</v>
      </c>
      <c r="Z46" s="99">
        <v>0</v>
      </c>
    </row>
    <row r="47" spans="2:26" x14ac:dyDescent="0.25">
      <c r="B47" s="90">
        <v>190.3363037109375</v>
      </c>
      <c r="C47" s="86">
        <v>1.1873506009578705E-3</v>
      </c>
      <c r="D47" s="84">
        <v>3.5416722297668457E-2</v>
      </c>
      <c r="E47" s="129">
        <v>22.033332824707031</v>
      </c>
      <c r="F47" s="85">
        <v>0.62471542741547348</v>
      </c>
      <c r="G47" s="131"/>
      <c r="H47" s="149">
        <v>1.3827103047010281</v>
      </c>
      <c r="I47" s="149">
        <v>1.1965562996652701</v>
      </c>
      <c r="J47" s="149">
        <v>0.17678644793962456</v>
      </c>
      <c r="K47" s="89">
        <v>0.12785501586165557</v>
      </c>
      <c r="L47" s="97">
        <v>1</v>
      </c>
      <c r="M47" s="172">
        <v>1</v>
      </c>
      <c r="N47" s="91">
        <v>0</v>
      </c>
      <c r="O47" s="86">
        <v>0</v>
      </c>
      <c r="P47" s="86">
        <v>0</v>
      </c>
      <c r="Q47" s="149">
        <v>0</v>
      </c>
      <c r="R47" s="149">
        <v>1</v>
      </c>
      <c r="S47" s="92">
        <v>0</v>
      </c>
      <c r="T47" s="171">
        <v>1.1686707253287366E-2</v>
      </c>
      <c r="U47" s="89">
        <v>32.494795404659143</v>
      </c>
      <c r="V47" s="89">
        <v>11.141072710168848</v>
      </c>
      <c r="W47" s="89">
        <v>14.070659155606327</v>
      </c>
      <c r="X47" s="149">
        <v>127.78852125427753</v>
      </c>
      <c r="Y47" s="149">
        <v>93.222773701890986</v>
      </c>
      <c r="Z47" s="99">
        <v>0</v>
      </c>
    </row>
    <row r="48" spans="2:26" x14ac:dyDescent="0.25">
      <c r="B48" s="90">
        <v>221.79989624023438</v>
      </c>
      <c r="C48" s="86">
        <v>1.2856051325798035E-3</v>
      </c>
      <c r="D48" s="84">
        <v>3.670232743024826E-2</v>
      </c>
      <c r="E48" s="129">
        <v>23.616666793823242</v>
      </c>
      <c r="F48" s="85">
        <v>0.53730577905330912</v>
      </c>
      <c r="G48" s="131"/>
      <c r="H48" s="149">
        <v>1.3827103047010281</v>
      </c>
      <c r="I48" s="149">
        <v>1.1965562996652701</v>
      </c>
      <c r="J48" s="149">
        <v>0.17678644793962456</v>
      </c>
      <c r="K48" s="89">
        <v>0.12785501586165557</v>
      </c>
      <c r="L48" s="97">
        <v>1</v>
      </c>
      <c r="M48" s="172">
        <v>1</v>
      </c>
      <c r="N48" s="91">
        <v>0</v>
      </c>
      <c r="O48" s="86">
        <v>0</v>
      </c>
      <c r="P48" s="86">
        <v>0</v>
      </c>
      <c r="Q48" s="149">
        <v>0</v>
      </c>
      <c r="R48" s="149">
        <v>1</v>
      </c>
      <c r="S48" s="92">
        <v>0</v>
      </c>
      <c r="T48" s="171">
        <v>1.358791697658731E-2</v>
      </c>
      <c r="U48" s="89">
        <v>37.781093729844137</v>
      </c>
      <c r="V48" s="89">
        <v>12.953517850232275</v>
      </c>
      <c r="W48" s="89">
        <v>16.359693476402999</v>
      </c>
      <c r="X48" s="149">
        <v>148.5773348926455</v>
      </c>
      <c r="Y48" s="149">
        <v>108.38838365119223</v>
      </c>
      <c r="Z48" s="99">
        <v>0</v>
      </c>
    </row>
    <row r="49" spans="2:26" x14ac:dyDescent="0.25">
      <c r="B49" s="90">
        <v>256.0787353515625</v>
      </c>
      <c r="C49" s="86">
        <v>1.186911016702652E-3</v>
      </c>
      <c r="D49" s="84">
        <v>3.7889238446950912E-2</v>
      </c>
      <c r="E49" s="129">
        <v>25.2</v>
      </c>
      <c r="F49" s="85">
        <v>0.46620664112442634</v>
      </c>
      <c r="G49" s="131"/>
      <c r="H49" s="149">
        <v>1.3827103047010281</v>
      </c>
      <c r="I49" s="149">
        <v>1.1965562996652701</v>
      </c>
      <c r="J49" s="149">
        <v>0.17678644793962456</v>
      </c>
      <c r="K49" s="89">
        <v>0.12785501586165557</v>
      </c>
      <c r="L49" s="97">
        <v>1</v>
      </c>
      <c r="M49" s="172">
        <v>1</v>
      </c>
      <c r="N49" s="91">
        <v>0</v>
      </c>
      <c r="O49" s="86">
        <v>0</v>
      </c>
      <c r="P49" s="86">
        <v>0</v>
      </c>
      <c r="Q49" s="149">
        <v>0</v>
      </c>
      <c r="R49" s="149">
        <v>1</v>
      </c>
      <c r="S49" s="92">
        <v>0</v>
      </c>
      <c r="T49" s="171">
        <v>1.5660150827556302E-2</v>
      </c>
      <c r="U49" s="89">
        <v>43.542923264754847</v>
      </c>
      <c r="V49" s="89">
        <v>14.929002262201662</v>
      </c>
      <c r="W49" s="89">
        <v>18.854638851157073</v>
      </c>
      <c r="X49" s="149">
        <v>171.23621508611456</v>
      </c>
      <c r="Y49" s="149">
        <v>124.9182224808541</v>
      </c>
      <c r="Z49" s="99">
        <v>0</v>
      </c>
    </row>
    <row r="50" spans="2:26" x14ac:dyDescent="0.25">
      <c r="B50" s="90">
        <v>299.24526977539063</v>
      </c>
      <c r="C50" s="86">
        <v>1.1952370405197144E-3</v>
      </c>
      <c r="D50" s="84">
        <v>3.9084475487470627E-2</v>
      </c>
      <c r="E50" s="129">
        <v>26.816667556762695</v>
      </c>
      <c r="F50" s="85">
        <v>0.39958099033277289</v>
      </c>
      <c r="G50" s="131"/>
      <c r="H50" s="149">
        <v>1.3827103047010281</v>
      </c>
      <c r="I50" s="149">
        <v>1.1965562996652701</v>
      </c>
      <c r="J50" s="149">
        <v>0.17678644793962456</v>
      </c>
      <c r="K50" s="89">
        <v>0.12785501586165557</v>
      </c>
      <c r="L50" s="97">
        <v>1</v>
      </c>
      <c r="M50" s="172">
        <v>1</v>
      </c>
      <c r="N50" s="91">
        <v>0</v>
      </c>
      <c r="O50" s="86">
        <v>0</v>
      </c>
      <c r="P50" s="86">
        <v>0</v>
      </c>
      <c r="Q50" s="149">
        <v>0</v>
      </c>
      <c r="R50" s="149">
        <v>1</v>
      </c>
      <c r="S50" s="92">
        <v>0</v>
      </c>
      <c r="T50" s="171">
        <v>1.827130542605827E-2</v>
      </c>
      <c r="U50" s="89">
        <v>50.803217598249773</v>
      </c>
      <c r="V50" s="89">
        <v>17.418246033685637</v>
      </c>
      <c r="W50" s="89">
        <v>21.99843851703648</v>
      </c>
      <c r="X50" s="149">
        <v>199.78793437513954</v>
      </c>
      <c r="Y50" s="149">
        <v>145.7469357326838</v>
      </c>
      <c r="Z50" s="99">
        <v>0</v>
      </c>
    </row>
    <row r="51" spans="2:26" x14ac:dyDescent="0.25">
      <c r="B51" s="90">
        <v>348.47357177734375</v>
      </c>
      <c r="C51" s="86">
        <v>1.1595003306865692E-3</v>
      </c>
      <c r="D51" s="84">
        <v>4.0243975818157196E-2</v>
      </c>
      <c r="E51" s="129">
        <v>28.433332443237305</v>
      </c>
      <c r="F51" s="85">
        <v>0.34354402783080856</v>
      </c>
      <c r="G51" s="131"/>
      <c r="H51" s="149">
        <v>1.3827103047010281</v>
      </c>
      <c r="I51" s="149">
        <v>1.1965562996652701</v>
      </c>
      <c r="J51" s="149">
        <v>0.17678644793962456</v>
      </c>
      <c r="K51" s="89">
        <v>0.12785501586165557</v>
      </c>
      <c r="L51" s="97">
        <v>1</v>
      </c>
      <c r="M51" s="172">
        <v>1</v>
      </c>
      <c r="N51" s="91">
        <v>0</v>
      </c>
      <c r="O51" s="86">
        <v>0</v>
      </c>
      <c r="P51" s="86">
        <v>0</v>
      </c>
      <c r="Q51" s="149">
        <v>0</v>
      </c>
      <c r="R51" s="149">
        <v>1</v>
      </c>
      <c r="S51" s="92">
        <v>0</v>
      </c>
      <c r="T51" s="171">
        <v>2.125161762501231E-2</v>
      </c>
      <c r="U51" s="89">
        <v>59.089951666973853</v>
      </c>
      <c r="V51" s="89">
        <v>20.259412000105321</v>
      </c>
      <c r="W51" s="89">
        <v>25.586699625997003</v>
      </c>
      <c r="X51" s="149">
        <v>232.37621442068371</v>
      </c>
      <c r="Y51" s="149">
        <v>169.52035314295784</v>
      </c>
      <c r="Z51" s="99">
        <v>0</v>
      </c>
    </row>
    <row r="52" spans="2:26" x14ac:dyDescent="0.25">
      <c r="B52" s="90">
        <v>406.12869262695313</v>
      </c>
      <c r="C52" s="86">
        <v>1.1596269905567169E-3</v>
      </c>
      <c r="D52" s="84">
        <v>4.1403602808713913E-2</v>
      </c>
      <c r="E52" s="129">
        <v>30.083333969116211</v>
      </c>
      <c r="F52" s="85">
        <v>0.29503607146783811</v>
      </c>
      <c r="G52" s="131"/>
      <c r="H52" s="149">
        <v>1.3827103047010281</v>
      </c>
      <c r="I52" s="149">
        <v>1.1965562996652701</v>
      </c>
      <c r="J52" s="149">
        <v>0.17678644793962456</v>
      </c>
      <c r="K52" s="89">
        <v>0.12785501586165557</v>
      </c>
      <c r="L52" s="97">
        <v>1</v>
      </c>
      <c r="M52" s="172">
        <v>1</v>
      </c>
      <c r="N52" s="91">
        <v>0</v>
      </c>
      <c r="O52" s="86">
        <v>0</v>
      </c>
      <c r="P52" s="86">
        <v>0</v>
      </c>
      <c r="Q52" s="149">
        <v>0</v>
      </c>
      <c r="R52" s="149">
        <v>1</v>
      </c>
      <c r="S52" s="92">
        <v>0</v>
      </c>
      <c r="T52" s="171">
        <v>2.4745673573045787E-2</v>
      </c>
      <c r="U52" s="89">
        <v>68.805146092832587</v>
      </c>
      <c r="V52" s="89">
        <v>23.590335803256885</v>
      </c>
      <c r="W52" s="89">
        <v>29.793502213746315</v>
      </c>
      <c r="X52" s="149">
        <v>270.58203519653262</v>
      </c>
      <c r="Y52" s="149">
        <v>197.39181256140498</v>
      </c>
      <c r="Z52" s="99">
        <v>0</v>
      </c>
    </row>
    <row r="53" spans="2:26" x14ac:dyDescent="0.25">
      <c r="B53" s="90">
        <v>471.93179321289063</v>
      </c>
      <c r="C53" s="86">
        <v>1.0919459164142609E-3</v>
      </c>
      <c r="D53" s="84">
        <v>4.2495548725128174E-2</v>
      </c>
      <c r="E53" s="129">
        <v>31.6</v>
      </c>
      <c r="F53" s="85">
        <v>0.25404550905017587</v>
      </c>
      <c r="G53" s="131"/>
      <c r="H53" s="149">
        <v>1.3827103047010281</v>
      </c>
      <c r="I53" s="149">
        <v>1.1965562996652701</v>
      </c>
      <c r="J53" s="149">
        <v>0.17678644793962456</v>
      </c>
      <c r="K53" s="89">
        <v>0.12785501586165557</v>
      </c>
      <c r="L53" s="97">
        <v>1</v>
      </c>
      <c r="M53" s="172">
        <v>1</v>
      </c>
      <c r="N53" s="91">
        <v>0</v>
      </c>
      <c r="O53" s="86">
        <v>0</v>
      </c>
      <c r="P53" s="86">
        <v>0</v>
      </c>
      <c r="Q53" s="149">
        <v>0</v>
      </c>
      <c r="R53" s="149">
        <v>1</v>
      </c>
      <c r="S53" s="92">
        <v>0</v>
      </c>
      <c r="T53" s="171">
        <v>2.8738419128578087E-2</v>
      </c>
      <c r="U53" s="89">
        <v>79.906942956392115</v>
      </c>
      <c r="V53" s="89">
        <v>27.396666156477298</v>
      </c>
      <c r="W53" s="89">
        <v>34.600721269494798</v>
      </c>
      <c r="X53" s="149">
        <v>314.24078690715999</v>
      </c>
      <c r="Y53" s="149">
        <v>229.24122979292824</v>
      </c>
      <c r="Z53" s="99">
        <v>0</v>
      </c>
    </row>
    <row r="54" spans="2:26" x14ac:dyDescent="0.25">
      <c r="B54" s="90">
        <v>548.828125</v>
      </c>
      <c r="C54" s="86">
        <v>1.1134706437587738E-3</v>
      </c>
      <c r="D54" s="84">
        <v>4.3609019368886948E-2</v>
      </c>
      <c r="E54" s="129">
        <v>33.049999237060547</v>
      </c>
      <c r="F54" s="85">
        <v>0.21851653558842332</v>
      </c>
      <c r="G54" s="131"/>
      <c r="H54" s="149">
        <v>1.3827103047010281</v>
      </c>
      <c r="I54" s="149">
        <v>1.1965562996652701</v>
      </c>
      <c r="J54" s="149">
        <v>0.17678644793962456</v>
      </c>
      <c r="K54" s="89">
        <v>0.12785501586165557</v>
      </c>
      <c r="L54" s="97">
        <v>1</v>
      </c>
      <c r="M54" s="172">
        <v>1</v>
      </c>
      <c r="N54" s="91">
        <v>0</v>
      </c>
      <c r="O54" s="86">
        <v>0</v>
      </c>
      <c r="P54" s="86">
        <v>0</v>
      </c>
      <c r="Q54" s="149">
        <v>0</v>
      </c>
      <c r="R54" s="149">
        <v>1</v>
      </c>
      <c r="S54" s="92">
        <v>0</v>
      </c>
      <c r="T54" s="171">
        <v>3.341104734777664E-2</v>
      </c>
      <c r="U54" s="89">
        <v>92.899148091177508</v>
      </c>
      <c r="V54" s="89">
        <v>31.851136488403714</v>
      </c>
      <c r="W54" s="89">
        <v>40.226511118446183</v>
      </c>
      <c r="X54" s="149">
        <v>365.33372844845087</v>
      </c>
      <c r="Y54" s="149">
        <v>266.5139494419027</v>
      </c>
      <c r="Z54" s="99">
        <v>0</v>
      </c>
    </row>
    <row r="55" spans="2:26" x14ac:dyDescent="0.25">
      <c r="B55" s="90">
        <v>638.526123046875</v>
      </c>
      <c r="C55" s="86">
        <v>1.080680638551712E-3</v>
      </c>
      <c r="D55" s="84">
        <v>4.468970000743866E-2</v>
      </c>
      <c r="E55" s="129">
        <v>34.466667175292969</v>
      </c>
      <c r="F55" s="85">
        <v>0.1878232376425806</v>
      </c>
      <c r="G55" s="131"/>
      <c r="H55" s="149">
        <v>1.3827103047010281</v>
      </c>
      <c r="I55" s="149">
        <v>1.1965562996652701</v>
      </c>
      <c r="J55" s="149">
        <v>0.17678644793962456</v>
      </c>
      <c r="K55" s="89">
        <v>0.12785501586165557</v>
      </c>
      <c r="L55" s="97">
        <v>1</v>
      </c>
      <c r="M55" s="172">
        <v>1</v>
      </c>
      <c r="N55" s="91">
        <v>0</v>
      </c>
      <c r="O55" s="86">
        <v>0</v>
      </c>
      <c r="P55" s="86">
        <v>0</v>
      </c>
      <c r="Q55" s="149">
        <v>0</v>
      </c>
      <c r="R55" s="149">
        <v>1</v>
      </c>
      <c r="S55" s="92">
        <v>0</v>
      </c>
      <c r="T55" s="171">
        <v>3.8870942746233345E-2</v>
      </c>
      <c r="U55" s="89">
        <v>108.08034327802403</v>
      </c>
      <c r="V55" s="89">
        <v>37.056117695322527</v>
      </c>
      <c r="W55" s="89">
        <v>46.800161464255758</v>
      </c>
      <c r="X55" s="149">
        <v>425.03505783492596</v>
      </c>
      <c r="Y55" s="149">
        <v>310.06655858449528</v>
      </c>
      <c r="Z55" s="99">
        <v>0</v>
      </c>
    </row>
    <row r="56" spans="2:26" x14ac:dyDescent="0.25">
      <c r="B56" s="90">
        <v>747.05743408203125</v>
      </c>
      <c r="C56" s="86">
        <v>1.0887421667575836E-3</v>
      </c>
      <c r="D56" s="84">
        <v>4.5778442174196243E-2</v>
      </c>
      <c r="E56" s="129">
        <v>35.866664886474609</v>
      </c>
      <c r="F56" s="85">
        <v>0.16049088285257473</v>
      </c>
      <c r="G56" s="131"/>
      <c r="H56" s="149">
        <v>1.3827103047010281</v>
      </c>
      <c r="I56" s="149">
        <v>1.1965562996652701</v>
      </c>
      <c r="J56" s="149">
        <v>0.17678644793962456</v>
      </c>
      <c r="K56" s="89">
        <v>0.12785501586165557</v>
      </c>
      <c r="L56" s="97">
        <v>1</v>
      </c>
      <c r="M56" s="172">
        <v>1</v>
      </c>
      <c r="N56" s="91">
        <v>0</v>
      </c>
      <c r="O56" s="86">
        <v>0</v>
      </c>
      <c r="P56" s="86">
        <v>0</v>
      </c>
      <c r="Q56" s="149">
        <v>0</v>
      </c>
      <c r="R56" s="149">
        <v>1</v>
      </c>
      <c r="S56" s="92">
        <v>0</v>
      </c>
      <c r="T56" s="171">
        <v>4.549084774817664E-2</v>
      </c>
      <c r="U56" s="89">
        <v>126.48693582580245</v>
      </c>
      <c r="V56" s="89">
        <v>43.366949425989411</v>
      </c>
      <c r="W56" s="89">
        <v>54.770449835998477</v>
      </c>
      <c r="X56" s="149">
        <v>497.42053414641413</v>
      </c>
      <c r="Y56" s="149">
        <v>362.87235687730214</v>
      </c>
      <c r="Z56" s="99">
        <v>0</v>
      </c>
    </row>
    <row r="57" spans="2:26" x14ac:dyDescent="0.25">
      <c r="B57" s="90">
        <v>866.8819580078125</v>
      </c>
      <c r="C57" s="86">
        <v>1.0391212999820709E-3</v>
      </c>
      <c r="D57" s="84">
        <v>4.6817563474178314E-2</v>
      </c>
      <c r="E57" s="129">
        <v>37.25</v>
      </c>
      <c r="F57" s="85">
        <v>0.13822935339738651</v>
      </c>
      <c r="G57" s="131"/>
      <c r="H57" s="149">
        <v>1.3827103047010281</v>
      </c>
      <c r="I57" s="149">
        <v>1.1965562996652701</v>
      </c>
      <c r="J57" s="149">
        <v>0.17678644793962456</v>
      </c>
      <c r="K57" s="89">
        <v>0.12785501586165557</v>
      </c>
      <c r="L57" s="97">
        <v>1</v>
      </c>
      <c r="M57" s="172">
        <v>1</v>
      </c>
      <c r="N57" s="91">
        <v>0</v>
      </c>
      <c r="O57" s="86">
        <v>0</v>
      </c>
      <c r="P57" s="86">
        <v>0</v>
      </c>
      <c r="Q57" s="149">
        <v>0</v>
      </c>
      <c r="R57" s="149">
        <v>1</v>
      </c>
      <c r="S57" s="92">
        <v>0</v>
      </c>
      <c r="T57" s="171">
        <v>5.2817047445980224E-2</v>
      </c>
      <c r="U57" s="89">
        <v>146.857375087626</v>
      </c>
      <c r="V57" s="89">
        <v>50.351100030043199</v>
      </c>
      <c r="W57" s="89">
        <v>63.591108779492039</v>
      </c>
      <c r="X57" s="149">
        <v>577.52900315358545</v>
      </c>
      <c r="Y57" s="149">
        <v>421.31214164482878</v>
      </c>
      <c r="Z57" s="99">
        <v>0</v>
      </c>
    </row>
    <row r="58" spans="2:26" x14ac:dyDescent="0.25">
      <c r="B58" s="90">
        <v>1010.2487182617188</v>
      </c>
      <c r="C58" s="86">
        <v>9.9698081612586975E-4</v>
      </c>
      <c r="D58" s="84">
        <v>4.7814544290304184E-2</v>
      </c>
      <c r="E58" s="129">
        <v>38.566665649414063</v>
      </c>
      <c r="F58" s="85">
        <v>0.11850736821269103</v>
      </c>
      <c r="G58" s="131">
        <v>0.47690896215533207</v>
      </c>
      <c r="H58" s="149">
        <v>1.3801391375630891</v>
      </c>
      <c r="I58" s="149">
        <v>1.1965335889049433</v>
      </c>
      <c r="J58" s="149">
        <v>0.17379757324883915</v>
      </c>
      <c r="K58" s="89">
        <v>0.12592757390802889</v>
      </c>
      <c r="L58" s="97">
        <v>0.98492478421251572</v>
      </c>
      <c r="M58" s="172">
        <v>1</v>
      </c>
      <c r="N58" s="91">
        <v>0</v>
      </c>
      <c r="O58" s="86">
        <v>0</v>
      </c>
      <c r="P58" s="86">
        <v>0</v>
      </c>
      <c r="Q58" s="149">
        <v>0</v>
      </c>
      <c r="R58" s="149">
        <v>1</v>
      </c>
      <c r="S58" s="92">
        <v>0</v>
      </c>
      <c r="T58" s="171">
        <v>6.1606855564573043E-2</v>
      </c>
      <c r="U58" s="89">
        <v>171.29736577700876</v>
      </c>
      <c r="V58" s="89">
        <v>58.730525409260153</v>
      </c>
      <c r="W58" s="89">
        <v>74.173935182122364</v>
      </c>
      <c r="X58" s="149">
        <v>673.64132608936029</v>
      </c>
      <c r="Y58" s="149">
        <v>491.42686903240229</v>
      </c>
      <c r="Z58" s="99">
        <v>0</v>
      </c>
    </row>
    <row r="59" spans="2:26" x14ac:dyDescent="0.25">
      <c r="B59" s="90">
        <v>1172.149658203125</v>
      </c>
      <c r="C59" s="86">
        <v>9.5507875084877014E-4</v>
      </c>
      <c r="D59" s="84">
        <v>4.8769623041152954E-2</v>
      </c>
      <c r="E59" s="129">
        <v>39.883335113525391</v>
      </c>
      <c r="F59" s="85">
        <v>0.10201749505694212</v>
      </c>
      <c r="G59" s="131">
        <v>0.55253640623960465</v>
      </c>
      <c r="H59" s="149">
        <v>1.3776388568970839</v>
      </c>
      <c r="I59" s="149">
        <v>1.1965079421054459</v>
      </c>
      <c r="J59" s="149">
        <v>0.17093075031768831</v>
      </c>
      <c r="K59" s="89">
        <v>0.12407515181640789</v>
      </c>
      <c r="L59" s="97">
        <v>0.97043632571022753</v>
      </c>
      <c r="M59" s="172">
        <v>0.97997527702225118</v>
      </c>
      <c r="N59" s="91">
        <v>0</v>
      </c>
      <c r="O59" s="86">
        <v>0</v>
      </c>
      <c r="P59" s="86">
        <v>0</v>
      </c>
      <c r="Q59" s="149">
        <v>0</v>
      </c>
      <c r="R59" s="149">
        <v>1</v>
      </c>
      <c r="S59" s="92">
        <v>0</v>
      </c>
      <c r="T59" s="171">
        <v>7.1564845938844865E-2</v>
      </c>
      <c r="U59" s="89">
        <v>198.98547782093007</v>
      </c>
      <c r="V59" s="89">
        <v>68.223592395747445</v>
      </c>
      <c r="W59" s="89">
        <v>86.163239388555226</v>
      </c>
      <c r="X59" s="149">
        <v>782.52715996994959</v>
      </c>
      <c r="Y59" s="149">
        <v>570.8599773551274</v>
      </c>
      <c r="Z59" s="99">
        <v>0</v>
      </c>
    </row>
    <row r="60" spans="2:26" x14ac:dyDescent="0.25">
      <c r="B60" s="90">
        <v>1361.91650390625</v>
      </c>
      <c r="C60" s="86">
        <v>9.9045038223266602E-4</v>
      </c>
      <c r="D60" s="84">
        <v>4.976007342338562E-2</v>
      </c>
      <c r="E60" s="129">
        <v>41.2</v>
      </c>
      <c r="F60" s="85">
        <v>8.7666544889891188E-2</v>
      </c>
      <c r="G60" s="131">
        <v>0.6409022738280935</v>
      </c>
      <c r="H60" s="149">
        <v>1.3751183489237853</v>
      </c>
      <c r="I60" s="149">
        <v>1.1964778809926666</v>
      </c>
      <c r="J60" s="149">
        <v>0.16808157779846372</v>
      </c>
      <c r="K60" s="89">
        <v>0.12223062686205163</v>
      </c>
      <c r="L60" s="97">
        <v>0.95600963355485591</v>
      </c>
      <c r="M60" s="172">
        <v>0.9601671984570529</v>
      </c>
      <c r="N60" s="91">
        <v>0</v>
      </c>
      <c r="O60" s="86">
        <v>0</v>
      </c>
      <c r="P60" s="86">
        <v>0</v>
      </c>
      <c r="Q60" s="149">
        <v>0</v>
      </c>
      <c r="R60" s="149">
        <v>1</v>
      </c>
      <c r="S60" s="92">
        <v>0</v>
      </c>
      <c r="T60" s="171">
        <v>8.3279959601314124E-2</v>
      </c>
      <c r="U60" s="89">
        <v>231.55925701756254</v>
      </c>
      <c r="V60" s="89">
        <v>79.391745263164296</v>
      </c>
      <c r="W60" s="89">
        <v>100.2680995293296</v>
      </c>
      <c r="X60" s="149">
        <v>910.62629164209989</v>
      </c>
      <c r="Y60" s="149">
        <v>664.30934390284335</v>
      </c>
      <c r="Z60" s="99">
        <v>0</v>
      </c>
    </row>
    <row r="61" spans="2:26" x14ac:dyDescent="0.25">
      <c r="B61" s="90">
        <v>1585.2210693359375</v>
      </c>
      <c r="C61" s="86">
        <v>9.8107755184173584E-4</v>
      </c>
      <c r="D61" s="84">
        <v>5.0741150975227356E-2</v>
      </c>
      <c r="E61" s="129">
        <v>42.483333587646484</v>
      </c>
      <c r="F61" s="85">
        <v>7.5169466052814909E-2</v>
      </c>
      <c r="G61" s="131">
        <v>0.74450238825156556</v>
      </c>
      <c r="H61" s="149">
        <v>1.3725711734364163</v>
      </c>
      <c r="I61" s="149">
        <v>1.1964425070547926</v>
      </c>
      <c r="J61" s="149">
        <v>0.16524324695363904</v>
      </c>
      <c r="K61" s="89">
        <v>0.12038956532937405</v>
      </c>
      <c r="L61" s="97">
        <v>0.94161003006437038</v>
      </c>
      <c r="M61" s="172">
        <v>0.94053197158864954</v>
      </c>
      <c r="N61" s="91">
        <v>0</v>
      </c>
      <c r="O61" s="86">
        <v>0</v>
      </c>
      <c r="P61" s="86">
        <v>0</v>
      </c>
      <c r="Q61" s="149">
        <v>0</v>
      </c>
      <c r="R61" s="149">
        <v>1</v>
      </c>
      <c r="S61" s="92">
        <v>0</v>
      </c>
      <c r="T61" s="171">
        <v>9.7125424726141593E-2</v>
      </c>
      <c r="U61" s="89">
        <v>270.05646129955198</v>
      </c>
      <c r="V61" s="89">
        <v>92.590786731274974</v>
      </c>
      <c r="W61" s="89">
        <v>116.93787797077059</v>
      </c>
      <c r="X61" s="149">
        <v>1062.0197916274517</v>
      </c>
      <c r="Y61" s="149">
        <v>774.7521430724853</v>
      </c>
      <c r="Z61" s="99">
        <v>0</v>
      </c>
    </row>
    <row r="62" spans="2:26" x14ac:dyDescent="0.25">
      <c r="B62" s="90">
        <v>1843.3079833984375</v>
      </c>
      <c r="C62" s="86">
        <v>9.6329301595687866E-4</v>
      </c>
      <c r="D62" s="84">
        <v>5.1704443991184235E-2</v>
      </c>
      <c r="E62" s="129">
        <v>43.75</v>
      </c>
      <c r="F62" s="85">
        <v>6.4490421106881607E-2</v>
      </c>
      <c r="G62" s="131">
        <v>0.8637269881906442</v>
      </c>
      <c r="H62" s="149">
        <v>1.3700395820593718</v>
      </c>
      <c r="I62" s="149">
        <v>1.1964016230976608</v>
      </c>
      <c r="J62" s="149">
        <v>0.16246270934527007</v>
      </c>
      <c r="K62" s="89">
        <v>0.1185824931430555</v>
      </c>
      <c r="L62" s="97">
        <v>0.92747626945951556</v>
      </c>
      <c r="M62" s="172">
        <v>0.92142279494648682</v>
      </c>
      <c r="N62" s="91">
        <v>0</v>
      </c>
      <c r="O62" s="86">
        <v>0</v>
      </c>
      <c r="P62" s="86">
        <v>0</v>
      </c>
      <c r="Q62" s="149">
        <v>0</v>
      </c>
      <c r="R62" s="149">
        <v>1</v>
      </c>
      <c r="S62" s="92">
        <v>0</v>
      </c>
      <c r="T62" s="171">
        <v>0.11320853843886396</v>
      </c>
      <c r="U62" s="89">
        <v>314.77542946038903</v>
      </c>
      <c r="V62" s="89">
        <v>107.92300438641911</v>
      </c>
      <c r="W62" s="89">
        <v>136.30175919992675</v>
      </c>
      <c r="X62" s="149">
        <v>1237.8809023723163</v>
      </c>
      <c r="Y62" s="149">
        <v>903.04426484537851</v>
      </c>
      <c r="Z62" s="99">
        <v>0</v>
      </c>
    </row>
    <row r="63" spans="2:26" x14ac:dyDescent="0.25">
      <c r="B63" s="90">
        <v>2144.129638671875</v>
      </c>
      <c r="C63" s="86">
        <v>9.6895173192024231E-4</v>
      </c>
      <c r="D63" s="84">
        <v>5.2673395723104477E-2</v>
      </c>
      <c r="E63" s="129">
        <v>44.983333587646484</v>
      </c>
      <c r="F63" s="85">
        <v>5.5282401555903221E-2</v>
      </c>
      <c r="G63" s="131">
        <v>1.0020044268508095</v>
      </c>
      <c r="H63" s="149">
        <v>1.3675020256569208</v>
      </c>
      <c r="I63" s="149">
        <v>1.1963539693097016</v>
      </c>
      <c r="J63" s="149">
        <v>0.15971628784993305</v>
      </c>
      <c r="K63" s="89">
        <v>0.116794187396694</v>
      </c>
      <c r="L63" s="97">
        <v>0.91348928792179851</v>
      </c>
      <c r="M63" s="172">
        <v>0.90266083468295266</v>
      </c>
      <c r="N63" s="91">
        <v>0</v>
      </c>
      <c r="O63" s="86">
        <v>0</v>
      </c>
      <c r="P63" s="86">
        <v>0</v>
      </c>
      <c r="Q63" s="149">
        <v>0</v>
      </c>
      <c r="R63" s="149">
        <v>1</v>
      </c>
      <c r="S63" s="92">
        <v>0</v>
      </c>
      <c r="T63" s="171">
        <v>0.1320649268363292</v>
      </c>
      <c r="U63" s="89">
        <v>367.20546554896009</v>
      </c>
      <c r="V63" s="89">
        <v>125.89901675964346</v>
      </c>
      <c r="W63" s="89">
        <v>159.00463078694548</v>
      </c>
      <c r="X63" s="149">
        <v>1444.0664375520903</v>
      </c>
      <c r="Y63" s="149">
        <v>1053.458302804394</v>
      </c>
      <c r="Z63" s="99">
        <v>0</v>
      </c>
    </row>
    <row r="64" spans="2:26" x14ac:dyDescent="0.25">
      <c r="B64" s="90">
        <v>2496.099853515625</v>
      </c>
      <c r="C64" s="86">
        <v>9.6594914793968201E-4</v>
      </c>
      <c r="D64" s="84">
        <v>5.3639344871044159E-2</v>
      </c>
      <c r="E64" s="129">
        <v>46.183334350585938</v>
      </c>
      <c r="F64" s="85">
        <v>4.7322546521919868E-2</v>
      </c>
      <c r="G64" s="131">
        <v>1.1628595365838401</v>
      </c>
      <c r="H64" s="149">
        <v>1.3649497395676531</v>
      </c>
      <c r="I64" s="149">
        <v>1.1962982127574882</v>
      </c>
      <c r="J64" s="149">
        <v>0.15699467932082833</v>
      </c>
      <c r="K64" s="89">
        <v>0.11501865216704338</v>
      </c>
      <c r="L64" s="97">
        <v>0.89960218918198975</v>
      </c>
      <c r="M64" s="172">
        <v>0.88418177481747218</v>
      </c>
      <c r="N64" s="91">
        <v>0</v>
      </c>
      <c r="O64" s="86">
        <v>0</v>
      </c>
      <c r="P64" s="86">
        <v>2.651671001243883E-2</v>
      </c>
      <c r="Q64" s="149">
        <v>0</v>
      </c>
      <c r="R64" s="149">
        <v>1</v>
      </c>
      <c r="S64" s="92">
        <v>0</v>
      </c>
      <c r="T64" s="171">
        <v>0.15427881323831885</v>
      </c>
      <c r="U64" s="89">
        <v>428.97099780116469</v>
      </c>
      <c r="V64" s="89">
        <v>147.07577067468503</v>
      </c>
      <c r="W64" s="89">
        <v>185.7498907912836</v>
      </c>
      <c r="X64" s="149">
        <v>1686.9645980944679</v>
      </c>
      <c r="Y64" s="149">
        <v>1230.6545018885874</v>
      </c>
      <c r="Z64" s="99">
        <v>0</v>
      </c>
    </row>
    <row r="65" spans="2:26" x14ac:dyDescent="0.25">
      <c r="B65" s="90">
        <v>2904.19580078125</v>
      </c>
      <c r="C65" s="86">
        <v>1.0110922157764435E-3</v>
      </c>
      <c r="D65" s="84">
        <v>5.4650437086820602E-2</v>
      </c>
      <c r="E65" s="129">
        <v>47.349998474121094</v>
      </c>
      <c r="F65" s="85">
        <v>4.050624919951288E-2</v>
      </c>
      <c r="G65" s="131">
        <v>1.3481163119500772</v>
      </c>
      <c r="H65" s="149">
        <v>1.3624034620902512</v>
      </c>
      <c r="I65" s="149">
        <v>1.1962335649043039</v>
      </c>
      <c r="J65" s="149">
        <v>0.15432214283536894</v>
      </c>
      <c r="K65" s="89">
        <v>0.11327198376213904</v>
      </c>
      <c r="L65" s="97">
        <v>0.88594086824645213</v>
      </c>
      <c r="M65" s="172">
        <v>0.8661480415368692</v>
      </c>
      <c r="N65" s="91">
        <v>1.2054357017184103E-4</v>
      </c>
      <c r="O65" s="86">
        <v>1.2054357017184103E-4</v>
      </c>
      <c r="P65" s="86">
        <v>7.914831833826827E-2</v>
      </c>
      <c r="Q65" s="149">
        <v>2.8590174335860522E-3</v>
      </c>
      <c r="R65" s="149">
        <v>0.99714098256641392</v>
      </c>
      <c r="S65" s="92">
        <v>2.6162476178545103E-4</v>
      </c>
      <c r="T65" s="171">
        <v>0.18024049279054774</v>
      </c>
      <c r="U65" s="89">
        <v>501.15723872661414</v>
      </c>
      <c r="V65" s="89">
        <v>171.82533899198199</v>
      </c>
      <c r="W65" s="89">
        <v>217.00745001385519</v>
      </c>
      <c r="X65" s="149">
        <v>1970.8430736439882</v>
      </c>
      <c r="Y65" s="149">
        <v>1437.7461766747128</v>
      </c>
      <c r="Z65" s="99">
        <v>9.8444375989282672E-5</v>
      </c>
    </row>
    <row r="66" spans="2:26" x14ac:dyDescent="0.25">
      <c r="B66" s="90">
        <v>3379.595703125</v>
      </c>
      <c r="C66" s="86">
        <v>1.1167004704475403E-3</v>
      </c>
      <c r="D66" s="84">
        <v>5.5767137557268143E-2</v>
      </c>
      <c r="E66" s="129">
        <v>48.5</v>
      </c>
      <c r="F66" s="85">
        <v>3.4640003694728652E-2</v>
      </c>
      <c r="G66" s="131">
        <v>1.5622536509420131</v>
      </c>
      <c r="H66" s="149">
        <v>1.359850849822553</v>
      </c>
      <c r="I66" s="149">
        <v>1.1961582548248102</v>
      </c>
      <c r="J66" s="149">
        <v>0.15168996129919646</v>
      </c>
      <c r="K66" s="89">
        <v>0.11154896974104954</v>
      </c>
      <c r="L66" s="97">
        <v>0.87246455674253842</v>
      </c>
      <c r="M66" s="172">
        <v>0.84846220549360341</v>
      </c>
      <c r="N66" s="91">
        <v>2.3959899221612235E-4</v>
      </c>
      <c r="O66" s="86">
        <v>3.6014256238796338E-4</v>
      </c>
      <c r="P66" s="86">
        <v>0.12844635696451598</v>
      </c>
      <c r="Q66" s="149">
        <v>8.5417568351071355E-3</v>
      </c>
      <c r="R66" s="149">
        <v>0.99145824316489284</v>
      </c>
      <c r="S66" s="92">
        <v>7.8164444573223006E-4</v>
      </c>
      <c r="T66" s="171">
        <v>0.21076401668883024</v>
      </c>
      <c r="U66" s="89">
        <v>586.02765111971257</v>
      </c>
      <c r="V66" s="89">
        <v>200.92376609818717</v>
      </c>
      <c r="W66" s="89">
        <v>253.75741659489765</v>
      </c>
      <c r="X66" s="149">
        <v>2304.6031223808923</v>
      </c>
      <c r="Y66" s="149">
        <v>1681.2268679663891</v>
      </c>
      <c r="Z66" s="99">
        <v>2.5274493121200438E-4</v>
      </c>
    </row>
    <row r="67" spans="2:26" x14ac:dyDescent="0.25">
      <c r="B67" s="90">
        <v>3932.104248046875</v>
      </c>
      <c r="C67" s="86">
        <v>1.0863803327083588E-3</v>
      </c>
      <c r="D67" s="84">
        <v>5.6853517889976501E-2</v>
      </c>
      <c r="E67" s="129">
        <v>49.666667938232422</v>
      </c>
      <c r="F67" s="85">
        <v>2.9603681780022411E-2</v>
      </c>
      <c r="G67" s="131">
        <v>1.808890587577034</v>
      </c>
      <c r="H67" s="149">
        <v>1.3572955660374506</v>
      </c>
      <c r="I67" s="149">
        <v>1.1960707291377599</v>
      </c>
      <c r="J67" s="149">
        <v>0.14910068495022255</v>
      </c>
      <c r="K67" s="89">
        <v>0.10985130186899067</v>
      </c>
      <c r="L67" s="97">
        <v>0.85918648657362284</v>
      </c>
      <c r="M67" s="172">
        <v>0.83115796132642683</v>
      </c>
      <c r="N67" s="91">
        <v>2.2357581788867015E-4</v>
      </c>
      <c r="O67" s="86">
        <v>5.8371838027663353E-4</v>
      </c>
      <c r="P67" s="86">
        <v>0.22285103367319947</v>
      </c>
      <c r="Q67" s="149">
        <v>1.3844463235463005E-2</v>
      </c>
      <c r="R67" s="149">
        <v>0.98615553676453704</v>
      </c>
      <c r="S67" s="92">
        <v>1.266887831279265E-3</v>
      </c>
      <c r="T67" s="171">
        <v>0.24662021335953582</v>
      </c>
      <c r="U67" s="89">
        <v>685.72551721249556</v>
      </c>
      <c r="V67" s="89">
        <v>235.10589161571275</v>
      </c>
      <c r="W67" s="89">
        <v>296.92785896462226</v>
      </c>
      <c r="X67" s="149">
        <v>2696.6733822963306</v>
      </c>
      <c r="Y67" s="149">
        <v>1967.2453362653564</v>
      </c>
      <c r="Z67" s="99">
        <v>3.5208789905149949E-4</v>
      </c>
    </row>
    <row r="68" spans="2:26" x14ac:dyDescent="0.25">
      <c r="B68" s="90">
        <v>4574.05810546875</v>
      </c>
      <c r="C68" s="86">
        <v>1.3933368027210236E-3</v>
      </c>
      <c r="D68" s="84">
        <v>5.8246854692697525E-2</v>
      </c>
      <c r="E68" s="129">
        <v>50.849998474121094</v>
      </c>
      <c r="F68" s="85">
        <v>2.5279888671369946E-2</v>
      </c>
      <c r="G68" s="131">
        <v>2.0924843493784708</v>
      </c>
      <c r="H68" s="149">
        <v>1.3547378327108657</v>
      </c>
      <c r="I68" s="149">
        <v>1.1959690332818738</v>
      </c>
      <c r="J68" s="149">
        <v>0.14656717010664072</v>
      </c>
      <c r="K68" s="89">
        <v>0.10818858569362901</v>
      </c>
      <c r="L68" s="97">
        <v>0.84618178617797479</v>
      </c>
      <c r="M68" s="172">
        <v>0.81422796842293754</v>
      </c>
      <c r="N68" s="91">
        <v>5.4911326270708216E-4</v>
      </c>
      <c r="O68" s="86">
        <v>1.1328316429837157E-3</v>
      </c>
      <c r="P68" s="86">
        <v>0.31540405929073018</v>
      </c>
      <c r="Q68" s="149">
        <v>2.6868172329650757E-2</v>
      </c>
      <c r="R68" s="149">
        <v>0.97313182767034923</v>
      </c>
      <c r="S68" s="92">
        <v>2.4586695774493441E-3</v>
      </c>
      <c r="T68" s="171">
        <v>0.28880136347615043</v>
      </c>
      <c r="U68" s="89">
        <v>803.0098654267498</v>
      </c>
      <c r="V68" s="89">
        <v>275.31766814631425</v>
      </c>
      <c r="W68" s="89">
        <v>347.71347147454441</v>
      </c>
      <c r="X68" s="149">
        <v>3157.9039651613757</v>
      </c>
      <c r="Y68" s="149">
        <v>2303.7168270439547</v>
      </c>
      <c r="Z68" s="99">
        <v>5.8740338907210506E-4</v>
      </c>
    </row>
    <row r="69" spans="2:26" x14ac:dyDescent="0.25">
      <c r="B69" s="90">
        <v>5321.802734375</v>
      </c>
      <c r="C69" s="86">
        <v>1.4863274991512299E-3</v>
      </c>
      <c r="D69" s="84">
        <v>5.9733182191848755E-2</v>
      </c>
      <c r="E69" s="129">
        <v>52.066665649414063</v>
      </c>
      <c r="F69" s="85">
        <v>2.1558981405126739E-2</v>
      </c>
      <c r="G69" s="131">
        <v>2.4188540032914041</v>
      </c>
      <c r="H69" s="149">
        <v>1.3521700744911627</v>
      </c>
      <c r="I69" s="149">
        <v>1.1958505775198287</v>
      </c>
      <c r="J69" s="149">
        <v>0.14408562679783327</v>
      </c>
      <c r="K69" s="89">
        <v>0.10655880463266011</v>
      </c>
      <c r="L69" s="97">
        <v>0.83343468314110691</v>
      </c>
      <c r="M69" s="172">
        <v>0.79762272030320303</v>
      </c>
      <c r="N69" s="91">
        <v>6.5942203137133587E-4</v>
      </c>
      <c r="O69" s="86">
        <v>1.7922536743550516E-3</v>
      </c>
      <c r="P69" s="86">
        <v>0.45453491398476714</v>
      </c>
      <c r="Q69" s="149">
        <v>4.2508152803879186E-2</v>
      </c>
      <c r="R69" s="149">
        <v>0.95749184719612079</v>
      </c>
      <c r="S69" s="92">
        <v>3.8898627271765859E-3</v>
      </c>
      <c r="T69" s="171">
        <v>0.33864616234052597</v>
      </c>
      <c r="U69" s="89">
        <v>941.60292726875514</v>
      </c>
      <c r="V69" s="89">
        <v>322.83528934928745</v>
      </c>
      <c r="W69" s="89">
        <v>407.72602764626657</v>
      </c>
      <c r="X69" s="149">
        <v>3702.9328600456661</v>
      </c>
      <c r="Y69" s="149">
        <v>2701.3198733120025</v>
      </c>
      <c r="Z69" s="99">
        <v>7.9875476272931421E-4</v>
      </c>
    </row>
    <row r="70" spans="2:26" x14ac:dyDescent="0.25">
      <c r="B70" s="90">
        <v>6191.27685546875</v>
      </c>
      <c r="C70" s="86">
        <v>1.6612149775028229E-3</v>
      </c>
      <c r="D70" s="84">
        <v>6.1394397169351578E-2</v>
      </c>
      <c r="E70" s="129">
        <v>53.283332824707031</v>
      </c>
      <c r="F70" s="85">
        <v>1.8363204733443772E-2</v>
      </c>
      <c r="G70" s="131">
        <v>2.7931016761914274</v>
      </c>
      <c r="H70" s="149">
        <v>1.349595053171371</v>
      </c>
      <c r="I70" s="149">
        <v>1.195712836430235</v>
      </c>
      <c r="J70" s="149">
        <v>0.14166588013455006</v>
      </c>
      <c r="K70" s="89">
        <v>0.10496917560690065</v>
      </c>
      <c r="L70" s="97">
        <v>0.82100162359278617</v>
      </c>
      <c r="M70" s="172">
        <v>0.78136484380409965</v>
      </c>
      <c r="N70" s="91">
        <v>8.5490152755840487E-4</v>
      </c>
      <c r="O70" s="86">
        <v>2.6471552019134564E-3</v>
      </c>
      <c r="P70" s="86">
        <v>0.62540774334651494</v>
      </c>
      <c r="Q70" s="149">
        <v>6.278445926970333E-2</v>
      </c>
      <c r="R70" s="149">
        <v>0.93721554073029667</v>
      </c>
      <c r="S70" s="92">
        <v>5.7453197057499121E-3</v>
      </c>
      <c r="T70" s="171">
        <v>0.3975812731380331</v>
      </c>
      <c r="U70" s="89">
        <v>1105.4715282365098</v>
      </c>
      <c r="V70" s="89">
        <v>379.01880968108907</v>
      </c>
      <c r="W70" s="89">
        <v>478.683213306612</v>
      </c>
      <c r="X70" s="149">
        <v>4347.359942503128</v>
      </c>
      <c r="Y70" s="149">
        <v>3171.4347121539222</v>
      </c>
      <c r="Z70" s="99">
        <v>1.01407933670816E-3</v>
      </c>
    </row>
    <row r="71" spans="2:26" x14ac:dyDescent="0.25">
      <c r="B71" s="90">
        <v>7204.4833984375</v>
      </c>
      <c r="C71" s="86">
        <v>2.1080859005451202E-3</v>
      </c>
      <c r="D71" s="84">
        <v>6.3502483069896698E-2</v>
      </c>
      <c r="E71" s="129">
        <v>54.516666412353516</v>
      </c>
      <c r="F71" s="85">
        <v>1.5613435410207739E-2</v>
      </c>
      <c r="G71" s="131">
        <v>3.2222483094769241</v>
      </c>
      <c r="H71" s="149">
        <v>1.3470076981861006</v>
      </c>
      <c r="I71" s="149">
        <v>1.1955523236854402</v>
      </c>
      <c r="J71" s="149">
        <v>0.139321603899354</v>
      </c>
      <c r="K71" s="89">
        <v>0.10343044370642158</v>
      </c>
      <c r="L71" s="97">
        <v>0.8089666487417092</v>
      </c>
      <c r="M71" s="172">
        <v>0.76541408589681847</v>
      </c>
      <c r="N71" s="91">
        <v>1.3269208771542265E-3</v>
      </c>
      <c r="O71" s="86">
        <v>3.974076079067683E-3</v>
      </c>
      <c r="P71" s="86">
        <v>0.92709855208507763</v>
      </c>
      <c r="Q71" s="149">
        <v>9.4255983759687578E-2</v>
      </c>
      <c r="R71" s="149">
        <v>0.90574401624031242</v>
      </c>
      <c r="S71" s="92">
        <v>8.6252357219980501E-3</v>
      </c>
      <c r="T71" s="171">
        <v>0.46760153195009069</v>
      </c>
      <c r="U71" s="89">
        <v>1300.1622939899748</v>
      </c>
      <c r="V71" s="89">
        <v>445.76992936799138</v>
      </c>
      <c r="W71" s="89">
        <v>562.98678781898502</v>
      </c>
      <c r="X71" s="149">
        <v>5112.997785353833</v>
      </c>
      <c r="Y71" s="149">
        <v>3729.973794233535</v>
      </c>
      <c r="Z71" s="99">
        <v>1.3082962170490905E-3</v>
      </c>
    </row>
    <row r="72" spans="2:26" x14ac:dyDescent="0.25">
      <c r="B72" s="90">
        <v>8381.7939453125</v>
      </c>
      <c r="C72" s="86">
        <v>2.7739778161048889E-3</v>
      </c>
      <c r="D72" s="84">
        <v>6.6276460886001587E-2</v>
      </c>
      <c r="E72" s="129">
        <v>55.766666412353516</v>
      </c>
      <c r="F72" s="85">
        <v>1.3254834271287578E-2</v>
      </c>
      <c r="G72" s="131">
        <v>3.7117237472598488</v>
      </c>
      <c r="H72" s="149">
        <v>1.3444159474944999</v>
      </c>
      <c r="I72" s="149">
        <v>1.1953658111973497</v>
      </c>
      <c r="J72" s="149">
        <v>0.13708749041653434</v>
      </c>
      <c r="K72" s="89">
        <v>0.10196806328578245</v>
      </c>
      <c r="L72" s="97">
        <v>0.79752884623717946</v>
      </c>
      <c r="M72" s="172">
        <v>0.74980973547291907</v>
      </c>
      <c r="N72" s="91">
        <v>2.0295214739457224E-3</v>
      </c>
      <c r="O72" s="86">
        <v>6.0035975530134053E-3</v>
      </c>
      <c r="P72" s="86">
        <v>1.30871758589028</v>
      </c>
      <c r="Q72" s="149">
        <v>0.14239158541456148</v>
      </c>
      <c r="R72" s="149">
        <v>0.85760841458543857</v>
      </c>
      <c r="S72" s="92">
        <v>1.303005857072053E-2</v>
      </c>
      <c r="T72" s="171">
        <v>0.55080781603071094</v>
      </c>
      <c r="U72" s="89">
        <v>1531.5166968155577</v>
      </c>
      <c r="V72" s="89">
        <v>525.09143890819121</v>
      </c>
      <c r="W72" s="89">
        <v>663.1661828811516</v>
      </c>
      <c r="X72" s="149">
        <v>6022.8184706229795</v>
      </c>
      <c r="Y72" s="149">
        <v>4393.6954416839781</v>
      </c>
      <c r="Z72" s="99">
        <v>1.6988199226037246E-3</v>
      </c>
    </row>
    <row r="73" spans="2:26" x14ac:dyDescent="0.25">
      <c r="B73" s="90">
        <v>9752.1767578125</v>
      </c>
      <c r="C73" s="86">
        <v>3.2918676733970642E-3</v>
      </c>
      <c r="D73" s="84">
        <v>6.9568328559398651E-2</v>
      </c>
      <c r="E73" s="129">
        <v>57.033332824707031</v>
      </c>
      <c r="F73" s="85">
        <v>1.122855102595611E-2</v>
      </c>
      <c r="G73" s="131">
        <v>4.2694129127357892</v>
      </c>
      <c r="H73" s="149">
        <v>1.3418150821133037</v>
      </c>
      <c r="I73" s="149">
        <v>1.1951487085731352</v>
      </c>
      <c r="J73" s="149">
        <v>0.13498030083420914</v>
      </c>
      <c r="K73" s="89">
        <v>0.10059530753046889</v>
      </c>
      <c r="L73" s="97">
        <v>0.78679203043013335</v>
      </c>
      <c r="M73" s="172">
        <v>0.73451649986483236</v>
      </c>
      <c r="N73" s="91">
        <v>2.5897052001130974E-3</v>
      </c>
      <c r="O73" s="86">
        <v>8.5933027531265027E-3</v>
      </c>
      <c r="P73" s="86">
        <v>1.6360464162753443</v>
      </c>
      <c r="Q73" s="149">
        <v>0.20381346220497845</v>
      </c>
      <c r="R73" s="149">
        <v>0.79618653779502158</v>
      </c>
      <c r="S73" s="92">
        <v>1.865069022372598E-2</v>
      </c>
      <c r="T73" s="171">
        <v>0.65020556080122205</v>
      </c>
      <c r="U73" s="89">
        <v>1807.8913256994756</v>
      </c>
      <c r="V73" s="89">
        <v>619.84845452553441</v>
      </c>
      <c r="W73" s="89">
        <v>782.83990766863633</v>
      </c>
      <c r="X73" s="149">
        <v>7109.6849887058024</v>
      </c>
      <c r="Y73" s="149">
        <v>5186.5734753673496</v>
      </c>
      <c r="Z73" s="99">
        <v>2.0899278926799891E-3</v>
      </c>
    </row>
    <row r="74" spans="2:26" x14ac:dyDescent="0.25">
      <c r="B74" s="90">
        <v>11346.91796875</v>
      </c>
      <c r="C74" s="86">
        <v>3.4708455204963684E-3</v>
      </c>
      <c r="D74" s="84">
        <v>7.303917407989502E-2</v>
      </c>
      <c r="E74" s="129">
        <v>58.333332061767578</v>
      </c>
      <c r="F74" s="85">
        <v>9.489010482233131E-3</v>
      </c>
      <c r="G74" s="131">
        <v>4.902630726172311</v>
      </c>
      <c r="H74" s="149">
        <v>1.3392026738893974</v>
      </c>
      <c r="I74" s="149">
        <v>1.1948960577628731</v>
      </c>
      <c r="J74" s="149">
        <v>0.13300428690079771</v>
      </c>
      <c r="K74" s="89">
        <v>9.9316025493376758E-2</v>
      </c>
      <c r="L74" s="97">
        <v>0.77678630614571131</v>
      </c>
      <c r="M74" s="172">
        <v>0.719532534488874</v>
      </c>
      <c r="N74" s="91">
        <v>2.8123936933016208E-3</v>
      </c>
      <c r="O74" s="86">
        <v>1.1405696446428124E-2</v>
      </c>
      <c r="P74" s="86">
        <v>1.8550653504213743</v>
      </c>
      <c r="Q74" s="149">
        <v>0.27051700008588236</v>
      </c>
      <c r="R74" s="149">
        <v>0.72948299991411769</v>
      </c>
      <c r="S74" s="92">
        <v>2.4754639434853808E-2</v>
      </c>
      <c r="T74" s="171">
        <v>0.76940228177498593</v>
      </c>
      <c r="U74" s="89">
        <v>2139.3168484752928</v>
      </c>
      <c r="V74" s="89">
        <v>733.48006233438616</v>
      </c>
      <c r="W74" s="89">
        <v>926.35136876183424</v>
      </c>
      <c r="X74" s="149">
        <v>8413.0437861387927</v>
      </c>
      <c r="Y74" s="149">
        <v>6137.3844013635462</v>
      </c>
      <c r="Z74" s="99">
        <v>2.3840570702185404E-3</v>
      </c>
    </row>
    <row r="75" spans="2:26" x14ac:dyDescent="0.25">
      <c r="B75" s="90">
        <v>13201.1630859375</v>
      </c>
      <c r="C75" s="86">
        <v>3.6379098892211914E-3</v>
      </c>
      <c r="D75" s="84">
        <v>7.6677083969116211E-2</v>
      </c>
      <c r="E75" s="129">
        <v>59.666667938232422</v>
      </c>
      <c r="F75" s="85">
        <v>7.9975513368509624E-3</v>
      </c>
      <c r="G75" s="131">
        <v>5.6183827433614582</v>
      </c>
      <c r="H75" s="149">
        <v>1.3365769521705262</v>
      </c>
      <c r="I75" s="149">
        <v>1.1946022886883603</v>
      </c>
      <c r="J75" s="149">
        <v>0.13116315899336012</v>
      </c>
      <c r="K75" s="89">
        <v>9.8133638157053726E-2</v>
      </c>
      <c r="L75" s="97">
        <v>0.7675384301171132</v>
      </c>
      <c r="M75" s="172">
        <v>0.70486353023151027</v>
      </c>
      <c r="N75" s="91">
        <v>3.0244050883422857E-3</v>
      </c>
      <c r="O75" s="86">
        <v>1.4430101534770409E-2</v>
      </c>
      <c r="P75" s="86">
        <v>2.0721034762124306</v>
      </c>
      <c r="Q75" s="149">
        <v>0.34224896274030236</v>
      </c>
      <c r="R75" s="149">
        <v>0.65775103725969764</v>
      </c>
      <c r="S75" s="92">
        <v>3.1318732896265945E-2</v>
      </c>
      <c r="T75" s="171">
        <v>0.91288770891361959</v>
      </c>
      <c r="U75" s="89">
        <v>2538.2769231454699</v>
      </c>
      <c r="V75" s="89">
        <v>870.26637364987539</v>
      </c>
      <c r="W75" s="89">
        <v>1099.1061486418891</v>
      </c>
      <c r="X75" s="149">
        <v>9981.9879000102756</v>
      </c>
      <c r="Y75" s="149">
        <v>7281.9419926304472</v>
      </c>
      <c r="Z75" s="99">
        <v>2.5925667345544881E-3</v>
      </c>
    </row>
    <row r="76" spans="2:26" x14ac:dyDescent="0.25">
      <c r="B76" s="90">
        <v>15359.3671875</v>
      </c>
      <c r="C76" s="86">
        <v>4.1388124227523804E-3</v>
      </c>
      <c r="D76" s="84">
        <v>8.0815896391868591E-2</v>
      </c>
      <c r="E76" s="129">
        <v>61</v>
      </c>
      <c r="F76" s="85">
        <v>6.7182618902959174E-3</v>
      </c>
      <c r="G76" s="131">
        <v>6.4249341236857882</v>
      </c>
      <c r="H76" s="149">
        <v>1.3339332038594611</v>
      </c>
      <c r="I76" s="149">
        <v>1.1942603554293216</v>
      </c>
      <c r="J76" s="149">
        <v>0.12947242033761458</v>
      </c>
      <c r="K76" s="89">
        <v>9.7060647387000182E-2</v>
      </c>
      <c r="L76" s="97">
        <v>0.75914618392464028</v>
      </c>
      <c r="M76" s="172">
        <v>0.69048777246688242</v>
      </c>
      <c r="N76" s="91">
        <v>3.5754206680887572E-3</v>
      </c>
      <c r="O76" s="86">
        <v>1.8005522202859166E-2</v>
      </c>
      <c r="P76" s="86">
        <v>2.2142853030611103</v>
      </c>
      <c r="Q76" s="149">
        <v>0.42704975309268195</v>
      </c>
      <c r="R76" s="149">
        <v>0.57295024690731799</v>
      </c>
      <c r="S76" s="92">
        <v>3.9078736845360965E-2</v>
      </c>
      <c r="T76" s="171">
        <v>1.0867195170468935</v>
      </c>
      <c r="U76" s="89">
        <v>3021.614865791701</v>
      </c>
      <c r="V76" s="89">
        <v>1035.9822397000119</v>
      </c>
      <c r="W76" s="89">
        <v>1308.3976171141603</v>
      </c>
      <c r="X76" s="149">
        <v>11882.755090192082</v>
      </c>
      <c r="Y76" s="149">
        <v>8668.5672379270127</v>
      </c>
      <c r="Z76" s="99">
        <v>2.7803863784194847E-3</v>
      </c>
    </row>
    <row r="77" spans="2:26" x14ac:dyDescent="0.25">
      <c r="B77" s="90">
        <v>17869.34375</v>
      </c>
      <c r="C77" s="86">
        <v>3.9742439985275269E-3</v>
      </c>
      <c r="D77" s="84">
        <v>8.4790140390396118E-2</v>
      </c>
      <c r="E77" s="129">
        <v>62.383335113525391</v>
      </c>
      <c r="F77" s="85">
        <v>5.6227763942043613E-3</v>
      </c>
      <c r="G77" s="131">
        <v>7.3288720361798285</v>
      </c>
      <c r="H77" s="149">
        <v>1.3312659040450181</v>
      </c>
      <c r="I77" s="149">
        <v>1.1938626789027444</v>
      </c>
      <c r="J77" s="149">
        <v>0.12791758818792884</v>
      </c>
      <c r="K77" s="89">
        <v>9.6087181230477284E-2</v>
      </c>
      <c r="L77" s="97">
        <v>0.75153235548026998</v>
      </c>
      <c r="M77" s="172">
        <v>0.67641068771222801</v>
      </c>
      <c r="N77" s="91">
        <v>3.4561393168595043E-3</v>
      </c>
      <c r="O77" s="86">
        <v>2.1461661519718671E-2</v>
      </c>
      <c r="P77" s="86">
        <v>2.3779232366496186</v>
      </c>
      <c r="Q77" s="149">
        <v>0.50902146295424822</v>
      </c>
      <c r="R77" s="149">
        <v>0.49097853704575178</v>
      </c>
      <c r="S77" s="92">
        <v>4.6579855521219821E-2</v>
      </c>
      <c r="T77" s="171">
        <v>1.2984450749886212</v>
      </c>
      <c r="U77" s="89">
        <v>3610.3160746217982</v>
      </c>
      <c r="V77" s="89">
        <v>1237.822654156045</v>
      </c>
      <c r="W77" s="89">
        <v>1563.3127181568962</v>
      </c>
      <c r="X77" s="149">
        <v>14197.872203568868</v>
      </c>
      <c r="Y77" s="149">
        <v>10357.46414850516</v>
      </c>
      <c r="Z77" s="99">
        <v>2.8485739044235925E-3</v>
      </c>
    </row>
    <row r="78" spans="2:26" x14ac:dyDescent="0.25">
      <c r="B78" s="90">
        <v>20789.892578125</v>
      </c>
      <c r="C78" s="86">
        <v>4.2399317026138306E-3</v>
      </c>
      <c r="D78" s="84">
        <v>8.9030072093009949E-2</v>
      </c>
      <c r="E78" s="129">
        <v>63.766666412353516</v>
      </c>
      <c r="F78" s="85">
        <v>4.6852238814677769E-3</v>
      </c>
      <c r="G78" s="131">
        <v>8.337211129713161</v>
      </c>
      <c r="H78" s="149">
        <v>1.3285683567797488</v>
      </c>
      <c r="I78" s="149">
        <v>1.1933999377369766</v>
      </c>
      <c r="J78" s="149">
        <v>0.12650151220315223</v>
      </c>
      <c r="K78" s="89">
        <v>9.5216412130854133E-2</v>
      </c>
      <c r="L78" s="97">
        <v>0.74472175760301995</v>
      </c>
      <c r="M78" s="172">
        <v>0.66261885864426062</v>
      </c>
      <c r="N78" s="91">
        <v>3.7680636637012592E-3</v>
      </c>
      <c r="O78" s="86">
        <v>2.522972518341993E-2</v>
      </c>
      <c r="P78" s="86">
        <v>2.3139931498510196</v>
      </c>
      <c r="Q78" s="149">
        <v>0.59839130400032503</v>
      </c>
      <c r="R78" s="149">
        <v>0.40160869599967497</v>
      </c>
      <c r="S78" s="92">
        <v>5.4757967028975243E-2</v>
      </c>
      <c r="T78" s="171">
        <v>1.5582748021274344</v>
      </c>
      <c r="U78" s="89">
        <v>4332.7705385213012</v>
      </c>
      <c r="V78" s="89">
        <v>1485.5213274930175</v>
      </c>
      <c r="W78" s="89">
        <v>1876.1446775641148</v>
      </c>
      <c r="X78" s="149">
        <v>17038.985263847811</v>
      </c>
      <c r="Y78" s="149">
        <v>12430.07941379062</v>
      </c>
      <c r="Z78" s="99">
        <v>2.8782799225713592E-3</v>
      </c>
    </row>
    <row r="79" spans="2:26" x14ac:dyDescent="0.25">
      <c r="B79" s="90">
        <v>24190.66015625</v>
      </c>
      <c r="C79" s="86">
        <v>3.7246197462081909E-3</v>
      </c>
      <c r="D79" s="84">
        <v>9.275469183921814E-2</v>
      </c>
      <c r="E79" s="129">
        <v>65.066665649414063</v>
      </c>
      <c r="F79" s="85">
        <v>3.8835289830878804E-3</v>
      </c>
      <c r="G79" s="131">
        <v>9.4562985227987841</v>
      </c>
      <c r="H79" s="149">
        <v>1.3258266464126449</v>
      </c>
      <c r="I79" s="149">
        <v>1.1928610897567355</v>
      </c>
      <c r="J79" s="149">
        <v>0.12518792918887028</v>
      </c>
      <c r="K79" s="89">
        <v>9.442254726709369E-2</v>
      </c>
      <c r="L79" s="97">
        <v>0.73851265537570154</v>
      </c>
      <c r="M79" s="172">
        <v>0.64909769870749123</v>
      </c>
      <c r="N79" s="91">
        <v>3.2869046464807927E-3</v>
      </c>
      <c r="O79" s="86">
        <v>2.8516629829900723E-2</v>
      </c>
      <c r="P79" s="86">
        <v>2.2370937969239422</v>
      </c>
      <c r="Q79" s="149">
        <v>0.67634915503648751</v>
      </c>
      <c r="R79" s="149">
        <v>0.32365084496351249</v>
      </c>
      <c r="S79" s="92">
        <v>6.1891782992125721E-2</v>
      </c>
      <c r="T79" s="171">
        <v>1.8799566962448289</v>
      </c>
      <c r="U79" s="89">
        <v>5227.2044546089674</v>
      </c>
      <c r="V79" s="89">
        <v>1792.18438443736</v>
      </c>
      <c r="W79" s="89">
        <v>2263.4459242332737</v>
      </c>
      <c r="X79" s="149">
        <v>20556.422012507173</v>
      </c>
      <c r="Y79" s="149">
        <v>14996.078353386383</v>
      </c>
      <c r="Z79" s="99">
        <v>2.7959102838363142E-3</v>
      </c>
    </row>
    <row r="80" spans="2:26" x14ac:dyDescent="0.25">
      <c r="B80" s="90">
        <v>28144.15625</v>
      </c>
      <c r="C80" s="86">
        <v>3.5174265503883362E-3</v>
      </c>
      <c r="D80" s="84">
        <v>9.6272118389606476E-2</v>
      </c>
      <c r="E80" s="129">
        <v>66.3</v>
      </c>
      <c r="F80" s="85">
        <v>3.2004113203220625E-3</v>
      </c>
      <c r="G80" s="131">
        <v>10.688328809045776</v>
      </c>
      <c r="H80" s="149">
        <v>1.3230335780463915</v>
      </c>
      <c r="I80" s="149">
        <v>1.1922346365639735</v>
      </c>
      <c r="J80" s="149">
        <v>0.12395654038697293</v>
      </c>
      <c r="K80" s="89">
        <v>9.369115224574176E-2</v>
      </c>
      <c r="L80" s="97">
        <v>0.7327921522227917</v>
      </c>
      <c r="M80" s="172">
        <v>0.63586339746293363</v>
      </c>
      <c r="N80" s="91">
        <v>3.107100391808738E-3</v>
      </c>
      <c r="O80" s="86">
        <v>3.1623730221709459E-2</v>
      </c>
      <c r="P80" s="86">
        <v>1.9945191854977609</v>
      </c>
      <c r="Q80" s="149">
        <v>0.75004246091269222</v>
      </c>
      <c r="R80" s="149">
        <v>0.24995753908730778</v>
      </c>
      <c r="S80" s="92">
        <v>6.8635356280121254E-2</v>
      </c>
      <c r="T80" s="171">
        <v>2.2812275004958531</v>
      </c>
      <c r="U80" s="89">
        <v>6342.9346943933378</v>
      </c>
      <c r="V80" s="89">
        <v>2174.7204666491443</v>
      </c>
      <c r="W80" s="89">
        <v>2746.5712899451578</v>
      </c>
      <c r="X80" s="149">
        <v>24944.125202670428</v>
      </c>
      <c r="Y80" s="149">
        <v>18196.943795390725</v>
      </c>
      <c r="Z80" s="99">
        <v>2.6650024760031393E-3</v>
      </c>
    </row>
    <row r="81" spans="2:26" x14ac:dyDescent="0.25">
      <c r="B81" s="90">
        <v>32744.82421875</v>
      </c>
      <c r="C81" s="86">
        <v>3.0621141195297241E-3</v>
      </c>
      <c r="D81" s="84">
        <v>9.93342325091362E-2</v>
      </c>
      <c r="E81" s="129">
        <v>67.516670227050781</v>
      </c>
      <c r="F81" s="85">
        <v>2.6191189176057775E-3</v>
      </c>
      <c r="G81" s="131">
        <v>12.03650007673143</v>
      </c>
      <c r="H81" s="149">
        <v>1.3201714759543592</v>
      </c>
      <c r="I81" s="149">
        <v>1.1915056000405839</v>
      </c>
      <c r="J81" s="149">
        <v>0.12276977159285764</v>
      </c>
      <c r="K81" s="89">
        <v>9.2995322069132497E-2</v>
      </c>
      <c r="L81" s="97">
        <v>0.72734981449423375</v>
      </c>
      <c r="M81" s="172">
        <v>0.62289621089854785</v>
      </c>
      <c r="N81" s="91">
        <v>2.6666563407508875E-3</v>
      </c>
      <c r="O81" s="86">
        <v>3.4290386562460348E-2</v>
      </c>
      <c r="P81" s="86">
        <v>1.793530809761954</v>
      </c>
      <c r="Q81" s="149">
        <v>0.8132894425370224</v>
      </c>
      <c r="R81" s="149">
        <v>0.1867105574629776</v>
      </c>
      <c r="S81" s="92">
        <v>7.4423000771802222E-2</v>
      </c>
      <c r="T81" s="171">
        <v>2.7875276176810226</v>
      </c>
      <c r="U81" s="89">
        <v>7750.6980929895672</v>
      </c>
      <c r="V81" s="89">
        <v>2657.382203310709</v>
      </c>
      <c r="W81" s="89">
        <v>3356.1507227962848</v>
      </c>
      <c r="X81" s="149">
        <v>30480.273399397174</v>
      </c>
      <c r="Y81" s="149">
        <v>22235.609283166796</v>
      </c>
      <c r="Z81" s="99">
        <v>2.483719066878744E-3</v>
      </c>
    </row>
    <row r="82" spans="2:26" x14ac:dyDescent="0.25">
      <c r="B82" s="90">
        <v>38097.671875</v>
      </c>
      <c r="C82" s="86">
        <v>2.763114869594574E-3</v>
      </c>
      <c r="D82" s="84">
        <v>0.10209734737873077</v>
      </c>
      <c r="E82" s="129">
        <v>68.733329772949219</v>
      </c>
      <c r="F82" s="85">
        <v>2.1261385868341217E-3</v>
      </c>
      <c r="G82" s="131">
        <v>13.50011382397968</v>
      </c>
      <c r="H82" s="149">
        <v>1.3172250180430316</v>
      </c>
      <c r="I82" s="149">
        <v>1.1906573228654393</v>
      </c>
      <c r="J82" s="149">
        <v>0.12159669354814265</v>
      </c>
      <c r="K82" s="89">
        <v>9.2312772595828638E-2</v>
      </c>
      <c r="L82" s="97">
        <v>0.72201134991618077</v>
      </c>
      <c r="M82" s="172">
        <v>0.61019320779098141</v>
      </c>
      <c r="N82" s="91">
        <v>2.3722191532616864E-3</v>
      </c>
      <c r="O82" s="86">
        <v>3.6662605715722038E-2</v>
      </c>
      <c r="P82" s="86">
        <v>1.6293504320982821</v>
      </c>
      <c r="Q82" s="149">
        <v>0.86955304835020275</v>
      </c>
      <c r="R82" s="149">
        <v>0.13044695164979725</v>
      </c>
      <c r="S82" s="92">
        <v>7.9571606126614861E-2</v>
      </c>
      <c r="T82" s="171">
        <v>3.4338619138125517</v>
      </c>
      <c r="U82" s="89">
        <v>9547.8253984502735</v>
      </c>
      <c r="V82" s="89">
        <v>3273.5401366115225</v>
      </c>
      <c r="W82" s="89">
        <v>4134.3296729781086</v>
      </c>
      <c r="X82" s="149">
        <v>37547.627971433663</v>
      </c>
      <c r="Y82" s="149">
        <v>27391.302372603248</v>
      </c>
      <c r="Z82" s="99">
        <v>2.2824309348960783E-3</v>
      </c>
    </row>
    <row r="83" spans="2:26" x14ac:dyDescent="0.25">
      <c r="B83" s="90">
        <v>44322.0234375</v>
      </c>
      <c r="C83" s="86">
        <v>2.7534514665603638E-3</v>
      </c>
      <c r="D83" s="84">
        <v>0.10485079884529114</v>
      </c>
      <c r="E83" s="129">
        <v>69.966667175292969</v>
      </c>
      <c r="F83" s="85">
        <v>1.7099560292272887E-3</v>
      </c>
      <c r="G83" s="131">
        <v>15.074865253652559</v>
      </c>
      <c r="H83" s="149">
        <v>1.3141801324314561</v>
      </c>
      <c r="I83" s="149">
        <v>1.1896708721246751</v>
      </c>
      <c r="J83" s="149">
        <v>0.12041801170930642</v>
      </c>
      <c r="K83" s="89">
        <v>9.1629761200629836E-2</v>
      </c>
      <c r="L83" s="97">
        <v>0.71666927248108159</v>
      </c>
      <c r="M83" s="172">
        <v>0.59775574935152742</v>
      </c>
      <c r="N83" s="91">
        <v>2.3606884412900502E-3</v>
      </c>
      <c r="O83" s="86">
        <v>3.9023294157012091E-2</v>
      </c>
      <c r="P83" s="86">
        <v>1.4053218750661454</v>
      </c>
      <c r="Q83" s="149">
        <v>0.92554317208133119</v>
      </c>
      <c r="R83" s="149">
        <v>7.4456827918668811E-2</v>
      </c>
      <c r="S83" s="92">
        <v>8.4695185511411059E-2</v>
      </c>
      <c r="T83" s="171">
        <v>4.2696222546237728</v>
      </c>
      <c r="U83" s="89">
        <v>11871.650295694069</v>
      </c>
      <c r="V83" s="89">
        <v>4070.2801013808239</v>
      </c>
      <c r="W83" s="89">
        <v>5140.5753704580538</v>
      </c>
      <c r="X83" s="149">
        <v>46686.265207785662</v>
      </c>
      <c r="Y83" s="149">
        <v>34058.013143384625</v>
      </c>
      <c r="Z83" s="99">
        <v>2.0882240933482454E-3</v>
      </c>
    </row>
    <row r="84" spans="2:26" x14ac:dyDescent="0.25">
      <c r="B84" s="90">
        <v>51556.59765625</v>
      </c>
      <c r="C84" s="86">
        <v>2.0594596862792969E-3</v>
      </c>
      <c r="D84" s="84">
        <v>0.10691025853157043</v>
      </c>
      <c r="E84" s="129">
        <v>71.183334350585938</v>
      </c>
      <c r="F84" s="85">
        <v>1.3604935287689929E-3</v>
      </c>
      <c r="G84" s="131">
        <v>16.753315180952132</v>
      </c>
      <c r="H84" s="149">
        <v>1.3110138439639671</v>
      </c>
      <c r="I84" s="149">
        <v>1.188524231892369</v>
      </c>
      <c r="J84" s="149">
        <v>0.11917825200611168</v>
      </c>
      <c r="K84" s="89">
        <v>9.0905410766499314E-2</v>
      </c>
      <c r="L84" s="97">
        <v>0.71100386757499401</v>
      </c>
      <c r="M84" s="172">
        <v>0.58558216324469359</v>
      </c>
      <c r="N84" s="91">
        <v>1.6463441570574579E-3</v>
      </c>
      <c r="O84" s="86">
        <v>4.0669638314069549E-2</v>
      </c>
      <c r="P84" s="86">
        <v>1.2117423284756088</v>
      </c>
      <c r="Q84" s="149">
        <v>0.96459068527510705</v>
      </c>
      <c r="R84" s="149">
        <v>3.5409314724892949E-2</v>
      </c>
      <c r="S84" s="92">
        <v>8.8268369857063059E-2</v>
      </c>
      <c r="T84" s="171">
        <v>5.3663366730034578</v>
      </c>
      <c r="U84" s="89">
        <v>14921.055904152608</v>
      </c>
      <c r="V84" s="89">
        <v>5115.7905957094654</v>
      </c>
      <c r="W84" s="89">
        <v>6461.0067321419729</v>
      </c>
      <c r="X84" s="149">
        <v>58678.309735431605</v>
      </c>
      <c r="Y84" s="149">
        <v>42806.307921749292</v>
      </c>
      <c r="Z84" s="99">
        <v>1.8709354944374877E-3</v>
      </c>
    </row>
    <row r="85" spans="2:26" x14ac:dyDescent="0.25">
      <c r="B85" s="90">
        <v>59981.9375</v>
      </c>
      <c r="C85" s="86">
        <v>1.93796306848526E-3</v>
      </c>
      <c r="D85" s="84">
        <v>0.10884822160005569</v>
      </c>
      <c r="E85" s="129">
        <v>72.416664123535156</v>
      </c>
      <c r="F85" s="85">
        <v>1.0684066783099894E-3</v>
      </c>
      <c r="G85" s="131">
        <v>18.528613822347996</v>
      </c>
      <c r="H85" s="149">
        <v>1.307697711268808</v>
      </c>
      <c r="I85" s="149">
        <v>1.1871887425691368</v>
      </c>
      <c r="J85" s="149">
        <v>0.11784276268287938</v>
      </c>
      <c r="K85" s="89">
        <v>9.011468144923275E-2</v>
      </c>
      <c r="L85" s="97">
        <v>0.70481928958298024</v>
      </c>
      <c r="M85" s="172">
        <v>0.5736436333720476</v>
      </c>
      <c r="N85" s="91">
        <v>1.4929482989976539E-3</v>
      </c>
      <c r="O85" s="86">
        <v>4.2162586613067203E-2</v>
      </c>
      <c r="P85" s="86">
        <v>0</v>
      </c>
      <c r="Q85" s="149">
        <v>1</v>
      </c>
      <c r="R85" s="149">
        <v>0</v>
      </c>
      <c r="S85" s="92">
        <v>9.1508627653695815E-2</v>
      </c>
      <c r="T85" s="171">
        <v>6.8334150890609138</v>
      </c>
      <c r="U85" s="89">
        <v>19000.255625611244</v>
      </c>
      <c r="V85" s="89">
        <v>6514.3733573524269</v>
      </c>
      <c r="W85" s="89">
        <v>8227.352025088765</v>
      </c>
      <c r="X85" s="149">
        <v>74720.106392853209</v>
      </c>
      <c r="Y85" s="149">
        <v>54508.930073474883</v>
      </c>
      <c r="Z85" s="99">
        <v>1.6671685538667369E-3</v>
      </c>
    </row>
  </sheetData>
  <mergeCells count="6">
    <mergeCell ref="B1:Z1"/>
    <mergeCell ref="V11:Y11"/>
    <mergeCell ref="B13:D13"/>
    <mergeCell ref="G13:M13"/>
    <mergeCell ref="N13:S13"/>
    <mergeCell ref="T13:Z13"/>
  </mergeCells>
  <dataValidations count="1">
    <dataValidation type="list" allowBlank="1" showInputMessage="1" showErrorMessage="1" sqref="D11:E12" xr:uid="{18530D39-2F05-47FE-B12E-40149A44A100}">
      <formula1>$R$2:$R$2</formula1>
    </dataValidation>
  </dataValidations>
  <pageMargins left="0.25" right="0.25" top="0.25" bottom="0.25" header="0.3" footer="0.3"/>
  <pageSetup scale="41" fitToHeight="0" orientation="landscape" r:id="rId1"/>
  <drawing r:id="rId2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AB696C8-D832-498C-A165-CB8E84A49AE9}">
  <sheetPr>
    <pageSetUpPr fitToPage="1"/>
  </sheetPr>
  <dimension ref="B1:L50"/>
  <sheetViews>
    <sheetView showGridLines="0" view="pageBreakPreview" zoomScale="80" zoomScaleNormal="100" zoomScaleSheetLayoutView="80" workbookViewId="0">
      <selection activeCell="C7" sqref="C7"/>
    </sheetView>
  </sheetViews>
  <sheetFormatPr defaultRowHeight="15" x14ac:dyDescent="0.25"/>
  <cols>
    <col min="1" max="1" width="1.7109375" style="145" customWidth="1"/>
    <col min="2" max="2" width="22.85546875" style="145" bestFit="1" customWidth="1"/>
    <col min="3" max="3" width="26.28515625" style="145" customWidth="1"/>
    <col min="4" max="4" width="43" style="145" customWidth="1"/>
    <col min="5" max="5" width="28.42578125" style="145" customWidth="1"/>
    <col min="6" max="6" width="12.140625" style="145" customWidth="1"/>
    <col min="7" max="7" width="6" style="145" customWidth="1"/>
    <col min="8" max="8" width="28.42578125" style="145" bestFit="1" customWidth="1"/>
    <col min="9" max="9" width="12.140625" style="145" customWidth="1"/>
    <col min="10" max="10" width="6" style="145" customWidth="1"/>
    <col min="11" max="11" width="1.7109375" style="145" customWidth="1"/>
    <col min="12" max="16384" width="9.140625" style="145"/>
  </cols>
  <sheetData>
    <row r="1" spans="2:12" ht="7.5" customHeight="1" thickBot="1" x14ac:dyDescent="0.3"/>
    <row r="2" spans="2:12" ht="15" customHeight="1" thickBot="1" x14ac:dyDescent="0.3">
      <c r="B2" s="195"/>
      <c r="C2" s="196"/>
      <c r="D2" s="201" t="s">
        <v>130</v>
      </c>
      <c r="E2" s="188" t="s">
        <v>48</v>
      </c>
      <c r="F2" s="189"/>
      <c r="G2" s="190"/>
      <c r="H2" s="188" t="s">
        <v>8</v>
      </c>
      <c r="I2" s="189"/>
      <c r="J2" s="190"/>
    </row>
    <row r="3" spans="2:12" ht="15" customHeight="1" x14ac:dyDescent="0.25">
      <c r="B3" s="197"/>
      <c r="C3" s="198"/>
      <c r="D3" s="202"/>
      <c r="E3" s="100" t="s">
        <v>103</v>
      </c>
      <c r="F3" s="123">
        <v>3.0009999999999999</v>
      </c>
      <c r="G3" s="101" t="s">
        <v>104</v>
      </c>
      <c r="H3" s="94" t="s">
        <v>93</v>
      </c>
      <c r="I3" s="113">
        <v>7.9495316290985549</v>
      </c>
      <c r="J3" s="95" t="s">
        <v>9</v>
      </c>
    </row>
    <row r="4" spans="2:12" ht="15" customHeight="1" x14ac:dyDescent="0.25">
      <c r="B4" s="197"/>
      <c r="C4" s="198"/>
      <c r="D4" s="202"/>
      <c r="E4" s="102" t="s">
        <v>105</v>
      </c>
      <c r="F4" s="103">
        <v>2904</v>
      </c>
      <c r="G4" s="104" t="s">
        <v>90</v>
      </c>
      <c r="H4" s="94" t="s">
        <v>94</v>
      </c>
      <c r="I4" s="158">
        <v>4.4157971138536203</v>
      </c>
      <c r="J4" s="95" t="s">
        <v>9</v>
      </c>
    </row>
    <row r="5" spans="2:12" ht="15" customHeight="1" x14ac:dyDescent="0.25">
      <c r="B5" s="199"/>
      <c r="C5" s="200"/>
      <c r="D5" s="202"/>
      <c r="E5" s="102" t="s">
        <v>150</v>
      </c>
      <c r="F5" s="157">
        <v>9.1508627653695811</v>
      </c>
      <c r="G5" s="104" t="s">
        <v>9</v>
      </c>
      <c r="H5" s="94" t="s">
        <v>95</v>
      </c>
      <c r="I5" s="158">
        <v>0.42017284321338072</v>
      </c>
      <c r="J5" s="95" t="s">
        <v>9</v>
      </c>
    </row>
    <row r="6" spans="2:12" ht="15" customHeight="1" x14ac:dyDescent="0.25">
      <c r="B6" s="96" t="s">
        <v>3</v>
      </c>
      <c r="C6" s="132" t="s">
        <v>192</v>
      </c>
      <c r="D6" s="202"/>
      <c r="E6" s="102" t="s">
        <v>122</v>
      </c>
      <c r="F6" s="157">
        <v>12.785501586165557</v>
      </c>
      <c r="G6" s="104" t="s">
        <v>9</v>
      </c>
      <c r="H6" s="94" t="s">
        <v>96</v>
      </c>
      <c r="I6" s="158">
        <v>0</v>
      </c>
      <c r="J6" s="95" t="s">
        <v>9</v>
      </c>
    </row>
    <row r="7" spans="2:12" ht="15" customHeight="1" x14ac:dyDescent="0.25">
      <c r="B7" s="96" t="s">
        <v>4</v>
      </c>
      <c r="C7" s="133" t="s">
        <v>188</v>
      </c>
      <c r="D7" s="202"/>
      <c r="E7" s="102" t="s">
        <v>25</v>
      </c>
      <c r="F7" s="157">
        <v>2.1703750885467517</v>
      </c>
      <c r="G7" s="104" t="s">
        <v>35</v>
      </c>
      <c r="H7" s="94" t="s">
        <v>97</v>
      </c>
      <c r="I7" s="158">
        <v>0</v>
      </c>
      <c r="J7" s="95" t="s">
        <v>9</v>
      </c>
    </row>
    <row r="8" spans="2:12" ht="15" customHeight="1" x14ac:dyDescent="0.25">
      <c r="B8" s="96" t="s">
        <v>63</v>
      </c>
      <c r="C8" s="132">
        <v>3180</v>
      </c>
      <c r="D8" s="202"/>
      <c r="E8" s="102" t="s">
        <v>26</v>
      </c>
      <c r="F8" s="157">
        <v>2.5080307552929293</v>
      </c>
      <c r="G8" s="104" t="s">
        <v>35</v>
      </c>
      <c r="H8" s="94" t="s">
        <v>98</v>
      </c>
      <c r="I8" s="158">
        <v>4.8359699570670012</v>
      </c>
      <c r="J8" s="95" t="s">
        <v>9</v>
      </c>
    </row>
    <row r="9" spans="2:12" ht="15" customHeight="1" x14ac:dyDescent="0.25">
      <c r="B9" s="96" t="s">
        <v>70</v>
      </c>
      <c r="C9" s="103" t="s">
        <v>143</v>
      </c>
      <c r="D9" s="202"/>
      <c r="E9" s="173" t="s">
        <v>151</v>
      </c>
      <c r="F9" s="168">
        <v>6.2205186474694472E-4</v>
      </c>
      <c r="G9" s="104" t="s">
        <v>36</v>
      </c>
      <c r="H9" s="94" t="s">
        <v>99</v>
      </c>
      <c r="I9" s="158">
        <v>2.752134666018534</v>
      </c>
      <c r="J9" s="95" t="s">
        <v>9</v>
      </c>
    </row>
    <row r="10" spans="2:12" ht="15" customHeight="1" x14ac:dyDescent="0.25">
      <c r="B10" s="96" t="s">
        <v>73</v>
      </c>
      <c r="C10" s="134" t="s">
        <v>167</v>
      </c>
      <c r="D10" s="202"/>
      <c r="E10" s="102" t="s">
        <v>152</v>
      </c>
      <c r="F10" s="60">
        <v>6.2205186474694472E-4</v>
      </c>
      <c r="G10" s="104" t="s">
        <v>36</v>
      </c>
      <c r="H10" s="94" t="s">
        <v>101</v>
      </c>
      <c r="I10" s="158">
        <v>1.6766866401264007</v>
      </c>
      <c r="J10" s="95" t="s">
        <v>9</v>
      </c>
      <c r="L10" s="160"/>
    </row>
    <row r="11" spans="2:12" ht="15" customHeight="1" thickBot="1" x14ac:dyDescent="0.3">
      <c r="B11" s="96" t="s">
        <v>77</v>
      </c>
      <c r="C11" s="134" t="s">
        <v>110</v>
      </c>
      <c r="D11" s="203"/>
      <c r="E11" s="115" t="s">
        <v>131</v>
      </c>
      <c r="F11" s="61">
        <v>5.9727379626905953E-4</v>
      </c>
      <c r="G11" s="117" t="s">
        <v>36</v>
      </c>
      <c r="H11" s="135" t="s">
        <v>100</v>
      </c>
      <c r="I11" s="174">
        <v>6.7182618902959174E-3</v>
      </c>
      <c r="J11" s="136" t="s">
        <v>139</v>
      </c>
    </row>
    <row r="12" spans="2:12" ht="15.75" customHeight="1" x14ac:dyDescent="0.25">
      <c r="B12" s="137"/>
      <c r="C12" s="138"/>
      <c r="D12" s="138"/>
      <c r="E12" s="139"/>
      <c r="F12" s="139"/>
      <c r="G12" s="139"/>
      <c r="H12" s="139"/>
      <c r="I12" s="139"/>
      <c r="J12" s="139"/>
    </row>
    <row r="13" spans="2:12" ht="15.75" customHeight="1" x14ac:dyDescent="0.25">
      <c r="B13" s="140"/>
      <c r="C13" s="141"/>
      <c r="D13" s="141"/>
      <c r="E13" s="93"/>
      <c r="F13" s="93"/>
      <c r="G13" s="93"/>
      <c r="H13" s="93"/>
      <c r="I13" s="93"/>
      <c r="J13" s="93"/>
    </row>
    <row r="14" spans="2:12" ht="15" customHeight="1" x14ac:dyDescent="0.25">
      <c r="B14" s="140"/>
      <c r="C14" s="141"/>
      <c r="D14" s="141"/>
      <c r="E14" s="93"/>
      <c r="F14" s="93"/>
      <c r="G14" s="93"/>
      <c r="H14" s="93"/>
      <c r="I14" s="93"/>
      <c r="J14" s="93"/>
    </row>
    <row r="15" spans="2:12" ht="15" customHeight="1" x14ac:dyDescent="0.25">
      <c r="B15" s="140"/>
      <c r="C15" s="141"/>
      <c r="D15" s="141"/>
      <c r="E15" s="93"/>
      <c r="F15" s="93"/>
      <c r="G15" s="93"/>
      <c r="H15" s="93"/>
      <c r="I15" s="93"/>
      <c r="J15" s="93"/>
    </row>
    <row r="16" spans="2:12" ht="15" customHeight="1" x14ac:dyDescent="0.25">
      <c r="B16" s="140"/>
      <c r="C16" s="141"/>
      <c r="D16" s="141"/>
      <c r="E16" s="93"/>
      <c r="F16" s="93"/>
      <c r="G16" s="93"/>
      <c r="H16" s="93"/>
      <c r="I16" s="93"/>
      <c r="J16" s="93"/>
    </row>
    <row r="17" spans="2:10" ht="15" customHeight="1" x14ac:dyDescent="0.25">
      <c r="B17" s="140"/>
      <c r="C17" s="141"/>
      <c r="D17" s="141"/>
      <c r="E17" s="93"/>
      <c r="F17" s="93"/>
      <c r="G17" s="93"/>
      <c r="H17" s="93"/>
      <c r="I17" s="93"/>
      <c r="J17" s="93"/>
    </row>
    <row r="18" spans="2:10" ht="15" customHeight="1" x14ac:dyDescent="0.25">
      <c r="B18" s="140"/>
      <c r="C18" s="141"/>
      <c r="D18" s="141"/>
      <c r="E18" s="93"/>
      <c r="F18" s="93"/>
      <c r="G18" s="93"/>
      <c r="H18" s="93"/>
      <c r="I18" s="93"/>
      <c r="J18" s="93"/>
    </row>
    <row r="19" spans="2:10" ht="15" customHeight="1" x14ac:dyDescent="0.25">
      <c r="B19" s="140"/>
      <c r="C19" s="141"/>
      <c r="D19" s="141"/>
      <c r="E19" s="93"/>
      <c r="F19" s="93"/>
      <c r="G19" s="93"/>
      <c r="H19" s="93"/>
      <c r="I19" s="93"/>
      <c r="J19" s="93"/>
    </row>
    <row r="20" spans="2:10" ht="15" customHeight="1" x14ac:dyDescent="0.25">
      <c r="B20" s="140"/>
      <c r="C20" s="141"/>
      <c r="D20" s="141"/>
      <c r="E20" s="93"/>
      <c r="F20" s="93"/>
      <c r="G20" s="93"/>
      <c r="H20" s="93"/>
      <c r="I20" s="93"/>
      <c r="J20" s="93"/>
    </row>
    <row r="21" spans="2:10" ht="15" customHeight="1" x14ac:dyDescent="0.25">
      <c r="B21" s="140"/>
      <c r="C21" s="141"/>
      <c r="D21" s="141"/>
      <c r="E21" s="93"/>
      <c r="F21" s="93"/>
      <c r="G21" s="93"/>
      <c r="H21" s="93"/>
      <c r="I21" s="93"/>
      <c r="J21" s="93"/>
    </row>
    <row r="22" spans="2:10" ht="15" customHeight="1" x14ac:dyDescent="0.25">
      <c r="B22" s="140"/>
      <c r="C22" s="141"/>
      <c r="D22" s="141"/>
      <c r="E22" s="93"/>
      <c r="F22" s="93"/>
      <c r="G22" s="93"/>
      <c r="H22" s="93"/>
      <c r="I22" s="93"/>
      <c r="J22" s="93"/>
    </row>
    <row r="23" spans="2:10" ht="15" customHeight="1" x14ac:dyDescent="0.25">
      <c r="B23" s="140"/>
      <c r="C23" s="141"/>
      <c r="D23" s="141"/>
      <c r="E23" s="93"/>
      <c r="F23" s="93"/>
      <c r="G23" s="93"/>
      <c r="H23" s="93"/>
      <c r="I23" s="93"/>
      <c r="J23" s="93"/>
    </row>
    <row r="24" spans="2:10" ht="15" customHeight="1" x14ac:dyDescent="0.25">
      <c r="B24" s="140"/>
      <c r="C24" s="141"/>
      <c r="D24" s="141"/>
      <c r="E24" s="93"/>
      <c r="F24" s="93"/>
      <c r="G24" s="93"/>
      <c r="H24" s="93"/>
      <c r="I24" s="93"/>
      <c r="J24" s="93"/>
    </row>
    <row r="25" spans="2:10" ht="15" customHeight="1" x14ac:dyDescent="0.25">
      <c r="B25" s="140"/>
      <c r="C25" s="141"/>
      <c r="D25" s="141"/>
      <c r="E25" s="93"/>
      <c r="F25" s="93"/>
      <c r="G25" s="93"/>
      <c r="H25" s="93"/>
      <c r="I25" s="93"/>
      <c r="J25" s="93"/>
    </row>
    <row r="26" spans="2:10" ht="15" customHeight="1" x14ac:dyDescent="0.25">
      <c r="B26" s="140"/>
      <c r="C26" s="141"/>
      <c r="D26" s="141"/>
      <c r="E26" s="93"/>
      <c r="F26" s="93"/>
      <c r="G26" s="93"/>
      <c r="H26" s="93"/>
      <c r="I26" s="93"/>
      <c r="J26" s="93"/>
    </row>
    <row r="27" spans="2:10" ht="15" customHeight="1" x14ac:dyDescent="0.25">
      <c r="B27" s="140"/>
      <c r="C27" s="141"/>
      <c r="D27" s="141"/>
      <c r="E27" s="93"/>
      <c r="F27" s="93"/>
      <c r="G27" s="93"/>
      <c r="H27" s="93"/>
      <c r="I27" s="93"/>
      <c r="J27" s="93"/>
    </row>
    <row r="28" spans="2:10" ht="15" customHeight="1" x14ac:dyDescent="0.25">
      <c r="B28" s="140"/>
      <c r="C28" s="141"/>
      <c r="D28" s="141"/>
      <c r="E28" s="93"/>
      <c r="F28" s="93"/>
      <c r="G28" s="93"/>
      <c r="H28" s="93"/>
      <c r="I28" s="93"/>
      <c r="J28" s="93"/>
    </row>
    <row r="29" spans="2:10" ht="15" customHeight="1" x14ac:dyDescent="0.25">
      <c r="B29" s="140"/>
      <c r="C29" s="141"/>
      <c r="D29" s="141"/>
    </row>
    <row r="30" spans="2:10" ht="15" customHeight="1" x14ac:dyDescent="0.25">
      <c r="B30" s="140"/>
      <c r="C30" s="141"/>
      <c r="D30" s="141"/>
    </row>
    <row r="31" spans="2:10" ht="15" customHeight="1" x14ac:dyDescent="0.25">
      <c r="B31" s="140"/>
      <c r="C31" s="141"/>
      <c r="D31" s="141"/>
    </row>
    <row r="32" spans="2:10" ht="15" customHeight="1" x14ac:dyDescent="0.25">
      <c r="B32" s="140"/>
      <c r="C32" s="141"/>
      <c r="D32" s="141"/>
    </row>
    <row r="33" spans="2:4" ht="15" customHeight="1" x14ac:dyDescent="0.25">
      <c r="B33" s="140"/>
      <c r="C33" s="141"/>
      <c r="D33" s="141"/>
    </row>
    <row r="34" spans="2:4" ht="15" customHeight="1" x14ac:dyDescent="0.25">
      <c r="B34" s="140"/>
      <c r="C34" s="141"/>
      <c r="D34" s="141"/>
    </row>
    <row r="35" spans="2:4" ht="15" customHeight="1" x14ac:dyDescent="0.25">
      <c r="B35" s="140"/>
      <c r="C35" s="141"/>
      <c r="D35" s="141"/>
    </row>
    <row r="36" spans="2:4" ht="15" customHeight="1" x14ac:dyDescent="0.25">
      <c r="B36" s="140"/>
      <c r="C36" s="141"/>
      <c r="D36" s="141"/>
    </row>
    <row r="37" spans="2:4" ht="15" customHeight="1" x14ac:dyDescent="0.25">
      <c r="B37" s="140"/>
      <c r="C37" s="141"/>
      <c r="D37" s="141"/>
    </row>
    <row r="38" spans="2:4" ht="15.75" customHeight="1" x14ac:dyDescent="0.25">
      <c r="B38" s="140"/>
      <c r="C38" s="141"/>
      <c r="D38" s="141"/>
    </row>
    <row r="39" spans="2:4" ht="15" customHeight="1" x14ac:dyDescent="0.25">
      <c r="B39" s="140"/>
      <c r="C39" s="141"/>
      <c r="D39" s="141"/>
    </row>
    <row r="40" spans="2:4" ht="15" customHeight="1" x14ac:dyDescent="0.25">
      <c r="B40" s="140"/>
      <c r="C40" s="141"/>
      <c r="D40" s="141"/>
    </row>
    <row r="41" spans="2:4" ht="15" customHeight="1" x14ac:dyDescent="0.25">
      <c r="B41" s="140"/>
      <c r="C41" s="141"/>
      <c r="D41" s="141"/>
    </row>
    <row r="42" spans="2:4" ht="15" customHeight="1" x14ac:dyDescent="0.25">
      <c r="B42" s="140"/>
      <c r="C42" s="141"/>
      <c r="D42" s="141"/>
    </row>
    <row r="43" spans="2:4" ht="15" customHeight="1" x14ac:dyDescent="0.25">
      <c r="B43" s="140"/>
      <c r="C43" s="141"/>
      <c r="D43" s="141"/>
    </row>
    <row r="44" spans="2:4" ht="15.75" customHeight="1" x14ac:dyDescent="0.25">
      <c r="B44" s="140"/>
      <c r="C44" s="141"/>
      <c r="D44" s="141"/>
    </row>
    <row r="45" spans="2:4" ht="9.9499999999999993" customHeight="1" x14ac:dyDescent="0.25">
      <c r="B45" s="69"/>
    </row>
    <row r="46" spans="2:4" x14ac:dyDescent="0.25">
      <c r="B46" s="69"/>
    </row>
    <row r="47" spans="2:4" x14ac:dyDescent="0.25">
      <c r="B47" s="69"/>
    </row>
    <row r="48" spans="2:4" x14ac:dyDescent="0.25">
      <c r="B48" s="69"/>
    </row>
    <row r="49" spans="2:10" x14ac:dyDescent="0.25">
      <c r="B49" s="69"/>
    </row>
    <row r="50" spans="2:10" ht="15.75" thickBot="1" x14ac:dyDescent="0.3">
      <c r="B50" s="67"/>
      <c r="C50" s="68"/>
      <c r="D50" s="68"/>
      <c r="E50" s="68"/>
      <c r="F50" s="68"/>
      <c r="G50" s="68"/>
      <c r="H50" s="68"/>
      <c r="I50" s="68"/>
      <c r="J50" s="68"/>
    </row>
  </sheetData>
  <mergeCells count="4">
    <mergeCell ref="B2:C5"/>
    <mergeCell ref="D2:D11"/>
    <mergeCell ref="E2:G2"/>
    <mergeCell ref="H2:J2"/>
  </mergeCells>
  <pageMargins left="0.25" right="0.25" top="0.75" bottom="0.75" header="0.3" footer="0.3"/>
  <pageSetup scale="69" orientation="landscape" r:id="rId1"/>
  <drawing r:id="rId2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79E3058-2074-4761-B582-BFDDF2BBF8E4}">
  <sheetPr>
    <pageSetUpPr fitToPage="1"/>
  </sheetPr>
  <dimension ref="B1:AI85"/>
  <sheetViews>
    <sheetView showGridLines="0" view="pageBreakPreview" zoomScale="70" zoomScaleNormal="90" zoomScaleSheetLayoutView="70" workbookViewId="0">
      <pane ySplit="15" topLeftCell="A16" activePane="bottomLeft" state="frozen"/>
      <selection pane="bottomLeft" activeCell="D5" sqref="D5"/>
    </sheetView>
  </sheetViews>
  <sheetFormatPr defaultRowHeight="15" x14ac:dyDescent="0.25"/>
  <cols>
    <col min="1" max="1" width="2.7109375" style="145" customWidth="1"/>
    <col min="2" max="26" width="12.7109375" style="145" customWidth="1"/>
    <col min="27" max="27" width="2.7109375" style="145" customWidth="1"/>
    <col min="28" max="34" width="12.7109375" style="145" customWidth="1"/>
    <col min="35" max="35" width="12.7109375" style="145" hidden="1" customWidth="1"/>
    <col min="36" max="37" width="12.7109375" style="145" customWidth="1"/>
    <col min="38" max="16384" width="9.140625" style="145"/>
  </cols>
  <sheetData>
    <row r="1" spans="2:26" ht="55.5" customHeight="1" x14ac:dyDescent="0.25">
      <c r="B1" s="191" t="s">
        <v>0</v>
      </c>
      <c r="C1" s="191"/>
      <c r="D1" s="191"/>
      <c r="E1" s="191"/>
      <c r="F1" s="191"/>
      <c r="G1" s="191"/>
      <c r="H1" s="191"/>
      <c r="I1" s="191"/>
      <c r="J1" s="191"/>
      <c r="K1" s="191"/>
      <c r="L1" s="191"/>
      <c r="M1" s="191"/>
      <c r="N1" s="191"/>
      <c r="O1" s="191"/>
      <c r="P1" s="191"/>
      <c r="Q1" s="191"/>
      <c r="R1" s="191"/>
      <c r="S1" s="191"/>
      <c r="T1" s="191"/>
      <c r="U1" s="191"/>
      <c r="V1" s="191"/>
      <c r="W1" s="191"/>
      <c r="X1" s="191"/>
      <c r="Y1" s="191"/>
      <c r="Z1" s="191"/>
    </row>
    <row r="2" spans="2:26" ht="15.75" thickBot="1" x14ac:dyDescent="0.3">
      <c r="B2" s="3" t="s">
        <v>1</v>
      </c>
      <c r="F2" s="3" t="s">
        <v>48</v>
      </c>
      <c r="G2" s="3"/>
      <c r="K2" s="3" t="s">
        <v>53</v>
      </c>
      <c r="O2" s="3" t="s">
        <v>108</v>
      </c>
      <c r="T2" s="70" t="s">
        <v>111</v>
      </c>
      <c r="V2" s="155" t="s">
        <v>49</v>
      </c>
      <c r="W2" s="155" t="s">
        <v>50</v>
      </c>
      <c r="X2" s="155" t="s">
        <v>51</v>
      </c>
      <c r="Y2" s="155" t="s">
        <v>52</v>
      </c>
    </row>
    <row r="3" spans="2:26" x14ac:dyDescent="0.25">
      <c r="B3" s="145" t="s">
        <v>2</v>
      </c>
      <c r="D3" s="32" t="s">
        <v>140</v>
      </c>
      <c r="E3" s="32"/>
      <c r="F3" s="145" t="s">
        <v>141</v>
      </c>
      <c r="I3" s="64">
        <v>0.12799073793473936</v>
      </c>
      <c r="J3" s="64"/>
      <c r="K3" s="145" t="s">
        <v>55</v>
      </c>
      <c r="M3" s="64">
        <v>14.272</v>
      </c>
      <c r="O3" s="6" t="s">
        <v>56</v>
      </c>
      <c r="R3" s="64">
        <v>0.47</v>
      </c>
      <c r="T3" s="65" t="s">
        <v>54</v>
      </c>
      <c r="U3" s="66"/>
      <c r="V3" s="72">
        <v>140</v>
      </c>
      <c r="W3" s="105">
        <v>0</v>
      </c>
      <c r="X3" s="105">
        <v>0</v>
      </c>
      <c r="Y3" s="106">
        <v>0</v>
      </c>
    </row>
    <row r="4" spans="2:26" ht="15.75" thickBot="1" x14ac:dyDescent="0.3">
      <c r="B4" s="145" t="s">
        <v>3</v>
      </c>
      <c r="D4" s="32" t="s">
        <v>171</v>
      </c>
      <c r="E4" s="32"/>
      <c r="F4" s="145" t="s">
        <v>112</v>
      </c>
      <c r="I4" s="64">
        <v>0.20846547052155417</v>
      </c>
      <c r="J4" s="64"/>
      <c r="K4" s="145" t="s">
        <v>58</v>
      </c>
      <c r="M4" s="64">
        <v>85.938999999999993</v>
      </c>
      <c r="O4" s="6" t="s">
        <v>59</v>
      </c>
      <c r="R4" s="64">
        <v>0.28699999999999998</v>
      </c>
      <c r="T4" s="67" t="s">
        <v>57</v>
      </c>
      <c r="U4" s="68"/>
      <c r="V4" s="47">
        <v>485</v>
      </c>
      <c r="W4" s="48">
        <v>0</v>
      </c>
      <c r="X4" s="48">
        <v>0</v>
      </c>
      <c r="Y4" s="107">
        <v>0</v>
      </c>
    </row>
    <row r="5" spans="2:26" x14ac:dyDescent="0.25">
      <c r="B5" s="145" t="s">
        <v>4</v>
      </c>
      <c r="D5" s="108" t="s">
        <v>189</v>
      </c>
      <c r="E5" s="108"/>
      <c r="F5" s="145" t="s">
        <v>64</v>
      </c>
      <c r="I5" s="158">
        <v>1.9968963196854319</v>
      </c>
      <c r="J5" s="64"/>
      <c r="K5" s="145" t="s">
        <v>61</v>
      </c>
      <c r="M5" s="64">
        <v>3.0049999999999999</v>
      </c>
      <c r="O5" s="6" t="s">
        <v>62</v>
      </c>
      <c r="R5" s="64">
        <v>0.114</v>
      </c>
      <c r="T5" s="69" t="s">
        <v>60</v>
      </c>
      <c r="V5" s="146">
        <v>0</v>
      </c>
      <c r="W5" s="147">
        <v>0</v>
      </c>
      <c r="X5" s="147">
        <v>0</v>
      </c>
      <c r="Y5" s="99">
        <v>30</v>
      </c>
    </row>
    <row r="6" spans="2:26" x14ac:dyDescent="0.25">
      <c r="B6" s="145" t="s">
        <v>63</v>
      </c>
      <c r="D6" s="109">
        <v>3210</v>
      </c>
      <c r="E6" s="109"/>
      <c r="F6" s="145" t="s">
        <v>67</v>
      </c>
      <c r="I6" s="158">
        <v>2.5530266019527668</v>
      </c>
      <c r="J6" s="64"/>
      <c r="K6" s="145" t="s">
        <v>66</v>
      </c>
      <c r="M6" s="64">
        <v>261.69299999999998</v>
      </c>
      <c r="T6" s="69" t="s">
        <v>65</v>
      </c>
      <c r="V6" s="146">
        <v>0</v>
      </c>
      <c r="W6" s="147">
        <v>70</v>
      </c>
      <c r="X6" s="147">
        <v>24</v>
      </c>
      <c r="Y6" s="99">
        <v>35</v>
      </c>
    </row>
    <row r="7" spans="2:26" x14ac:dyDescent="0.25">
      <c r="B7" s="145" t="s">
        <v>61</v>
      </c>
      <c r="D7" s="110">
        <v>3.0049999999999999</v>
      </c>
      <c r="E7" s="110"/>
      <c r="F7" s="145" t="s">
        <v>142</v>
      </c>
      <c r="I7" s="168">
        <v>7.8487849747787601</v>
      </c>
      <c r="J7" s="64"/>
      <c r="K7" s="145" t="s">
        <v>113</v>
      </c>
      <c r="M7" s="64">
        <v>0.31370619132392025</v>
      </c>
      <c r="O7" s="70" t="s">
        <v>114</v>
      </c>
      <c r="T7" s="69" t="s">
        <v>68</v>
      </c>
      <c r="V7" s="146">
        <v>0</v>
      </c>
      <c r="W7" s="147">
        <v>0</v>
      </c>
      <c r="X7" s="147">
        <v>0</v>
      </c>
      <c r="Y7" s="99">
        <v>30</v>
      </c>
    </row>
    <row r="8" spans="2:26" ht="15.75" thickBot="1" x14ac:dyDescent="0.3">
      <c r="B8" s="145" t="s">
        <v>70</v>
      </c>
      <c r="D8" s="32" t="s">
        <v>143</v>
      </c>
      <c r="E8" s="32"/>
      <c r="F8" s="145" t="s">
        <v>144</v>
      </c>
      <c r="I8" s="168">
        <v>5.0874509617959127</v>
      </c>
      <c r="J8" s="64"/>
      <c r="K8" s="145" t="s">
        <v>69</v>
      </c>
      <c r="M8" s="64">
        <v>0.19260497588301387</v>
      </c>
      <c r="O8" s="6" t="s">
        <v>72</v>
      </c>
      <c r="R8" s="71">
        <v>2</v>
      </c>
      <c r="T8" s="67" t="s">
        <v>71</v>
      </c>
      <c r="U8" s="68"/>
      <c r="V8" s="47">
        <v>0</v>
      </c>
      <c r="W8" s="48">
        <v>50</v>
      </c>
      <c r="X8" s="48">
        <v>0</v>
      </c>
      <c r="Y8" s="107">
        <v>25</v>
      </c>
    </row>
    <row r="9" spans="2:26" x14ac:dyDescent="0.25">
      <c r="B9" s="145" t="s">
        <v>73</v>
      </c>
      <c r="D9" s="32" t="s">
        <v>167</v>
      </c>
      <c r="E9" s="32"/>
      <c r="F9" s="145" t="s">
        <v>115</v>
      </c>
      <c r="I9" s="168">
        <v>4.6758951475363784</v>
      </c>
      <c r="J9" s="111"/>
      <c r="K9" s="145" t="s">
        <v>75</v>
      </c>
      <c r="M9" s="64">
        <v>1.5048352637924503</v>
      </c>
      <c r="O9" s="6" t="s">
        <v>76</v>
      </c>
      <c r="R9" s="71">
        <v>5</v>
      </c>
      <c r="T9" s="65" t="s">
        <v>74</v>
      </c>
      <c r="U9" s="66"/>
      <c r="V9" s="72"/>
      <c r="W9" s="73">
        <v>70</v>
      </c>
      <c r="X9" s="73">
        <v>24</v>
      </c>
      <c r="Y9" s="74">
        <v>30.310889132455355</v>
      </c>
    </row>
    <row r="10" spans="2:26" ht="15.75" thickBot="1" x14ac:dyDescent="0.3">
      <c r="B10" s="145" t="s">
        <v>77</v>
      </c>
      <c r="D10" s="32" t="s">
        <v>110</v>
      </c>
      <c r="E10" s="32"/>
      <c r="F10" s="145" t="s">
        <v>109</v>
      </c>
      <c r="I10" s="168">
        <v>2.9607222823287663E-2</v>
      </c>
      <c r="J10" s="155"/>
      <c r="K10" s="145" t="s">
        <v>168</v>
      </c>
      <c r="M10" s="158">
        <v>17.109425226758432</v>
      </c>
      <c r="O10" s="6"/>
      <c r="R10" s="71"/>
      <c r="T10" s="69" t="s">
        <v>78</v>
      </c>
      <c r="V10" s="146"/>
      <c r="W10" s="156">
        <v>50</v>
      </c>
      <c r="X10" s="147"/>
      <c r="Y10" s="148">
        <v>21.650635094610969</v>
      </c>
    </row>
    <row r="11" spans="2:26" ht="15.75" thickBot="1" x14ac:dyDescent="0.3">
      <c r="D11" s="6"/>
      <c r="E11" s="6"/>
      <c r="T11" s="76" t="s">
        <v>79</v>
      </c>
      <c r="U11" s="77"/>
      <c r="V11" s="192">
        <v>371.53155491270428</v>
      </c>
      <c r="W11" s="193"/>
      <c r="X11" s="193"/>
      <c r="Y11" s="194"/>
    </row>
    <row r="12" spans="2:26" ht="15.75" thickBot="1" x14ac:dyDescent="0.3">
      <c r="D12" s="6"/>
      <c r="E12" s="6"/>
      <c r="F12" s="112"/>
      <c r="G12" s="112"/>
      <c r="K12" s="64"/>
    </row>
    <row r="13" spans="2:26" ht="15.75" thickBot="1" x14ac:dyDescent="0.3">
      <c r="B13" s="184" t="s">
        <v>80</v>
      </c>
      <c r="C13" s="185"/>
      <c r="D13" s="186"/>
      <c r="E13" s="177"/>
      <c r="F13" s="78" t="s">
        <v>102</v>
      </c>
      <c r="G13" s="184" t="s">
        <v>116</v>
      </c>
      <c r="H13" s="185"/>
      <c r="I13" s="185"/>
      <c r="J13" s="185"/>
      <c r="K13" s="185"/>
      <c r="L13" s="185"/>
      <c r="M13" s="187"/>
      <c r="N13" s="189" t="s">
        <v>145</v>
      </c>
      <c r="O13" s="189"/>
      <c r="P13" s="189"/>
      <c r="Q13" s="189"/>
      <c r="R13" s="189"/>
      <c r="S13" s="190"/>
      <c r="T13" s="188" t="s">
        <v>146</v>
      </c>
      <c r="U13" s="189"/>
      <c r="V13" s="189"/>
      <c r="W13" s="189"/>
      <c r="X13" s="189"/>
      <c r="Y13" s="189"/>
      <c r="Z13" s="190"/>
    </row>
    <row r="14" spans="2:26" ht="69.75" customHeight="1" x14ac:dyDescent="0.25">
      <c r="B14" s="9" t="s">
        <v>81</v>
      </c>
      <c r="C14" s="10" t="s">
        <v>82</v>
      </c>
      <c r="D14" s="79" t="s">
        <v>83</v>
      </c>
      <c r="E14" s="41" t="s">
        <v>117</v>
      </c>
      <c r="F14" s="178" t="s">
        <v>47</v>
      </c>
      <c r="G14" s="9" t="s">
        <v>118</v>
      </c>
      <c r="H14" s="40" t="s">
        <v>119</v>
      </c>
      <c r="I14" s="40" t="s">
        <v>120</v>
      </c>
      <c r="J14" s="40" t="s">
        <v>121</v>
      </c>
      <c r="K14" s="40" t="s">
        <v>122</v>
      </c>
      <c r="L14" s="10" t="s">
        <v>123</v>
      </c>
      <c r="M14" s="11" t="s">
        <v>124</v>
      </c>
      <c r="N14" s="80" t="s">
        <v>82</v>
      </c>
      <c r="O14" s="10" t="s">
        <v>83</v>
      </c>
      <c r="P14" s="10" t="s">
        <v>147</v>
      </c>
      <c r="Q14" s="10" t="s">
        <v>125</v>
      </c>
      <c r="R14" s="10" t="s">
        <v>126</v>
      </c>
      <c r="S14" s="11" t="s">
        <v>148</v>
      </c>
      <c r="T14" s="9" t="s">
        <v>84</v>
      </c>
      <c r="U14" s="10" t="s">
        <v>85</v>
      </c>
      <c r="V14" s="10" t="s">
        <v>86</v>
      </c>
      <c r="W14" s="10" t="s">
        <v>87</v>
      </c>
      <c r="X14" s="10" t="s">
        <v>88</v>
      </c>
      <c r="Y14" s="10" t="s">
        <v>89</v>
      </c>
      <c r="Z14" s="11" t="s">
        <v>149</v>
      </c>
    </row>
    <row r="15" spans="2:26" ht="15.75" thickBot="1" x14ac:dyDescent="0.3">
      <c r="B15" s="13" t="s">
        <v>90</v>
      </c>
      <c r="C15" s="14" t="s">
        <v>91</v>
      </c>
      <c r="D15" s="81" t="s">
        <v>91</v>
      </c>
      <c r="E15" s="15" t="s">
        <v>127</v>
      </c>
      <c r="F15" s="82" t="s">
        <v>5</v>
      </c>
      <c r="G15" s="13" t="s">
        <v>128</v>
      </c>
      <c r="H15" s="14" t="s">
        <v>129</v>
      </c>
      <c r="I15" s="14" t="s">
        <v>129</v>
      </c>
      <c r="J15" s="14" t="s">
        <v>129</v>
      </c>
      <c r="K15" s="14" t="s">
        <v>92</v>
      </c>
      <c r="L15" s="127" t="s">
        <v>92</v>
      </c>
      <c r="M15" s="128" t="s">
        <v>92</v>
      </c>
      <c r="N15" s="83" t="s">
        <v>91</v>
      </c>
      <c r="O15" s="16" t="s">
        <v>91</v>
      </c>
      <c r="P15" s="14" t="s">
        <v>92</v>
      </c>
      <c r="Q15" s="14" t="s">
        <v>92</v>
      </c>
      <c r="R15" s="14" t="s">
        <v>92</v>
      </c>
      <c r="S15" s="15" t="s">
        <v>92</v>
      </c>
      <c r="T15" s="169"/>
      <c r="U15" s="14" t="s">
        <v>90</v>
      </c>
      <c r="V15" s="14" t="s">
        <v>90</v>
      </c>
      <c r="W15" s="14" t="s">
        <v>90</v>
      </c>
      <c r="X15" s="14" t="s">
        <v>6</v>
      </c>
      <c r="Y15" s="14" t="s">
        <v>6</v>
      </c>
      <c r="Z15" s="170"/>
    </row>
    <row r="16" spans="2:26" x14ac:dyDescent="0.25">
      <c r="B16" s="90">
        <v>1.509102463722229</v>
      </c>
      <c r="C16" s="86">
        <v>0</v>
      </c>
      <c r="D16" s="84">
        <v>0</v>
      </c>
      <c r="E16" s="129">
        <v>65.433334350585938</v>
      </c>
      <c r="F16" s="85">
        <v>71.395039215795805</v>
      </c>
      <c r="G16" s="130"/>
      <c r="H16" s="153"/>
      <c r="I16" s="153"/>
      <c r="J16" s="153"/>
      <c r="K16" s="153"/>
      <c r="L16" s="153"/>
      <c r="M16" s="154"/>
      <c r="N16" s="87"/>
      <c r="O16" s="86"/>
      <c r="P16" s="86"/>
      <c r="Q16" s="149"/>
      <c r="R16" s="149"/>
      <c r="S16" s="88"/>
      <c r="T16" s="171"/>
      <c r="U16" s="89"/>
      <c r="V16" s="89"/>
      <c r="W16" s="89"/>
      <c r="X16" s="149"/>
      <c r="Y16" s="149"/>
      <c r="Z16" s="88"/>
    </row>
    <row r="17" spans="2:26" x14ac:dyDescent="0.25">
      <c r="B17" s="90">
        <v>1.7437849044799805</v>
      </c>
      <c r="C17" s="86">
        <v>8.7104877457022667E-4</v>
      </c>
      <c r="D17" s="84">
        <v>8.7104877457022667E-4</v>
      </c>
      <c r="E17" s="129">
        <v>66.033332824707031</v>
      </c>
      <c r="F17" s="85">
        <v>61.786382951709392</v>
      </c>
      <c r="G17" s="131"/>
      <c r="H17" s="149">
        <v>1.5048352637924503</v>
      </c>
      <c r="I17" s="149">
        <v>1.1770343472729685</v>
      </c>
      <c r="J17" s="149">
        <v>0.31370619132392025</v>
      </c>
      <c r="K17" s="89">
        <v>0.20846547052155417</v>
      </c>
      <c r="L17" s="97">
        <v>1</v>
      </c>
      <c r="M17" s="172">
        <v>1</v>
      </c>
      <c r="N17" s="91">
        <v>0</v>
      </c>
      <c r="O17" s="86">
        <v>0</v>
      </c>
      <c r="P17" s="86">
        <v>0</v>
      </c>
      <c r="Q17" s="149">
        <v>0</v>
      </c>
      <c r="R17" s="149">
        <v>1</v>
      </c>
      <c r="S17" s="92">
        <v>0</v>
      </c>
      <c r="T17" s="171">
        <v>1.8866873015945005E-2</v>
      </c>
      <c r="U17" s="89">
        <v>0.32855135760036225</v>
      </c>
      <c r="V17" s="89">
        <v>0.11264617974869562</v>
      </c>
      <c r="W17" s="89">
        <v>0.14226691106488962</v>
      </c>
      <c r="X17" s="149">
        <v>1.2920559006755818</v>
      </c>
      <c r="Y17" s="149">
        <v>0.94256537016497377</v>
      </c>
      <c r="Z17" s="99">
        <v>0</v>
      </c>
    </row>
    <row r="18" spans="2:26" x14ac:dyDescent="0.25">
      <c r="B18" s="90">
        <v>2.0257613658905029</v>
      </c>
      <c r="C18" s="86">
        <v>1.0055489838123322E-3</v>
      </c>
      <c r="D18" s="84">
        <v>1.8765977583825588E-3</v>
      </c>
      <c r="E18" s="129">
        <v>66.633331298828125</v>
      </c>
      <c r="F18" s="85">
        <v>53.185850081725498</v>
      </c>
      <c r="G18" s="131">
        <v>9.5168047302829372E-4</v>
      </c>
      <c r="H18" s="149">
        <v>1.5017694697878508</v>
      </c>
      <c r="I18" s="149">
        <v>1.1770342810413854</v>
      </c>
      <c r="J18" s="149">
        <v>0.31050785502161349</v>
      </c>
      <c r="K18" s="89">
        <v>0.2067613313949429</v>
      </c>
      <c r="L18" s="97">
        <v>0.99182531705443722</v>
      </c>
      <c r="M18" s="172">
        <v>1</v>
      </c>
      <c r="N18" s="91">
        <v>0</v>
      </c>
      <c r="O18" s="86">
        <v>0</v>
      </c>
      <c r="P18" s="86">
        <v>0</v>
      </c>
      <c r="Q18" s="149">
        <v>0</v>
      </c>
      <c r="R18" s="149">
        <v>1</v>
      </c>
      <c r="S18" s="92">
        <v>0</v>
      </c>
      <c r="T18" s="171">
        <v>2.1917781505291518E-2</v>
      </c>
      <c r="U18" s="89">
        <v>0.38168046517648907</v>
      </c>
      <c r="V18" s="89">
        <v>0.13086187377479624</v>
      </c>
      <c r="W18" s="89">
        <v>0.16527248948555068</v>
      </c>
      <c r="X18" s="149">
        <v>1.5009905933906873</v>
      </c>
      <c r="Y18" s="149">
        <v>1.0949849410800918</v>
      </c>
      <c r="Z18" s="99">
        <v>0</v>
      </c>
    </row>
    <row r="19" spans="2:26" x14ac:dyDescent="0.25">
      <c r="B19" s="90">
        <v>2.3594200611114502</v>
      </c>
      <c r="C19" s="86">
        <v>1.1144301388412714E-3</v>
      </c>
      <c r="D19" s="84">
        <v>2.9910278972238302E-3</v>
      </c>
      <c r="E19" s="129">
        <v>67.25</v>
      </c>
      <c r="F19" s="85">
        <v>45.664382618036235</v>
      </c>
      <c r="G19" s="131">
        <v>1.108425679522335E-3</v>
      </c>
      <c r="H19" s="149">
        <v>1.4986616700844564</v>
      </c>
      <c r="I19" s="149">
        <v>1.1770342026705045</v>
      </c>
      <c r="J19" s="149">
        <v>0.30729174439554052</v>
      </c>
      <c r="K19" s="89">
        <v>0.2050441073722952</v>
      </c>
      <c r="L19" s="97">
        <v>0.98358786641884066</v>
      </c>
      <c r="M19" s="172">
        <v>0.98794342991567696</v>
      </c>
      <c r="N19" s="91">
        <v>0</v>
      </c>
      <c r="O19" s="86">
        <v>0</v>
      </c>
      <c r="P19" s="86">
        <v>0</v>
      </c>
      <c r="Q19" s="149">
        <v>0</v>
      </c>
      <c r="R19" s="149">
        <v>1</v>
      </c>
      <c r="S19" s="92">
        <v>0</v>
      </c>
      <c r="T19" s="171">
        <v>2.5527901056172895E-2</v>
      </c>
      <c r="U19" s="89">
        <v>0.44454778179749282</v>
      </c>
      <c r="V19" s="89">
        <v>0.15241638233056898</v>
      </c>
      <c r="W19" s="89">
        <v>0.19249483611632515</v>
      </c>
      <c r="X19" s="149">
        <v>1.7482216138103652</v>
      </c>
      <c r="Y19" s="149">
        <v>1.2753419969600206</v>
      </c>
      <c r="Z19" s="99">
        <v>0</v>
      </c>
    </row>
    <row r="20" spans="2:26" x14ac:dyDescent="0.25">
      <c r="B20" s="90">
        <v>2.7495553493499756</v>
      </c>
      <c r="C20" s="86">
        <v>1.0824061464518309E-3</v>
      </c>
      <c r="D20" s="84">
        <v>4.0734340436756611E-3</v>
      </c>
      <c r="E20" s="129">
        <v>67.849998474121094</v>
      </c>
      <c r="F20" s="85">
        <v>39.1848896026709</v>
      </c>
      <c r="G20" s="131">
        <v>1.2917008639158039E-3</v>
      </c>
      <c r="H20" s="149">
        <v>1.4955501932142377</v>
      </c>
      <c r="I20" s="149">
        <v>1.17703411103421</v>
      </c>
      <c r="J20" s="149">
        <v>0.30409742309685411</v>
      </c>
      <c r="K20" s="89">
        <v>0.20333481582673443</v>
      </c>
      <c r="L20" s="97">
        <v>0.97538846753861208</v>
      </c>
      <c r="M20" s="172">
        <v>0.97598927288806991</v>
      </c>
      <c r="N20" s="91">
        <v>0</v>
      </c>
      <c r="O20" s="86">
        <v>0</v>
      </c>
      <c r="P20" s="86">
        <v>0</v>
      </c>
      <c r="Q20" s="149">
        <v>0</v>
      </c>
      <c r="R20" s="149">
        <v>1</v>
      </c>
      <c r="S20" s="92">
        <v>0</v>
      </c>
      <c r="T20" s="171">
        <v>2.9749116383499866E-2</v>
      </c>
      <c r="U20" s="89">
        <v>0.51805683787396251</v>
      </c>
      <c r="V20" s="89">
        <v>0.17761948727107285</v>
      </c>
      <c r="W20" s="89">
        <v>0.22432519110154392</v>
      </c>
      <c r="X20" s="149">
        <v>2.0373021714144595</v>
      </c>
      <c r="Y20" s="149">
        <v>1.4862286332449746</v>
      </c>
      <c r="Z20" s="99">
        <v>0</v>
      </c>
    </row>
    <row r="21" spans="2:26" x14ac:dyDescent="0.25">
      <c r="B21" s="90">
        <v>3.1933228969573975</v>
      </c>
      <c r="C21" s="86">
        <v>1.0952153243124485E-3</v>
      </c>
      <c r="D21" s="84">
        <v>5.1686493679881096E-3</v>
      </c>
      <c r="E21" s="129">
        <v>68.466667175292969</v>
      </c>
      <c r="F21" s="85">
        <v>33.73932815553264</v>
      </c>
      <c r="G21" s="131">
        <v>1.5001691824779518E-3</v>
      </c>
      <c r="H21" s="149">
        <v>1.4925095839575528</v>
      </c>
      <c r="I21" s="149">
        <v>1.1770340068005889</v>
      </c>
      <c r="J21" s="149">
        <v>0.30100156995375976</v>
      </c>
      <c r="K21" s="89">
        <v>0.20167479873437133</v>
      </c>
      <c r="L21" s="97">
        <v>0.96742543611566245</v>
      </c>
      <c r="M21" s="172">
        <v>0.964440637031447</v>
      </c>
      <c r="N21" s="91">
        <v>0</v>
      </c>
      <c r="O21" s="86">
        <v>0</v>
      </c>
      <c r="P21" s="86">
        <v>0</v>
      </c>
      <c r="Q21" s="149">
        <v>0</v>
      </c>
      <c r="R21" s="149">
        <v>1</v>
      </c>
      <c r="S21" s="92">
        <v>0</v>
      </c>
      <c r="T21" s="171">
        <v>3.4550653643448268E-2</v>
      </c>
      <c r="U21" s="89">
        <v>0.60167173176716515</v>
      </c>
      <c r="V21" s="89">
        <v>0.2062874508915995</v>
      </c>
      <c r="W21" s="89">
        <v>0.26053150222467086</v>
      </c>
      <c r="X21" s="149">
        <v>2.3661247878484022</v>
      </c>
      <c r="Y21" s="149">
        <v>1.7261074272008841</v>
      </c>
      <c r="Z21" s="99">
        <v>0</v>
      </c>
    </row>
    <row r="22" spans="2:26" x14ac:dyDescent="0.25">
      <c r="B22" s="90">
        <v>3.7164015769958496</v>
      </c>
      <c r="C22" s="86">
        <v>1.1656689457595348E-3</v>
      </c>
      <c r="D22" s="84">
        <v>6.3343183137476444E-3</v>
      </c>
      <c r="E22" s="129">
        <v>69.066665649414063</v>
      </c>
      <c r="F22" s="85">
        <v>28.9904787972742</v>
      </c>
      <c r="G22" s="131">
        <v>1.7458928643528323E-3</v>
      </c>
      <c r="H22" s="149">
        <v>1.4894371839146361</v>
      </c>
      <c r="I22" s="149">
        <v>1.1770338839380998</v>
      </c>
      <c r="J22" s="149">
        <v>0.29790069910416223</v>
      </c>
      <c r="K22" s="89">
        <v>0.20000890425012766</v>
      </c>
      <c r="L22" s="97">
        <v>0.95943421109371607</v>
      </c>
      <c r="M22" s="172">
        <v>0.95287164436264149</v>
      </c>
      <c r="N22" s="91">
        <v>0</v>
      </c>
      <c r="O22" s="86">
        <v>0</v>
      </c>
      <c r="P22" s="86">
        <v>0</v>
      </c>
      <c r="Q22" s="149">
        <v>0</v>
      </c>
      <c r="R22" s="149">
        <v>1</v>
      </c>
      <c r="S22" s="92">
        <v>0</v>
      </c>
      <c r="T22" s="171">
        <v>4.0210299713092548E-2</v>
      </c>
      <c r="U22" s="89">
        <v>0.70022989761413268</v>
      </c>
      <c r="V22" s="89">
        <v>0.2400788220391312</v>
      </c>
      <c r="W22" s="89">
        <v>0.30320843991160773</v>
      </c>
      <c r="X22" s="149">
        <v>2.7537130805050158</v>
      </c>
      <c r="Y22" s="149">
        <v>2.0088562636471021</v>
      </c>
      <c r="Z22" s="99">
        <v>0</v>
      </c>
    </row>
    <row r="23" spans="2:26" x14ac:dyDescent="0.25">
      <c r="B23" s="90">
        <v>4.3214726448059082</v>
      </c>
      <c r="C23" s="86">
        <v>1.1528581380844116E-3</v>
      </c>
      <c r="D23" s="84">
        <v>7.487176451832056E-3</v>
      </c>
      <c r="E23" s="129">
        <v>69.683334350585938</v>
      </c>
      <c r="F23" s="85">
        <v>24.931496955756518</v>
      </c>
      <c r="G23" s="131">
        <v>2.0301301828011048E-3</v>
      </c>
      <c r="H23" s="149">
        <v>1.4863879222105898</v>
      </c>
      <c r="I23" s="149">
        <v>1.1770337418169601</v>
      </c>
      <c r="J23" s="149">
        <v>0.29485036907265444</v>
      </c>
      <c r="K23" s="89">
        <v>0.19836703774755265</v>
      </c>
      <c r="L23" s="97">
        <v>0.9515582472783789</v>
      </c>
      <c r="M23" s="172">
        <v>0.94150535430046167</v>
      </c>
      <c r="N23" s="91">
        <v>0</v>
      </c>
      <c r="O23" s="86">
        <v>0</v>
      </c>
      <c r="P23" s="86">
        <v>3.2134208352559965E-2</v>
      </c>
      <c r="Q23" s="149">
        <v>0</v>
      </c>
      <c r="R23" s="149">
        <v>1</v>
      </c>
      <c r="S23" s="92">
        <v>0</v>
      </c>
      <c r="T23" s="171">
        <v>4.6756752846936228E-2</v>
      </c>
      <c r="U23" s="89">
        <v>0.81423109234172397</v>
      </c>
      <c r="V23" s="89">
        <v>0.27916494594573393</v>
      </c>
      <c r="W23" s="89">
        <v>0.35257240525954309</v>
      </c>
      <c r="X23" s="149">
        <v>3.2020323856135215</v>
      </c>
      <c r="Y23" s="149">
        <v>2.3359088714721596</v>
      </c>
      <c r="Z23" s="99">
        <v>0</v>
      </c>
    </row>
    <row r="24" spans="2:26" x14ac:dyDescent="0.25">
      <c r="B24" s="90">
        <v>5.032752513885498</v>
      </c>
      <c r="C24" s="86">
        <v>1.1592633090913296E-3</v>
      </c>
      <c r="D24" s="84">
        <v>8.6464397609233856E-3</v>
      </c>
      <c r="E24" s="129">
        <v>70.283332824707031</v>
      </c>
      <c r="F24" s="85">
        <v>21.408589458204979</v>
      </c>
      <c r="G24" s="131">
        <v>2.3642552515314025E-3</v>
      </c>
      <c r="H24" s="149">
        <v>1.4833171985848326</v>
      </c>
      <c r="I24" s="149">
        <v>1.1770335747491363</v>
      </c>
      <c r="J24" s="149">
        <v>0.29180605410908</v>
      </c>
      <c r="K24" s="89">
        <v>0.19672532239731277</v>
      </c>
      <c r="L24" s="97">
        <v>0.9436830085343676</v>
      </c>
      <c r="M24" s="172">
        <v>0.93016138594810027</v>
      </c>
      <c r="N24" s="91">
        <v>1.4618012653744294E-4</v>
      </c>
      <c r="O24" s="86">
        <v>1.4618012653744294E-4</v>
      </c>
      <c r="P24" s="86">
        <v>9.8349332915308826E-2</v>
      </c>
      <c r="Q24" s="149">
        <v>2.2806850042743679E-3</v>
      </c>
      <c r="R24" s="149">
        <v>0.99771931499572564</v>
      </c>
      <c r="S24" s="92">
        <v>2.9190655669377054E-4</v>
      </c>
      <c r="T24" s="171">
        <v>5.445084756939382E-2</v>
      </c>
      <c r="U24" s="89">
        <v>0.94821753855529678</v>
      </c>
      <c r="V24" s="89">
        <v>0.32510315607610174</v>
      </c>
      <c r="W24" s="89">
        <v>0.41059023835141872</v>
      </c>
      <c r="X24" s="149">
        <v>3.7289453763410552</v>
      </c>
      <c r="Y24" s="149">
        <v>2.7202962171668355</v>
      </c>
      <c r="Z24" s="99">
        <v>4.5316851921128595E-2</v>
      </c>
    </row>
    <row r="25" spans="2:26" x14ac:dyDescent="0.25">
      <c r="B25" s="90">
        <v>5.848940372467041</v>
      </c>
      <c r="C25" s="86">
        <v>1.2873588129878044E-3</v>
      </c>
      <c r="D25" s="84">
        <v>9.93379857391119E-3</v>
      </c>
      <c r="E25" s="129">
        <v>70.900000000000006</v>
      </c>
      <c r="F25" s="85">
        <v>18.422943301490154</v>
      </c>
      <c r="G25" s="131">
        <v>2.7476547306889282E-3</v>
      </c>
      <c r="H25" s="149">
        <v>1.4802932158738187</v>
      </c>
      <c r="I25" s="149">
        <v>1.1770333830401667</v>
      </c>
      <c r="J25" s="149">
        <v>0.28883855602416136</v>
      </c>
      <c r="K25" s="89">
        <v>0.19512252905493432</v>
      </c>
      <c r="L25" s="97">
        <v>0.9359944770074512</v>
      </c>
      <c r="M25" s="172">
        <v>0.91910598223183759</v>
      </c>
      <c r="N25" s="91">
        <v>2.9983865161720136E-4</v>
      </c>
      <c r="O25" s="86">
        <v>4.460187781546443E-4</v>
      </c>
      <c r="P25" s="86">
        <v>0.22094046018161767</v>
      </c>
      <c r="Q25" s="149">
        <v>6.958732100300364E-3</v>
      </c>
      <c r="R25" s="149">
        <v>0.9930412678996996</v>
      </c>
      <c r="S25" s="92">
        <v>8.9065325660760229E-4</v>
      </c>
      <c r="T25" s="171">
        <v>6.32752227582528E-2</v>
      </c>
      <c r="U25" s="89">
        <v>1.1018869063315209</v>
      </c>
      <c r="V25" s="89">
        <v>0.37778979645652144</v>
      </c>
      <c r="W25" s="89">
        <v>0.47713102649027067</v>
      </c>
      <c r="X25" s="149">
        <v>4.3332631147868801</v>
      </c>
      <c r="Y25" s="149">
        <v>3.1611509607871504</v>
      </c>
      <c r="Z25" s="99">
        <v>0.11897423562492604</v>
      </c>
    </row>
    <row r="26" spans="2:26" x14ac:dyDescent="0.25">
      <c r="B26" s="90">
        <v>6.8057913780212402</v>
      </c>
      <c r="C26" s="86">
        <v>1.5371451154351234E-3</v>
      </c>
      <c r="D26" s="84">
        <v>1.1470943689346313E-2</v>
      </c>
      <c r="E26" s="129">
        <v>71.5</v>
      </c>
      <c r="F26" s="85">
        <v>15.836677828091577</v>
      </c>
      <c r="G26" s="131">
        <v>3.1971213057362252E-3</v>
      </c>
      <c r="H26" s="149">
        <v>1.4772559857682335</v>
      </c>
      <c r="I26" s="149">
        <v>1.1770331582917573</v>
      </c>
      <c r="J26" s="149">
        <v>0.28589455266223396</v>
      </c>
      <c r="K26" s="89">
        <v>0.19353081349239354</v>
      </c>
      <c r="L26" s="97">
        <v>0.92835908511948761</v>
      </c>
      <c r="M26" s="172">
        <v>0.90809383882029249</v>
      </c>
      <c r="N26" s="91">
        <v>5.5744349748922117E-4</v>
      </c>
      <c r="O26" s="86">
        <v>1.0034622756438655E-3</v>
      </c>
      <c r="P26" s="86">
        <v>0.34578347867429404</v>
      </c>
      <c r="Q26" s="149">
        <v>1.5655899462022924E-2</v>
      </c>
      <c r="R26" s="149">
        <v>0.98434410053797705</v>
      </c>
      <c r="S26" s="92">
        <v>2.0038101251764035E-3</v>
      </c>
      <c r="T26" s="171">
        <v>7.3608609957112894E-2</v>
      </c>
      <c r="U26" s="89">
        <v>1.2818344996569448</v>
      </c>
      <c r="V26" s="89">
        <v>0.43948611416809541</v>
      </c>
      <c r="W26" s="89">
        <v>0.55505062007511485</v>
      </c>
      <c r="X26" s="149">
        <v>5.040922189662143</v>
      </c>
      <c r="Y26" s="149">
        <v>3.6773940563928753</v>
      </c>
      <c r="Z26" s="99">
        <v>0.23003789849601328</v>
      </c>
    </row>
    <row r="27" spans="2:26" x14ac:dyDescent="0.25">
      <c r="B27" s="90">
        <v>7.9177703857421875</v>
      </c>
      <c r="C27" s="86">
        <v>1.6716448590159416E-3</v>
      </c>
      <c r="D27" s="84">
        <v>1.3142588548362255E-2</v>
      </c>
      <c r="E27" s="129">
        <v>72.116668701171875</v>
      </c>
      <c r="F27" s="85">
        <v>13.619572470048732</v>
      </c>
      <c r="G27" s="131">
        <v>3.7194453046225195E-3</v>
      </c>
      <c r="H27" s="149">
        <v>1.4742323868727236</v>
      </c>
      <c r="I27" s="149">
        <v>1.1770328971063526</v>
      </c>
      <c r="J27" s="149">
        <v>0.28300363815253082</v>
      </c>
      <c r="K27" s="89">
        <v>0.19196677584384372</v>
      </c>
      <c r="L27" s="97">
        <v>0.92085646300832069</v>
      </c>
      <c r="M27" s="172">
        <v>0.89722631882260118</v>
      </c>
      <c r="N27" s="91">
        <v>7.0961008041257878E-4</v>
      </c>
      <c r="O27" s="86">
        <v>1.7130723560564443E-3</v>
      </c>
      <c r="P27" s="86">
        <v>0.41218848613662351</v>
      </c>
      <c r="Q27" s="149">
        <v>2.6727151810845846E-2</v>
      </c>
      <c r="R27" s="149">
        <v>0.97327284818915416</v>
      </c>
      <c r="S27" s="92">
        <v>3.4208278831639656E-3</v>
      </c>
      <c r="T27" s="171">
        <v>8.559122129773282E-2</v>
      </c>
      <c r="U27" s="89">
        <v>1.4905019995776243</v>
      </c>
      <c r="V27" s="89">
        <v>0.51102925699804269</v>
      </c>
      <c r="W27" s="89">
        <v>0.64540629801286276</v>
      </c>
      <c r="X27" s="149">
        <v>5.8615247174400951</v>
      </c>
      <c r="Y27" s="149">
        <v>4.2760303266571196</v>
      </c>
      <c r="Z27" s="99">
        <v>0.33755906661519747</v>
      </c>
    </row>
    <row r="28" spans="2:26" x14ac:dyDescent="0.25">
      <c r="B28" s="90">
        <v>9.2098236083984375</v>
      </c>
      <c r="C28" s="86">
        <v>1.5499554574489594E-3</v>
      </c>
      <c r="D28" s="84">
        <v>1.4692544005811214E-2</v>
      </c>
      <c r="E28" s="129">
        <v>72.716667175292969</v>
      </c>
      <c r="F28" s="85">
        <v>11.719961237493068</v>
      </c>
      <c r="G28" s="131">
        <v>4.3263388722636492E-3</v>
      </c>
      <c r="H28" s="149">
        <v>1.4712215824042485</v>
      </c>
      <c r="I28" s="149">
        <v>1.1770325936244992</v>
      </c>
      <c r="J28" s="149">
        <v>0.28016201602730123</v>
      </c>
      <c r="K28" s="89">
        <v>0.19042815805452271</v>
      </c>
      <c r="L28" s="97">
        <v>0.91347577888124876</v>
      </c>
      <c r="M28" s="172">
        <v>0.88650117398770034</v>
      </c>
      <c r="N28" s="91">
        <v>6.0432413457721379E-4</v>
      </c>
      <c r="O28" s="86">
        <v>2.317396490633658E-3</v>
      </c>
      <c r="P28" s="86">
        <v>0.42441383969632773</v>
      </c>
      <c r="Q28" s="149">
        <v>3.6155745314616704E-2</v>
      </c>
      <c r="R28" s="149">
        <v>0.96384425468538326</v>
      </c>
      <c r="S28" s="92">
        <v>4.6276005233982873E-3</v>
      </c>
      <c r="T28" s="171">
        <v>9.9464137947422121E-2</v>
      </c>
      <c r="U28" s="89">
        <v>1.7320876399367875</v>
      </c>
      <c r="V28" s="89">
        <v>0.59385861940689855</v>
      </c>
      <c r="W28" s="89">
        <v>0.75001594888314604</v>
      </c>
      <c r="X28" s="149">
        <v>6.811580606492984</v>
      </c>
      <c r="Y28" s="149">
        <v>4.9691038850645555</v>
      </c>
      <c r="Z28" s="99">
        <v>0.39257804331503465</v>
      </c>
    </row>
    <row r="29" spans="2:26" x14ac:dyDescent="0.25">
      <c r="B29" s="90">
        <v>10.714619636535645</v>
      </c>
      <c r="C29" s="86">
        <v>1.5435488894581795E-3</v>
      </c>
      <c r="D29" s="84">
        <v>1.6236092895269394E-2</v>
      </c>
      <c r="E29" s="129">
        <v>73.333335876464844</v>
      </c>
      <c r="F29" s="85">
        <v>10.089717103833006</v>
      </c>
      <c r="G29" s="131">
        <v>5.0331390762425061E-3</v>
      </c>
      <c r="H29" s="149">
        <v>1.4682170243796946</v>
      </c>
      <c r="I29" s="149">
        <v>1.1770322401728852</v>
      </c>
      <c r="J29" s="149">
        <v>0.2773633282808648</v>
      </c>
      <c r="K29" s="89">
        <v>0.18891166883046306</v>
      </c>
      <c r="L29" s="97">
        <v>0.90620124454102646</v>
      </c>
      <c r="M29" s="172">
        <v>0.87589187344335251</v>
      </c>
      <c r="N29" s="91">
        <v>6.1220521343939571E-4</v>
      </c>
      <c r="O29" s="86">
        <v>2.9296017040730538E-3</v>
      </c>
      <c r="P29" s="86">
        <v>0.4002319216109102</v>
      </c>
      <c r="Q29" s="149">
        <v>4.5707298476476775E-2</v>
      </c>
      <c r="R29" s="149">
        <v>0.95429270152352319</v>
      </c>
      <c r="S29" s="92">
        <v>5.850110861007651E-3</v>
      </c>
      <c r="T29" s="171">
        <v>0.11553503723326436</v>
      </c>
      <c r="U29" s="89">
        <v>2.0119493729202955</v>
      </c>
      <c r="V29" s="89">
        <v>0.68981121357267283</v>
      </c>
      <c r="W29" s="89">
        <v>0.8711996340385737</v>
      </c>
      <c r="X29" s="149">
        <v>7.9121604553045328</v>
      </c>
      <c r="Y29" s="149">
        <v>5.7719859059188821</v>
      </c>
      <c r="Z29" s="99">
        <v>0.42658815736790173</v>
      </c>
    </row>
    <row r="30" spans="2:26" x14ac:dyDescent="0.25">
      <c r="B30" s="90">
        <v>12.459217071533203</v>
      </c>
      <c r="C30" s="86">
        <v>1.5115253627300262E-3</v>
      </c>
      <c r="D30" s="84">
        <v>1.774761825799942E-2</v>
      </c>
      <c r="E30" s="129">
        <v>73.933334350585938</v>
      </c>
      <c r="F30" s="85">
        <v>8.6971815073241654</v>
      </c>
      <c r="G30" s="131">
        <v>5.8525448863455364E-3</v>
      </c>
      <c r="H30" s="149">
        <v>1.4652307195150058</v>
      </c>
      <c r="I30" s="149">
        <v>1.1770318303958902</v>
      </c>
      <c r="J30" s="149">
        <v>0.27461796273123562</v>
      </c>
      <c r="K30" s="89">
        <v>0.18742301746317105</v>
      </c>
      <c r="L30" s="97">
        <v>0.89906024721630129</v>
      </c>
      <c r="M30" s="172">
        <v>0.86544306269039351</v>
      </c>
      <c r="N30" s="91">
        <v>5.9792617816126215E-4</v>
      </c>
      <c r="O30" s="86">
        <v>3.5275278822343159E-3</v>
      </c>
      <c r="P30" s="86">
        <v>0.43020114802882659</v>
      </c>
      <c r="Q30" s="149">
        <v>5.5036071822737204E-2</v>
      </c>
      <c r="R30" s="149">
        <v>0.94496392817726282</v>
      </c>
      <c r="S30" s="92">
        <v>7.0441074456214512E-3</v>
      </c>
      <c r="T30" s="171">
        <v>0.13403374878203533</v>
      </c>
      <c r="U30" s="89">
        <v>2.3340894958791814</v>
      </c>
      <c r="V30" s="89">
        <v>0.800259255730005</v>
      </c>
      <c r="W30" s="89">
        <v>1.0106903990688925</v>
      </c>
      <c r="X30" s="149">
        <v>9.1790036354799263</v>
      </c>
      <c r="Y30" s="149">
        <v>6.6961583898173238</v>
      </c>
      <c r="Z30" s="99">
        <v>0.44172977729462248</v>
      </c>
    </row>
    <row r="31" spans="2:26" x14ac:dyDescent="0.25">
      <c r="B31" s="90">
        <v>14.492860794067383</v>
      </c>
      <c r="C31" s="86">
        <v>1.6396213322877884E-3</v>
      </c>
      <c r="D31" s="84">
        <v>1.9387239590287209E-2</v>
      </c>
      <c r="E31" s="129">
        <v>74.55</v>
      </c>
      <c r="F31" s="85">
        <v>7.5010051088389398</v>
      </c>
      <c r="G31" s="131">
        <v>6.8076715794883275E-3</v>
      </c>
      <c r="H31" s="149">
        <v>1.4622481938313208</v>
      </c>
      <c r="I31" s="149">
        <v>1.1770313527267038</v>
      </c>
      <c r="J31" s="149">
        <v>0.27191561665036329</v>
      </c>
      <c r="K31" s="89">
        <v>0.18595722518070035</v>
      </c>
      <c r="L31" s="97">
        <v>0.89202890394969947</v>
      </c>
      <c r="M31" s="172">
        <v>0.8550955011485829</v>
      </c>
      <c r="N31" s="91">
        <v>7.4033811069965094E-4</v>
      </c>
      <c r="O31" s="86">
        <v>4.2678659929339668E-3</v>
      </c>
      <c r="P31" s="86">
        <v>0.47403592130927746</v>
      </c>
      <c r="Q31" s="149">
        <v>6.6586739257226121E-2</v>
      </c>
      <c r="R31" s="149">
        <v>0.93341326074277386</v>
      </c>
      <c r="S31" s="92">
        <v>8.5224858942004496E-3</v>
      </c>
      <c r="T31" s="171">
        <v>0.15540795191444534</v>
      </c>
      <c r="U31" s="89">
        <v>2.7063039826594895</v>
      </c>
      <c r="V31" s="89">
        <v>0.92787565119753923</v>
      </c>
      <c r="W31" s="89">
        <v>1.1718639996730595</v>
      </c>
      <c r="X31" s="149">
        <v>10.642768471132824</v>
      </c>
      <c r="Y31" s="149">
        <v>7.7639868354985362</v>
      </c>
      <c r="Z31" s="99">
        <v>0.45944510337450584</v>
      </c>
    </row>
    <row r="32" spans="2:26" x14ac:dyDescent="0.25">
      <c r="B32" s="90">
        <v>16.898193359375</v>
      </c>
      <c r="C32" s="86">
        <v>1.7164796590805054E-3</v>
      </c>
      <c r="D32" s="84">
        <v>2.1103719249367714E-2</v>
      </c>
      <c r="E32" s="129">
        <v>75.366668701171875</v>
      </c>
      <c r="F32" s="85">
        <v>6.4606354629200915</v>
      </c>
      <c r="G32" s="131">
        <v>7.9373125921732741E-3</v>
      </c>
      <c r="H32" s="149">
        <v>1.4592333508099911</v>
      </c>
      <c r="I32" s="149">
        <v>1.177030787753951</v>
      </c>
      <c r="J32" s="149">
        <v>0.26922599818686255</v>
      </c>
      <c r="K32" s="89">
        <v>0.18449824905483458</v>
      </c>
      <c r="L32" s="97">
        <v>0.88503025749656938</v>
      </c>
      <c r="M32" s="172">
        <v>0.84471338092094683</v>
      </c>
      <c r="N32" s="91">
        <v>8.2143191748292044E-4</v>
      </c>
      <c r="O32" s="86">
        <v>5.0892979104168873E-3</v>
      </c>
      <c r="P32" s="86">
        <v>0.5148383720120977</v>
      </c>
      <c r="Q32" s="149">
        <v>7.9402622651305488E-2</v>
      </c>
      <c r="R32" s="149">
        <v>0.92059737734869451</v>
      </c>
      <c r="S32" s="92">
        <v>1.016280026709424E-2</v>
      </c>
      <c r="T32" s="171">
        <v>0.18043361956496579</v>
      </c>
      <c r="U32" s="89">
        <v>3.1421057752769048</v>
      </c>
      <c r="V32" s="89">
        <v>1.0772934086663675</v>
      </c>
      <c r="W32" s="89">
        <v>1.3605717113837992</v>
      </c>
      <c r="X32" s="149">
        <v>12.356595745470974</v>
      </c>
      <c r="Y32" s="149">
        <v>9.0142378798927609</v>
      </c>
      <c r="Z32" s="99">
        <v>0.46988823575777983</v>
      </c>
    </row>
    <row r="33" spans="2:26" x14ac:dyDescent="0.25">
      <c r="B33" s="90">
        <v>19.658151626586914</v>
      </c>
      <c r="C33" s="86">
        <v>1.6524288803339005E-3</v>
      </c>
      <c r="D33" s="84">
        <v>2.2756148129701614E-2</v>
      </c>
      <c r="E33" s="129">
        <v>76.166664123535156</v>
      </c>
      <c r="F33" s="85">
        <v>5.5818343334980813</v>
      </c>
      <c r="G33" s="131">
        <v>9.2334279075087337E-3</v>
      </c>
      <c r="H33" s="149">
        <v>1.4562698999116537</v>
      </c>
      <c r="I33" s="149">
        <v>1.1770301394854756</v>
      </c>
      <c r="J33" s="149">
        <v>0.2666225437645533</v>
      </c>
      <c r="K33" s="89">
        <v>0.18308594016859667</v>
      </c>
      <c r="L33" s="97">
        <v>0.87825547180805941</v>
      </c>
      <c r="M33" s="172">
        <v>0.83460770299751563</v>
      </c>
      <c r="N33" s="91">
        <v>7.8605469653714177E-4</v>
      </c>
      <c r="O33" s="86">
        <v>5.8753526069540291E-3</v>
      </c>
      <c r="P33" s="86">
        <v>0.53330787618098829</v>
      </c>
      <c r="Q33" s="149">
        <v>9.1666554838233105E-2</v>
      </c>
      <c r="R33" s="149">
        <v>0.90833344516176684</v>
      </c>
      <c r="S33" s="92">
        <v>1.1732469997680708E-2</v>
      </c>
      <c r="T33" s="171">
        <v>0.20884099591933028</v>
      </c>
      <c r="U33" s="89">
        <v>3.6367972940676982</v>
      </c>
      <c r="V33" s="89">
        <v>1.2469019293946395</v>
      </c>
      <c r="W33" s="89">
        <v>1.5747794225385663</v>
      </c>
      <c r="X33" s="149">
        <v>14.302011830603309</v>
      </c>
      <c r="Y33" s="149">
        <v>10.433434860030284</v>
      </c>
      <c r="Z33" s="99">
        <v>0.46630302064746271</v>
      </c>
    </row>
    <row r="34" spans="2:26" x14ac:dyDescent="0.25">
      <c r="B34" s="90">
        <v>22.861955642700195</v>
      </c>
      <c r="C34" s="86">
        <v>1.6716457903385162E-3</v>
      </c>
      <c r="D34" s="84">
        <v>2.4427793920040131E-2</v>
      </c>
      <c r="E34" s="129">
        <v>76.949996948242188</v>
      </c>
      <c r="F34" s="85">
        <v>4.827665081012853</v>
      </c>
      <c r="G34" s="131">
        <v>1.0737882680471119E-2</v>
      </c>
      <c r="H34" s="149">
        <v>1.4533222000659036</v>
      </c>
      <c r="I34" s="149">
        <v>1.1770293869649531</v>
      </c>
      <c r="J34" s="149">
        <v>0.26407364588971288</v>
      </c>
      <c r="K34" s="89">
        <v>0.18170344186425968</v>
      </c>
      <c r="L34" s="97">
        <v>0.87162368621364827</v>
      </c>
      <c r="M34" s="172">
        <v>0.82464281941355699</v>
      </c>
      <c r="N34" s="91">
        <v>8.2342686360294126E-4</v>
      </c>
      <c r="O34" s="86">
        <v>6.6987794705569703E-3</v>
      </c>
      <c r="P34" s="86">
        <v>0.54148578199187025</v>
      </c>
      <c r="Q34" s="149">
        <v>0.10451356314517196</v>
      </c>
      <c r="R34" s="149">
        <v>0.89548643685482809</v>
      </c>
      <c r="S34" s="92">
        <v>1.3376768071139539E-2</v>
      </c>
      <c r="T34" s="171">
        <v>0.2414657648578806</v>
      </c>
      <c r="U34" s="89">
        <v>4.2049312989502212</v>
      </c>
      <c r="V34" s="89">
        <v>1.4416907310686471</v>
      </c>
      <c r="W34" s="89">
        <v>1.8207886630295946</v>
      </c>
      <c r="X34" s="149">
        <v>16.536246681264917</v>
      </c>
      <c r="Y34" s="149">
        <v>12.06332749698834</v>
      </c>
      <c r="Z34" s="99">
        <v>0.45715058142256115</v>
      </c>
    </row>
    <row r="35" spans="2:26" x14ac:dyDescent="0.25">
      <c r="B35" s="90">
        <v>26.592008590698242</v>
      </c>
      <c r="C35" s="86">
        <v>1.6780514270067215E-3</v>
      </c>
      <c r="D35" s="84">
        <v>2.6105845347046852E-2</v>
      </c>
      <c r="E35" s="129">
        <v>77.699996948242188</v>
      </c>
      <c r="F35" s="85">
        <v>4.1772060160871645</v>
      </c>
      <c r="G35" s="131">
        <v>1.248932450738029E-2</v>
      </c>
      <c r="H35" s="149">
        <v>1.4503819798757012</v>
      </c>
      <c r="I35" s="149">
        <v>1.1770285108372227</v>
      </c>
      <c r="J35" s="149">
        <v>0.26157223988390177</v>
      </c>
      <c r="K35" s="89">
        <v>0.18034713855609177</v>
      </c>
      <c r="L35" s="97">
        <v>0.86511755690228265</v>
      </c>
      <c r="M35" s="172">
        <v>0.81478690235142259</v>
      </c>
      <c r="N35" s="91">
        <v>8.4563678281000809E-4</v>
      </c>
      <c r="O35" s="86">
        <v>7.5444162533669784E-3</v>
      </c>
      <c r="P35" s="86">
        <v>0.56752530150753233</v>
      </c>
      <c r="Q35" s="149">
        <v>0.11770708797854665</v>
      </c>
      <c r="R35" s="149">
        <v>0.88229291202145332</v>
      </c>
      <c r="S35" s="92">
        <v>1.5065417050523474E-2</v>
      </c>
      <c r="T35" s="171">
        <v>0.27906592032451144</v>
      </c>
      <c r="U35" s="89">
        <v>4.8597076423382237</v>
      </c>
      <c r="V35" s="89">
        <v>1.6661854773731053</v>
      </c>
      <c r="W35" s="89">
        <v>2.1043151366151416</v>
      </c>
      <c r="X35" s="149">
        <v>19.11120982941998</v>
      </c>
      <c r="Y35" s="149">
        <v>13.941784219822777</v>
      </c>
      <c r="Z35" s="99">
        <v>0.44264083165090445</v>
      </c>
    </row>
    <row r="36" spans="2:26" x14ac:dyDescent="0.25">
      <c r="B36" s="90">
        <v>30.924209594726563</v>
      </c>
      <c r="C36" s="86">
        <v>1.7164777964353561E-3</v>
      </c>
      <c r="D36" s="84">
        <v>2.7822323143482208E-2</v>
      </c>
      <c r="E36" s="129">
        <v>78.449996948242188</v>
      </c>
      <c r="F36" s="85">
        <v>3.6164554173182086</v>
      </c>
      <c r="G36" s="131">
        <v>1.4523327376432716E-2</v>
      </c>
      <c r="H36" s="149">
        <v>1.4474559927214212</v>
      </c>
      <c r="I36" s="149">
        <v>1.1770274932748142</v>
      </c>
      <c r="J36" s="149">
        <v>0.25912501722159786</v>
      </c>
      <c r="K36" s="89">
        <v>0.1790209985827661</v>
      </c>
      <c r="L36" s="97">
        <v>0.8587561198258794</v>
      </c>
      <c r="M36" s="172">
        <v>0.8050620972711422</v>
      </c>
      <c r="N36" s="91">
        <v>9.0209421496983966E-4</v>
      </c>
      <c r="O36" s="86">
        <v>8.4465104683368181E-3</v>
      </c>
      <c r="P36" s="86">
        <v>0.44578307806065115</v>
      </c>
      <c r="Q36" s="149">
        <v>0.13178145497533117</v>
      </c>
      <c r="R36" s="149">
        <v>0.86821854502466889</v>
      </c>
      <c r="S36" s="92">
        <v>1.6866805668406266E-2</v>
      </c>
      <c r="T36" s="171">
        <v>0.32233657179407177</v>
      </c>
      <c r="U36" s="89">
        <v>5.6132310943994757</v>
      </c>
      <c r="V36" s="89">
        <v>1.9245363752226772</v>
      </c>
      <c r="W36" s="89">
        <v>2.4306003625313362</v>
      </c>
      <c r="X36" s="149">
        <v>22.074504303818163</v>
      </c>
      <c r="Y36" s="149">
        <v>16.103531828195219</v>
      </c>
      <c r="Z36" s="99">
        <v>0.42614332493013363</v>
      </c>
    </row>
    <row r="37" spans="2:26" x14ac:dyDescent="0.25">
      <c r="B37" s="90">
        <v>45.970630645751953</v>
      </c>
      <c r="C37" s="86">
        <v>3.2071340829133987E-3</v>
      </c>
      <c r="D37" s="84">
        <v>3.1029457226395607E-2</v>
      </c>
      <c r="E37" s="129">
        <v>6.55</v>
      </c>
      <c r="F37" s="85">
        <v>2.4771843288972435</v>
      </c>
      <c r="G37" s="131">
        <v>2.1586265908102451E-2</v>
      </c>
      <c r="H37" s="149">
        <v>1.4406556945183218</v>
      </c>
      <c r="I37" s="149">
        <v>1.1770239591154266</v>
      </c>
      <c r="J37" s="149">
        <v>0.25359298314326406</v>
      </c>
      <c r="K37" s="89">
        <v>0.17602608597472832</v>
      </c>
      <c r="L37" s="97">
        <v>0.84438965136208588</v>
      </c>
      <c r="M37" s="172">
        <v>0.78006604414631631</v>
      </c>
      <c r="N37" s="91">
        <v>1.3661909620036466E-3</v>
      </c>
      <c r="O37" s="86">
        <v>9.8127014303404647E-3</v>
      </c>
      <c r="P37" s="86">
        <v>0.44672599123564283</v>
      </c>
      <c r="Q37" s="149">
        <v>0.15309660439968734</v>
      </c>
      <c r="R37" s="149">
        <v>0.84690339560031269</v>
      </c>
      <c r="S37" s="92">
        <v>1.9594947372418847E-2</v>
      </c>
      <c r="T37" s="171">
        <v>0.47058098489723077</v>
      </c>
      <c r="U37" s="89">
        <v>8.1947878335871973</v>
      </c>
      <c r="V37" s="89">
        <v>2.8096415429441821</v>
      </c>
      <c r="W37" s="89">
        <v>3.5484472212550795</v>
      </c>
      <c r="X37" s="149">
        <v>32.226693727590103</v>
      </c>
      <c r="Y37" s="149">
        <v>23.509637227504257</v>
      </c>
      <c r="Z37" s="99">
        <v>0.33303133380841421</v>
      </c>
    </row>
    <row r="38" spans="2:26" x14ac:dyDescent="0.25">
      <c r="B38" s="90">
        <v>48.66064453125</v>
      </c>
      <c r="C38" s="86">
        <v>7.3620490729808807E-4</v>
      </c>
      <c r="D38" s="84">
        <v>3.1765662133693695E-2</v>
      </c>
      <c r="E38" s="129">
        <v>8.0666666030883789</v>
      </c>
      <c r="F38" s="85">
        <v>2.3460950745083067</v>
      </c>
      <c r="G38" s="131">
        <v>2.2848743517066901E-2</v>
      </c>
      <c r="H38" s="149">
        <v>1.4395111951328239</v>
      </c>
      <c r="I38" s="149">
        <v>1.1770233272757322</v>
      </c>
      <c r="J38" s="149">
        <v>0.25267614466385091</v>
      </c>
      <c r="K38" s="89">
        <v>0.17552912788603667</v>
      </c>
      <c r="L38" s="97">
        <v>0.84200576453685616</v>
      </c>
      <c r="M38" s="172">
        <v>0.77654488078442452</v>
      </c>
      <c r="N38" s="91">
        <v>4.311005880258123E-4</v>
      </c>
      <c r="O38" s="86">
        <v>1.0243802018366277E-2</v>
      </c>
      <c r="P38" s="86">
        <v>0.42639731336338538</v>
      </c>
      <c r="Q38" s="149">
        <v>0.15982258466618063</v>
      </c>
      <c r="R38" s="149">
        <v>0.8401774153338194</v>
      </c>
      <c r="S38" s="92">
        <v>2.0455810550061817E-2</v>
      </c>
      <c r="T38" s="171">
        <v>0.49687493654056647</v>
      </c>
      <c r="U38" s="89">
        <v>8.6526757677348005</v>
      </c>
      <c r="V38" s="89">
        <v>2.966631691794789</v>
      </c>
      <c r="W38" s="89">
        <v>3.7467185127841796</v>
      </c>
      <c r="X38" s="149">
        <v>34.027376614687419</v>
      </c>
      <c r="Y38" s="149">
        <v>24.823250153337547</v>
      </c>
      <c r="Z38" s="99">
        <v>0.32844321361905127</v>
      </c>
    </row>
    <row r="39" spans="2:26" x14ac:dyDescent="0.25">
      <c r="B39" s="90">
        <v>58.797103881835938</v>
      </c>
      <c r="C39" s="86">
        <v>1.8751956522464752E-3</v>
      </c>
      <c r="D39" s="84">
        <v>3.364085778594017E-2</v>
      </c>
      <c r="E39" s="129">
        <v>9.6333332061767578</v>
      </c>
      <c r="F39" s="85">
        <v>1.9571307676836163</v>
      </c>
      <c r="G39" s="131">
        <v>2.7605329941002264E-2</v>
      </c>
      <c r="H39" s="149">
        <v>1.4359528306920137</v>
      </c>
      <c r="I39" s="149">
        <v>1.1770209463875954</v>
      </c>
      <c r="J39" s="149">
        <v>0.24987350903701294</v>
      </c>
      <c r="K39" s="89">
        <v>0.17401233779844566</v>
      </c>
      <c r="L39" s="97">
        <v>0.8347297869670639</v>
      </c>
      <c r="M39" s="172">
        <v>0.76494259750422344</v>
      </c>
      <c r="N39" s="91">
        <v>9.4253820571138514E-4</v>
      </c>
      <c r="O39" s="86">
        <v>1.1186340224077662E-2</v>
      </c>
      <c r="P39" s="86">
        <v>0.56011042961290947</v>
      </c>
      <c r="Q39" s="149">
        <v>0.17452795401179419</v>
      </c>
      <c r="R39" s="149">
        <v>0.82547204598820578</v>
      </c>
      <c r="S39" s="92">
        <v>2.2337961624209795E-2</v>
      </c>
      <c r="T39" s="171">
        <v>0.59562491199509704</v>
      </c>
      <c r="U39" s="89">
        <v>10.3723268445809</v>
      </c>
      <c r="V39" s="89">
        <v>3.5562263467134514</v>
      </c>
      <c r="W39" s="89">
        <v>4.4913492718811732</v>
      </c>
      <c r="X39" s="149">
        <v>40.790049388801293</v>
      </c>
      <c r="Y39" s="149">
        <v>29.756675373797666</v>
      </c>
      <c r="Z39" s="99">
        <v>0.29683086834096728</v>
      </c>
    </row>
    <row r="40" spans="2:26" x14ac:dyDescent="0.25">
      <c r="B40" s="90">
        <v>65.553077697753906</v>
      </c>
      <c r="C40" s="86">
        <v>1.1617429554462433E-3</v>
      </c>
      <c r="D40" s="84">
        <v>3.4802600741386414E-2</v>
      </c>
      <c r="E40" s="129">
        <v>11.183333396911621</v>
      </c>
      <c r="F40" s="85">
        <v>1.7629418265152959</v>
      </c>
      <c r="G40" s="131">
        <v>3.0775028629367842E-2</v>
      </c>
      <c r="H40" s="149">
        <v>1.4338318143725393</v>
      </c>
      <c r="I40" s="149">
        <v>1.1770193595206315</v>
      </c>
      <c r="J40" s="149">
        <v>0.24822740531987636</v>
      </c>
      <c r="K40" s="89">
        <v>0.17312170286059905</v>
      </c>
      <c r="L40" s="97">
        <v>0.83045744903206509</v>
      </c>
      <c r="M40" s="172">
        <v>0.75835206361517971</v>
      </c>
      <c r="N40" s="91">
        <v>6.1395469683173109E-4</v>
      </c>
      <c r="O40" s="86">
        <v>1.1800294920909393E-2</v>
      </c>
      <c r="P40" s="86">
        <v>0.59240562418747633</v>
      </c>
      <c r="Q40" s="149">
        <v>0.18410680240613653</v>
      </c>
      <c r="R40" s="149">
        <v>0.81589319759386347</v>
      </c>
      <c r="S40" s="92">
        <v>2.3563965498766663E-2</v>
      </c>
      <c r="T40" s="171">
        <v>0.66123329977861656</v>
      </c>
      <c r="U40" s="89">
        <v>11.514843935676438</v>
      </c>
      <c r="V40" s="89">
        <v>3.9479464922319218</v>
      </c>
      <c r="W40" s="89">
        <v>4.9860736844544915</v>
      </c>
      <c r="X40" s="149">
        <v>45.283094129064644</v>
      </c>
      <c r="Y40" s="149">
        <v>33.034388340055358</v>
      </c>
      <c r="Z40" s="99">
        <v>0.28085150060383007</v>
      </c>
    </row>
    <row r="41" spans="2:26" x14ac:dyDescent="0.25">
      <c r="B41" s="90">
        <v>81.656829833984375</v>
      </c>
      <c r="C41" s="86">
        <v>2.526748925447464E-3</v>
      </c>
      <c r="D41" s="84">
        <v>3.7329349666833878E-2</v>
      </c>
      <c r="E41" s="129">
        <v>12.733333587646484</v>
      </c>
      <c r="F41" s="85">
        <v>1.4264511001279734</v>
      </c>
      <c r="G41" s="131">
        <v>3.8328560935795966E-2</v>
      </c>
      <c r="H41" s="149">
        <v>1.4297916578786296</v>
      </c>
      <c r="I41" s="149">
        <v>1.1770155770109829</v>
      </c>
      <c r="J41" s="149">
        <v>0.24517244659195692</v>
      </c>
      <c r="K41" s="89">
        <v>0.17147424608401848</v>
      </c>
      <c r="L41" s="97">
        <v>0.82255466890997186</v>
      </c>
      <c r="M41" s="172">
        <v>0.7452145529271349</v>
      </c>
      <c r="N41" s="91">
        <v>1.5101237248087152E-3</v>
      </c>
      <c r="O41" s="86">
        <v>1.3310418645718108E-2</v>
      </c>
      <c r="P41" s="86">
        <v>0.62270664513544693</v>
      </c>
      <c r="Q41" s="149">
        <v>0.20766757373224426</v>
      </c>
      <c r="R41" s="149">
        <v>0.7923324262677558</v>
      </c>
      <c r="S41" s="92">
        <v>2.6579526007106842E-2</v>
      </c>
      <c r="T41" s="171">
        <v>0.81721402238034591</v>
      </c>
      <c r="U41" s="89">
        <v>14.231122257313128</v>
      </c>
      <c r="V41" s="89">
        <v>4.879241916793073</v>
      </c>
      <c r="W41" s="89">
        <v>6.1622566995976573</v>
      </c>
      <c r="X41" s="149">
        <v>55.96508752875949</v>
      </c>
      <c r="Y41" s="149">
        <v>40.826990082455701</v>
      </c>
      <c r="Z41" s="99">
        <v>0.25431745777352732</v>
      </c>
    </row>
    <row r="42" spans="2:26" x14ac:dyDescent="0.25">
      <c r="B42" s="90">
        <v>88.25030517578125</v>
      </c>
      <c r="C42" s="86">
        <v>7.840283215045929E-4</v>
      </c>
      <c r="D42" s="84">
        <v>3.811337798833847E-2</v>
      </c>
      <c r="E42" s="129">
        <v>14.283333778381348</v>
      </c>
      <c r="F42" s="85">
        <v>1.3232178010850477</v>
      </c>
      <c r="G42" s="131">
        <v>4.1420501660273099E-2</v>
      </c>
      <c r="H42" s="149">
        <v>1.4282649129652256</v>
      </c>
      <c r="I42" s="149">
        <v>1.1770140283122592</v>
      </c>
      <c r="J42" s="149">
        <v>0.24403237591248939</v>
      </c>
      <c r="K42" s="89">
        <v>0.17085932287299066</v>
      </c>
      <c r="L42" s="97">
        <v>0.81960490840771993</v>
      </c>
      <c r="M42" s="172">
        <v>0.74062509416115085</v>
      </c>
      <c r="N42" s="91">
        <v>4.0463708041722779E-4</v>
      </c>
      <c r="O42" s="86">
        <v>1.3715055726135336E-2</v>
      </c>
      <c r="P42" s="86">
        <v>0.62350845403201005</v>
      </c>
      <c r="Q42" s="149">
        <v>0.21398067349033315</v>
      </c>
      <c r="R42" s="149">
        <v>0.78601932650966688</v>
      </c>
      <c r="S42" s="92">
        <v>2.7387544303800263E-2</v>
      </c>
      <c r="T42" s="171">
        <v>0.8809704950375935</v>
      </c>
      <c r="U42" s="89">
        <v>15.341389742001549</v>
      </c>
      <c r="V42" s="89">
        <v>5.259905054400531</v>
      </c>
      <c r="W42" s="89">
        <v>6.6430166229656695</v>
      </c>
      <c r="X42" s="149">
        <v>60.331307974163394</v>
      </c>
      <c r="Y42" s="149">
        <v>44.012183686070031</v>
      </c>
      <c r="Z42" s="99">
        <v>0.242470179637471</v>
      </c>
    </row>
    <row r="43" spans="2:26" x14ac:dyDescent="0.25">
      <c r="B43" s="90">
        <v>103.70381927490234</v>
      </c>
      <c r="C43" s="86">
        <v>1.6862154006958008E-3</v>
      </c>
      <c r="D43" s="84">
        <v>3.9799593389034271E-2</v>
      </c>
      <c r="E43" s="129">
        <v>15.833333015441895</v>
      </c>
      <c r="F43" s="85">
        <v>1.1314837113315923</v>
      </c>
      <c r="G43" s="131">
        <v>4.8665542643480976E-2</v>
      </c>
      <c r="H43" s="149">
        <v>1.4252287534863737</v>
      </c>
      <c r="I43" s="149">
        <v>1.1770103985331932</v>
      </c>
      <c r="J43" s="149">
        <v>0.24180544489601041</v>
      </c>
      <c r="K43" s="89">
        <v>0.16966079606835707</v>
      </c>
      <c r="L43" s="97">
        <v>0.81385562627655927</v>
      </c>
      <c r="M43" s="172">
        <v>0.73117829814967894</v>
      </c>
      <c r="N43" s="91">
        <v>9.4514018722526016E-4</v>
      </c>
      <c r="O43" s="86">
        <v>1.4660195913360596E-2</v>
      </c>
      <c r="P43" s="86">
        <v>0.5816900990066779</v>
      </c>
      <c r="Q43" s="149">
        <v>0.22872663864305579</v>
      </c>
      <c r="R43" s="149">
        <v>0.77127336135694424</v>
      </c>
      <c r="S43" s="92">
        <v>2.9274891265257185E-2</v>
      </c>
      <c r="T43" s="171">
        <v>1.03025419596414</v>
      </c>
      <c r="U43" s="89">
        <v>17.941044839355079</v>
      </c>
      <c r="V43" s="89">
        <v>6.1512153734931703</v>
      </c>
      <c r="W43" s="89">
        <v>7.768700300658602</v>
      </c>
      <c r="X43" s="149">
        <v>70.554670716564914</v>
      </c>
      <c r="Y43" s="149">
        <v>51.470210604707205</v>
      </c>
      <c r="Z43" s="99">
        <v>0.22055758432265432</v>
      </c>
    </row>
    <row r="44" spans="2:26" x14ac:dyDescent="0.25">
      <c r="B44" s="90">
        <v>121.02996063232422</v>
      </c>
      <c r="C44" s="86">
        <v>1.6346685588359833E-3</v>
      </c>
      <c r="D44" s="84">
        <v>4.1434261947870255E-2</v>
      </c>
      <c r="E44" s="129">
        <v>17.366666793823242</v>
      </c>
      <c r="F44" s="85">
        <v>0.97347406588540519</v>
      </c>
      <c r="G44" s="131">
        <v>5.67856553815623E-2</v>
      </c>
      <c r="H44" s="149">
        <v>1.4223219163105549</v>
      </c>
      <c r="I44" s="149">
        <v>1.1770063289036861</v>
      </c>
      <c r="J44" s="149">
        <v>0.23971570285073462</v>
      </c>
      <c r="K44" s="89">
        <v>0.16853828947004304</v>
      </c>
      <c r="L44" s="97">
        <v>0.80847100984341247</v>
      </c>
      <c r="M44" s="172">
        <v>0.72224620623816516</v>
      </c>
      <c r="N44" s="91">
        <v>9.3924691315352971E-4</v>
      </c>
      <c r="O44" s="86">
        <v>1.5599442826514126E-2</v>
      </c>
      <c r="P44" s="86">
        <v>0.5982943094423514</v>
      </c>
      <c r="Q44" s="149">
        <v>0.24338065763237138</v>
      </c>
      <c r="R44" s="149">
        <v>0.75661934236762862</v>
      </c>
      <c r="S44" s="92">
        <v>3.1150469969409369E-2</v>
      </c>
      <c r="T44" s="171">
        <v>1.1974801200319549</v>
      </c>
      <c r="U44" s="89">
        <v>20.853149263443921</v>
      </c>
      <c r="V44" s="89">
        <v>7.1496511760379162</v>
      </c>
      <c r="W44" s="89">
        <v>9.029678505525597</v>
      </c>
      <c r="X44" s="149">
        <v>82.006766766352499</v>
      </c>
      <c r="Y44" s="149">
        <v>59.824608542667001</v>
      </c>
      <c r="Z44" s="99">
        <v>0.2010912474570947</v>
      </c>
    </row>
    <row r="45" spans="2:26" x14ac:dyDescent="0.25">
      <c r="B45" s="90">
        <v>139.25198364257813</v>
      </c>
      <c r="C45" s="86">
        <v>1.4664940536022186E-3</v>
      </c>
      <c r="D45" s="84">
        <v>4.2900756001472473E-2</v>
      </c>
      <c r="E45" s="129">
        <v>18.916666030883789</v>
      </c>
      <c r="F45" s="85">
        <v>0.848861993241672</v>
      </c>
      <c r="G45" s="131">
        <v>6.5322364500669583E-2</v>
      </c>
      <c r="H45" s="149">
        <v>1.4196730242128996</v>
      </c>
      <c r="I45" s="149">
        <v>1.1770020488457296</v>
      </c>
      <c r="J45" s="149">
        <v>0.23784655341152902</v>
      </c>
      <c r="K45" s="89">
        <v>0.1675361504761963</v>
      </c>
      <c r="L45" s="97">
        <v>0.80366379169193869</v>
      </c>
      <c r="M45" s="172">
        <v>0.71423259454558308</v>
      </c>
      <c r="N45" s="91">
        <v>8.4448092907456196E-4</v>
      </c>
      <c r="O45" s="86">
        <v>1.6443923755588688E-2</v>
      </c>
      <c r="P45" s="86">
        <v>0.60579853591751365</v>
      </c>
      <c r="Q45" s="149">
        <v>0.25655614897279455</v>
      </c>
      <c r="R45" s="149">
        <v>0.74344385102720545</v>
      </c>
      <c r="S45" s="92">
        <v>3.2836810828722897E-2</v>
      </c>
      <c r="T45" s="171">
        <v>1.3732689772253355</v>
      </c>
      <c r="U45" s="89">
        <v>23.914370252904661</v>
      </c>
      <c r="V45" s="89">
        <v>8.199212658138741</v>
      </c>
      <c r="W45" s="89">
        <v>10.355226077261163</v>
      </c>
      <c r="X45" s="149">
        <v>94.045276275467771</v>
      </c>
      <c r="Y45" s="149">
        <v>68.606799905874027</v>
      </c>
      <c r="Z45" s="99">
        <v>0.18423877510521089</v>
      </c>
    </row>
    <row r="46" spans="2:26" x14ac:dyDescent="0.25">
      <c r="B46" s="90">
        <v>162.51084899902344</v>
      </c>
      <c r="C46" s="86">
        <v>1.6021989285945892E-3</v>
      </c>
      <c r="D46" s="84">
        <v>4.4502954930067062E-2</v>
      </c>
      <c r="E46" s="129">
        <v>20.466667175292969</v>
      </c>
      <c r="F46" s="85">
        <v>0.72966512686823382</v>
      </c>
      <c r="G46" s="131">
        <v>7.621388192297171E-2</v>
      </c>
      <c r="H46" s="149">
        <v>1.4167849992446326</v>
      </c>
      <c r="I46" s="149">
        <v>1.1769965857123657</v>
      </c>
      <c r="J46" s="149">
        <v>0.23584929668296523</v>
      </c>
      <c r="K46" s="89">
        <v>0.16646795160077901</v>
      </c>
      <c r="L46" s="97">
        <v>0.79853968709684775</v>
      </c>
      <c r="M46" s="172">
        <v>0.70550973103573478</v>
      </c>
      <c r="N46" s="91">
        <v>9.3755442657668386E-4</v>
      </c>
      <c r="O46" s="86">
        <v>1.7381478182165372E-2</v>
      </c>
      <c r="P46" s="86">
        <v>0.56887210541907973</v>
      </c>
      <c r="Q46" s="149">
        <v>0.27118376198718602</v>
      </c>
      <c r="R46" s="149">
        <v>0.72881623801281403</v>
      </c>
      <c r="S46" s="92">
        <v>3.4709009812658662E-2</v>
      </c>
      <c r="T46" s="171">
        <v>1.5976038847680338</v>
      </c>
      <c r="U46" s="89">
        <v>27.820981505761154</v>
      </c>
      <c r="V46" s="89">
        <v>9.5386222305466806</v>
      </c>
      <c r="W46" s="89">
        <v>12.046838371103103</v>
      </c>
      <c r="X46" s="149">
        <v>109.40835423613936</v>
      </c>
      <c r="Y46" s="149">
        <v>79.814291205052498</v>
      </c>
      <c r="Z46" s="99">
        <v>0.16687117423699857</v>
      </c>
    </row>
    <row r="47" spans="2:26" x14ac:dyDescent="0.25">
      <c r="B47" s="90">
        <v>189.97563171386719</v>
      </c>
      <c r="C47" s="86">
        <v>1.439753919839859E-3</v>
      </c>
      <c r="D47" s="84">
        <v>4.5942708849906921E-2</v>
      </c>
      <c r="E47" s="129">
        <v>22.033332824707031</v>
      </c>
      <c r="F47" s="85">
        <v>0.62588240118879246</v>
      </c>
      <c r="G47" s="131">
        <v>8.9067897797530091E-2</v>
      </c>
      <c r="H47" s="149">
        <v>1.4138760666115229</v>
      </c>
      <c r="I47" s="149">
        <v>1.1769901346739513</v>
      </c>
      <c r="J47" s="149">
        <v>0.23387505476600196</v>
      </c>
      <c r="K47" s="89">
        <v>0.16541411251588967</v>
      </c>
      <c r="L47" s="97">
        <v>0.79348446580646925</v>
      </c>
      <c r="M47" s="172">
        <v>0.69679963092537933</v>
      </c>
      <c r="N47" s="91">
        <v>7.8276825695691721E-4</v>
      </c>
      <c r="O47" s="86">
        <v>1.8164246439122289E-2</v>
      </c>
      <c r="P47" s="86">
        <v>0.54555707009855081</v>
      </c>
      <c r="Q47" s="149">
        <v>0.28339641953339734</v>
      </c>
      <c r="R47" s="149">
        <v>0.71660358046660266</v>
      </c>
      <c r="S47" s="92">
        <v>3.6272116864142508E-2</v>
      </c>
      <c r="T47" s="171">
        <v>1.862515768218288</v>
      </c>
      <c r="U47" s="89">
        <v>32.434208026048438</v>
      </c>
      <c r="V47" s="89">
        <v>11.120299894645179</v>
      </c>
      <c r="W47" s="89">
        <v>14.044424051093539</v>
      </c>
      <c r="X47" s="149">
        <v>127.55025628221296</v>
      </c>
      <c r="Y47" s="149">
        <v>93.048957451778307</v>
      </c>
      <c r="Z47" s="99">
        <v>0.14917514260999346</v>
      </c>
    </row>
    <row r="48" spans="2:26" x14ac:dyDescent="0.25">
      <c r="B48" s="90">
        <v>221.433837890625</v>
      </c>
      <c r="C48" s="86">
        <v>1.4415904879570007E-3</v>
      </c>
      <c r="D48" s="84">
        <v>4.7384299337863922E-2</v>
      </c>
      <c r="E48" s="129">
        <v>23.616666793823242</v>
      </c>
      <c r="F48" s="85">
        <v>0.53818203383136443</v>
      </c>
      <c r="G48" s="131">
        <v>0.10378157268228103</v>
      </c>
      <c r="H48" s="149">
        <v>1.4110256661211134</v>
      </c>
      <c r="I48" s="149">
        <v>1.1769827456412529</v>
      </c>
      <c r="J48" s="149">
        <v>0.23197767301428446</v>
      </c>
      <c r="K48" s="89">
        <v>0.16440358144015008</v>
      </c>
      <c r="L48" s="97">
        <v>0.78863699119491182</v>
      </c>
      <c r="M48" s="172">
        <v>0.68835711724441973</v>
      </c>
      <c r="N48" s="91">
        <v>8.1018225111256781E-4</v>
      </c>
      <c r="O48" s="86">
        <v>1.8974428690234857E-2</v>
      </c>
      <c r="P48" s="86">
        <v>0.52573711226363662</v>
      </c>
      <c r="Q48" s="149">
        <v>0.2960367869664382</v>
      </c>
      <c r="R48" s="149">
        <v>0.7039632130335618</v>
      </c>
      <c r="S48" s="92">
        <v>3.7889966819663654E-2</v>
      </c>
      <c r="T48" s="171">
        <v>2.1660251884768775</v>
      </c>
      <c r="U48" s="89">
        <v>37.719579480352664</v>
      </c>
      <c r="V48" s="89">
        <v>12.932427250406629</v>
      </c>
      <c r="W48" s="89">
        <v>16.333057025025823</v>
      </c>
      <c r="X48" s="149">
        <v>148.3354249227352</v>
      </c>
      <c r="Y48" s="149">
        <v>108.21190834527405</v>
      </c>
      <c r="Z48" s="99">
        <v>0.13369085311733728</v>
      </c>
    </row>
    <row r="49" spans="2:26" x14ac:dyDescent="0.25">
      <c r="B49" s="90">
        <v>255.70626831054688</v>
      </c>
      <c r="C49" s="86">
        <v>1.3730041682720184E-3</v>
      </c>
      <c r="D49" s="84">
        <v>4.8757303506135941E-2</v>
      </c>
      <c r="E49" s="129">
        <v>25.2</v>
      </c>
      <c r="F49" s="85">
        <v>0.46687810283950554</v>
      </c>
      <c r="G49" s="131">
        <v>0.11980018599532739</v>
      </c>
      <c r="H49" s="149">
        <v>1.4083438011717109</v>
      </c>
      <c r="I49" s="149">
        <v>1.176974695589738</v>
      </c>
      <c r="J49" s="149">
        <v>0.23022615127024837</v>
      </c>
      <c r="K49" s="89">
        <v>0.16347297519164378</v>
      </c>
      <c r="L49" s="97">
        <v>0.78417291258190203</v>
      </c>
      <c r="M49" s="172">
        <v>0.68052141875418182</v>
      </c>
      <c r="N49" s="91">
        <v>7.901350354813097E-4</v>
      </c>
      <c r="O49" s="86">
        <v>1.9764563725716167E-2</v>
      </c>
      <c r="P49" s="86">
        <v>0.52126384048907803</v>
      </c>
      <c r="Q49" s="149">
        <v>0.3083643801178399</v>
      </c>
      <c r="R49" s="149">
        <v>0.69163561988216005</v>
      </c>
      <c r="S49" s="92">
        <v>3.9467784564070803E-2</v>
      </c>
      <c r="T49" s="171">
        <v>2.4968312588975246</v>
      </c>
      <c r="U49" s="89">
        <v>43.480300053777306</v>
      </c>
      <c r="V49" s="89">
        <v>14.907531447009362</v>
      </c>
      <c r="W49" s="89">
        <v>18.827522205370521</v>
      </c>
      <c r="X49" s="149">
        <v>170.98994403170852</v>
      </c>
      <c r="Y49" s="149">
        <v>124.73856572804966</v>
      </c>
      <c r="Z49" s="99">
        <v>0.12059320334820321</v>
      </c>
    </row>
    <row r="50" spans="2:26" x14ac:dyDescent="0.25">
      <c r="B50" s="90">
        <v>298.8665771484375</v>
      </c>
      <c r="C50" s="86">
        <v>1.3762116432189941E-3</v>
      </c>
      <c r="D50" s="84">
        <v>5.0133515149354935E-2</v>
      </c>
      <c r="E50" s="129">
        <v>26.816667556762695</v>
      </c>
      <c r="F50" s="85">
        <v>0.40008277233079448</v>
      </c>
      <c r="G50" s="131">
        <v>0.13995611535218663</v>
      </c>
      <c r="H50" s="149">
        <v>1.4054614207422891</v>
      </c>
      <c r="I50" s="149">
        <v>1.1769645579072303</v>
      </c>
      <c r="J50" s="149">
        <v>0.22837905291014868</v>
      </c>
      <c r="K50" s="89">
        <v>0.16249400342097697</v>
      </c>
      <c r="L50" s="97">
        <v>0.77947682661515871</v>
      </c>
      <c r="M50" s="172">
        <v>0.67212961591038245</v>
      </c>
      <c r="N50" s="91">
        <v>7.6153664817749794E-4</v>
      </c>
      <c r="O50" s="86">
        <v>2.0526100373893665E-2</v>
      </c>
      <c r="P50" s="86">
        <v>0.50572095945923479</v>
      </c>
      <c r="Q50" s="149">
        <v>0.32024578462092679</v>
      </c>
      <c r="R50" s="149">
        <v>0.67975421537907321</v>
      </c>
      <c r="S50" s="92">
        <v>4.0988494294122026E-2</v>
      </c>
      <c r="T50" s="171">
        <v>2.9136866715686001</v>
      </c>
      <c r="U50" s="89">
        <v>50.739500433214481</v>
      </c>
      <c r="V50" s="89">
        <v>17.396400148530681</v>
      </c>
      <c r="W50" s="89">
        <v>21.970848175247639</v>
      </c>
      <c r="X50" s="149">
        <v>199.53736125421426</v>
      </c>
      <c r="Y50" s="149">
        <v>145.56414058709078</v>
      </c>
      <c r="Z50" s="99">
        <v>0.10715342868930804</v>
      </c>
    </row>
    <row r="51" spans="2:26" x14ac:dyDescent="0.25">
      <c r="B51" s="90">
        <v>348.08920288085938</v>
      </c>
      <c r="C51" s="86">
        <v>1.3249889016151428E-3</v>
      </c>
      <c r="D51" s="84">
        <v>5.1458504050970078E-2</v>
      </c>
      <c r="E51" s="129">
        <v>28.433332443237305</v>
      </c>
      <c r="F51" s="85">
        <v>0.34392078494183342</v>
      </c>
      <c r="G51" s="131">
        <v>0.16292033455309349</v>
      </c>
      <c r="H51" s="149">
        <v>1.4026458921101719</v>
      </c>
      <c r="I51" s="149">
        <v>1.1769529962741507</v>
      </c>
      <c r="J51" s="149">
        <v>0.22660878329523224</v>
      </c>
      <c r="K51" s="89">
        <v>0.16155808431044338</v>
      </c>
      <c r="L51" s="97">
        <v>0.77498726242885951</v>
      </c>
      <c r="M51" s="172">
        <v>0.66402649797271074</v>
      </c>
      <c r="N51" s="91">
        <v>7.3588087668454566E-4</v>
      </c>
      <c r="O51" s="86">
        <v>2.126198125057821E-2</v>
      </c>
      <c r="P51" s="86">
        <v>0.4787743339896583</v>
      </c>
      <c r="Q51" s="149">
        <v>0.33172691081872652</v>
      </c>
      <c r="R51" s="149">
        <v>0.66827308918127348</v>
      </c>
      <c r="S51" s="92">
        <v>4.2457972108500282E-2</v>
      </c>
      <c r="T51" s="171">
        <v>3.3894893600618103</v>
      </c>
      <c r="U51" s="89">
        <v>59.025220018130902</v>
      </c>
      <c r="V51" s="89">
        <v>20.237218291930596</v>
      </c>
      <c r="W51" s="89">
        <v>25.558669999833572</v>
      </c>
      <c r="X51" s="149">
        <v>232.12165175669455</v>
      </c>
      <c r="Y51" s="149">
        <v>169.33464759299849</v>
      </c>
      <c r="Z51" s="99">
        <v>9.5299396842328021E-2</v>
      </c>
    </row>
    <row r="52" spans="2:26" x14ac:dyDescent="0.25">
      <c r="B52" s="90">
        <v>405.73971557617188</v>
      </c>
      <c r="C52" s="86">
        <v>1.2925975024700165E-3</v>
      </c>
      <c r="D52" s="84">
        <v>5.2751101553440094E-2</v>
      </c>
      <c r="E52" s="129">
        <v>30.083333969116211</v>
      </c>
      <c r="F52" s="85">
        <v>0.2953175535600146</v>
      </c>
      <c r="G52" s="131">
        <v>0.18978561091282869</v>
      </c>
      <c r="H52" s="149">
        <v>1.3998232121821474</v>
      </c>
      <c r="I52" s="149">
        <v>1.1769394550494305</v>
      </c>
      <c r="J52" s="149">
        <v>0.22486709163677918</v>
      </c>
      <c r="K52" s="89">
        <v>0.16063963626252475</v>
      </c>
      <c r="L52" s="97">
        <v>0.77058150618721055</v>
      </c>
      <c r="M52" s="172">
        <v>0.65597976062226282</v>
      </c>
      <c r="N52" s="91">
        <v>7.1299961280178042E-4</v>
      </c>
      <c r="O52" s="86">
        <v>2.1974980863379991E-2</v>
      </c>
      <c r="P52" s="86">
        <v>0.45530346098869756</v>
      </c>
      <c r="Q52" s="149">
        <v>0.34285104625004953</v>
      </c>
      <c r="R52" s="149">
        <v>0.65714895374995042</v>
      </c>
      <c r="S52" s="92">
        <v>4.3881758411241298E-2</v>
      </c>
      <c r="T52" s="171">
        <v>3.9473300087038452</v>
      </c>
      <c r="U52" s="89">
        <v>68.739564429158193</v>
      </c>
      <c r="V52" s="89">
        <v>23.567850661425666</v>
      </c>
      <c r="W52" s="89">
        <v>29.76510452036408</v>
      </c>
      <c r="X52" s="149">
        <v>270.32412977758844</v>
      </c>
      <c r="Y52" s="149">
        <v>197.20366844430629</v>
      </c>
      <c r="Z52" s="99">
        <v>8.4500243157903068E-2</v>
      </c>
    </row>
    <row r="53" spans="2:26" x14ac:dyDescent="0.25">
      <c r="B53" s="90">
        <v>471.53958129882813</v>
      </c>
      <c r="C53" s="86">
        <v>1.1855103075504303E-3</v>
      </c>
      <c r="D53" s="84">
        <v>5.3936611860990524E-2</v>
      </c>
      <c r="E53" s="129">
        <v>31.6</v>
      </c>
      <c r="F53" s="85">
        <v>0.25425619803222949</v>
      </c>
      <c r="G53" s="131">
        <v>0.22040788003726006</v>
      </c>
      <c r="H53" s="149">
        <v>1.3970565183490815</v>
      </c>
      <c r="I53" s="149">
        <v>1.1769239996535847</v>
      </c>
      <c r="J53" s="149">
        <v>0.22318975894779894</v>
      </c>
      <c r="K53" s="89">
        <v>0.15975714369204258</v>
      </c>
      <c r="L53" s="97">
        <v>0.76634822684231807</v>
      </c>
      <c r="M53" s="172">
        <v>0.64818325105655183</v>
      </c>
      <c r="N53" s="91">
        <v>6.2732971221590716E-4</v>
      </c>
      <c r="O53" s="86">
        <v>2.2602310575595898E-2</v>
      </c>
      <c r="P53" s="86">
        <v>0.42714433775017258</v>
      </c>
      <c r="Q53" s="149">
        <v>0.35263857004877946</v>
      </c>
      <c r="R53" s="149">
        <v>0.64736142995122048</v>
      </c>
      <c r="S53" s="92">
        <v>4.5134470804794567E-2</v>
      </c>
      <c r="T53" s="171">
        <v>4.5848079625444749</v>
      </c>
      <c r="U53" s="89">
        <v>79.840728198990732</v>
      </c>
      <c r="V53" s="89">
        <v>27.373963953939679</v>
      </c>
      <c r="W53" s="89">
        <v>34.572049438487284</v>
      </c>
      <c r="X53" s="149">
        <v>313.98039179378378</v>
      </c>
      <c r="Y53" s="149">
        <v>229.05126942333411</v>
      </c>
      <c r="Z53" s="99">
        <v>7.4784511000636933E-2</v>
      </c>
    </row>
    <row r="54" spans="2:26" x14ac:dyDescent="0.25">
      <c r="B54" s="90">
        <v>548.4345703125</v>
      </c>
      <c r="C54" s="86">
        <v>1.1517815291881561E-3</v>
      </c>
      <c r="D54" s="84">
        <v>5.508839339017868E-2</v>
      </c>
      <c r="E54" s="129">
        <v>33.049999237060547</v>
      </c>
      <c r="F54" s="85">
        <v>0.21867317726152349</v>
      </c>
      <c r="G54" s="131">
        <v>0.25613889455909394</v>
      </c>
      <c r="H54" s="149">
        <v>1.3942814905653305</v>
      </c>
      <c r="I54" s="149">
        <v>1.1769059381606115</v>
      </c>
      <c r="J54" s="149">
        <v>0.22153618748010392</v>
      </c>
      <c r="K54" s="89">
        <v>0.15888914037744203</v>
      </c>
      <c r="L54" s="97">
        <v>0.76218445184193595</v>
      </c>
      <c r="M54" s="172">
        <v>0.64043998104208466</v>
      </c>
      <c r="N54" s="91">
        <v>6.0150816223474013E-4</v>
      </c>
      <c r="O54" s="86">
        <v>2.3203818737830638E-2</v>
      </c>
      <c r="P54" s="86">
        <v>0.41283131038956405</v>
      </c>
      <c r="Q54" s="149">
        <v>0.36202322908590251</v>
      </c>
      <c r="R54" s="149">
        <v>0.63797677091409755</v>
      </c>
      <c r="S54" s="92">
        <v>4.6335620240221864E-2</v>
      </c>
      <c r="T54" s="171">
        <v>5.3308588454372057</v>
      </c>
      <c r="U54" s="89">
        <v>92.832601850029789</v>
      </c>
      <c r="V54" s="89">
        <v>31.828320634295928</v>
      </c>
      <c r="W54" s="89">
        <v>40.197695750766037</v>
      </c>
      <c r="X54" s="149">
        <v>365.07202974730819</v>
      </c>
      <c r="Y54" s="149">
        <v>266.32303809434779</v>
      </c>
      <c r="Z54" s="99">
        <v>6.6010286127590467E-2</v>
      </c>
    </row>
    <row r="55" spans="2:26" x14ac:dyDescent="0.25">
      <c r="B55" s="90">
        <v>638.1290283203125</v>
      </c>
      <c r="C55" s="86">
        <v>1.1814720928668976E-3</v>
      </c>
      <c r="D55" s="84">
        <v>5.6269865483045578E-2</v>
      </c>
      <c r="E55" s="129">
        <v>34.466667175292969</v>
      </c>
      <c r="F55" s="85">
        <v>0.1879402125040105</v>
      </c>
      <c r="G55" s="131">
        <v>0.29774309184915876</v>
      </c>
      <c r="H55" s="149">
        <v>1.3915042243916951</v>
      </c>
      <c r="I55" s="149">
        <v>1.1768848702351544</v>
      </c>
      <c r="J55" s="149">
        <v>0.21991080837352492</v>
      </c>
      <c r="K55" s="89">
        <v>0.15803818954962953</v>
      </c>
      <c r="L55" s="97">
        <v>0.75810247689575649</v>
      </c>
      <c r="M55" s="172">
        <v>0.63276869503862621</v>
      </c>
      <c r="N55" s="91">
        <v>6.4058054325658031E-4</v>
      </c>
      <c r="O55" s="86">
        <v>2.3844399281087218E-2</v>
      </c>
      <c r="P55" s="86">
        <v>0.40511407128431359</v>
      </c>
      <c r="Q55" s="149">
        <v>0.37201749077961499</v>
      </c>
      <c r="R55" s="149">
        <v>0.62798250922038501</v>
      </c>
      <c r="S55" s="92">
        <v>4.7614793169513024E-2</v>
      </c>
      <c r="T55" s="171">
        <v>6.2025887154915029</v>
      </c>
      <c r="U55" s="89">
        <v>108.01307357022814</v>
      </c>
      <c r="V55" s="89">
        <v>37.033053795506795</v>
      </c>
      <c r="W55" s="89">
        <v>46.771032826327556</v>
      </c>
      <c r="X55" s="149">
        <v>424.77051404022302</v>
      </c>
      <c r="Y55" s="149">
        <v>309.87357171786766</v>
      </c>
      <c r="Z55" s="99">
        <v>5.8298161385768946E-2</v>
      </c>
    </row>
    <row r="56" spans="2:26" x14ac:dyDescent="0.25">
      <c r="B56" s="90">
        <v>746.6575927734375</v>
      </c>
      <c r="C56" s="86">
        <v>1.1684782803058624E-3</v>
      </c>
      <c r="D56" s="84">
        <v>5.743834376335144E-2</v>
      </c>
      <c r="E56" s="129">
        <v>35.866664886474609</v>
      </c>
      <c r="F56" s="85">
        <v>0.16057706827864701</v>
      </c>
      <c r="G56" s="131">
        <v>0.34797659094178468</v>
      </c>
      <c r="H56" s="149">
        <v>1.3886363480997688</v>
      </c>
      <c r="I56" s="149">
        <v>1.1768593784036296</v>
      </c>
      <c r="J56" s="149">
        <v>0.21826212144156093</v>
      </c>
      <c r="K56" s="89">
        <v>0.15717730688832549</v>
      </c>
      <c r="L56" s="97">
        <v>0.75397285936653102</v>
      </c>
      <c r="M56" s="172">
        <v>0.62491114441382678</v>
      </c>
      <c r="N56" s="91">
        <v>6.198303828136853E-4</v>
      </c>
      <c r="O56" s="86">
        <v>2.4464229663900904E-2</v>
      </c>
      <c r="P56" s="86">
        <v>0.39863220589569315</v>
      </c>
      <c r="Q56" s="149">
        <v>0.38168801093007282</v>
      </c>
      <c r="R56" s="149">
        <v>0.61831198906992713</v>
      </c>
      <c r="S56" s="92">
        <v>4.8852530179782888E-2</v>
      </c>
      <c r="T56" s="171">
        <v>7.2595411895402222</v>
      </c>
      <c r="U56" s="89">
        <v>126.41904736219065</v>
      </c>
      <c r="V56" s="89">
        <v>43.34367338132251</v>
      </c>
      <c r="W56" s="89">
        <v>54.741053268942622</v>
      </c>
      <c r="X56" s="149">
        <v>497.1535570423228</v>
      </c>
      <c r="Y56" s="149">
        <v>362.67759489153065</v>
      </c>
      <c r="Z56" s="99">
        <v>5.1119551267442956E-2</v>
      </c>
    </row>
    <row r="57" spans="2:26" x14ac:dyDescent="0.25">
      <c r="B57" s="90">
        <v>866.4808349609375</v>
      </c>
      <c r="C57" s="86">
        <v>1.075446605682373E-3</v>
      </c>
      <c r="D57" s="84">
        <v>5.8513790369033813E-2</v>
      </c>
      <c r="E57" s="129">
        <v>37.25</v>
      </c>
      <c r="F57" s="85">
        <v>0.13829364907345928</v>
      </c>
      <c r="G57" s="131">
        <v>0.40330259452007045</v>
      </c>
      <c r="H57" s="149">
        <v>1.3859111409936087</v>
      </c>
      <c r="I57" s="149">
        <v>1.1768312335795641</v>
      </c>
      <c r="J57" s="149">
        <v>0.21672168208062537</v>
      </c>
      <c r="K57" s="89">
        <v>0.15637487546658291</v>
      </c>
      <c r="L57" s="97">
        <v>0.75012362994865667</v>
      </c>
      <c r="M57" s="172">
        <v>0.61755551666410247</v>
      </c>
      <c r="N57" s="91">
        <v>5.6282119438933603E-4</v>
      </c>
      <c r="O57" s="86">
        <v>2.502705085829024E-2</v>
      </c>
      <c r="P57" s="86">
        <v>0.37682230252269838</v>
      </c>
      <c r="Q57" s="149">
        <v>0.39046908048129364</v>
      </c>
      <c r="R57" s="149">
        <v>0.60953091951870642</v>
      </c>
      <c r="S57" s="92">
        <v>4.9976425751499909E-2</v>
      </c>
      <c r="T57" s="171">
        <v>8.4292796456997223</v>
      </c>
      <c r="U57" s="89">
        <v>146.78909795211911</v>
      </c>
      <c r="V57" s="89">
        <v>50.327690726440835</v>
      </c>
      <c r="W57" s="89">
        <v>63.56154391256873</v>
      </c>
      <c r="X57" s="149">
        <v>577.26049756451334</v>
      </c>
      <c r="Y57" s="149">
        <v>421.11626461673512</v>
      </c>
      <c r="Z57" s="99">
        <v>4.5063787302219639E-2</v>
      </c>
    </row>
    <row r="58" spans="2:26" x14ac:dyDescent="0.25">
      <c r="B58" s="90">
        <v>1009.8452758789063</v>
      </c>
      <c r="C58" s="86">
        <v>1.0642409324645996E-3</v>
      </c>
      <c r="D58" s="84">
        <v>5.9578031301498413E-2</v>
      </c>
      <c r="E58" s="129">
        <v>38.566665649414063</v>
      </c>
      <c r="F58" s="85">
        <v>0.11855503925381032</v>
      </c>
      <c r="G58" s="131">
        <v>0.469312377721472</v>
      </c>
      <c r="H58" s="149">
        <v>1.383115797936658</v>
      </c>
      <c r="I58" s="149">
        <v>1.1767975591738975</v>
      </c>
      <c r="J58" s="149">
        <v>0.2151673960646325</v>
      </c>
      <c r="K58" s="89">
        <v>0.15556715958679726</v>
      </c>
      <c r="L58" s="97">
        <v>0.7462490512101978</v>
      </c>
      <c r="M58" s="172">
        <v>0.6100787464375782</v>
      </c>
      <c r="N58" s="91">
        <v>5.4700764927230472E-4</v>
      </c>
      <c r="O58" s="86">
        <v>2.5574058507562544E-2</v>
      </c>
      <c r="P58" s="86">
        <v>0.36782977715414744</v>
      </c>
      <c r="Q58" s="149">
        <v>0.39900342897632773</v>
      </c>
      <c r="R58" s="149">
        <v>0.60099657102367221</v>
      </c>
      <c r="S58" s="92">
        <v>5.1068743313171551E-2</v>
      </c>
      <c r="T58" s="171">
        <v>9.8326975268323302</v>
      </c>
      <c r="U58" s="89">
        <v>171.2284870197752</v>
      </c>
      <c r="V58" s="89">
        <v>58.706909835351496</v>
      </c>
      <c r="W58" s="89">
        <v>74.144109805349672</v>
      </c>
      <c r="X58" s="149">
        <v>673.3704545721497</v>
      </c>
      <c r="Y58" s="149">
        <v>491.22926604033876</v>
      </c>
      <c r="Z58" s="99">
        <v>3.9511342827153406E-2</v>
      </c>
    </row>
    <row r="59" spans="2:26" x14ac:dyDescent="0.25">
      <c r="B59" s="90">
        <v>1171.7431640625</v>
      </c>
      <c r="C59" s="86">
        <v>1.0426491498947144E-3</v>
      </c>
      <c r="D59" s="84">
        <v>6.0620680451393127E-2</v>
      </c>
      <c r="E59" s="129">
        <v>39.883335113525391</v>
      </c>
      <c r="F59" s="85">
        <v>0.10205320916129147</v>
      </c>
      <c r="G59" s="131">
        <v>0.54361318717536178</v>
      </c>
      <c r="H59" s="149">
        <v>1.380397056795249</v>
      </c>
      <c r="I59" s="149">
        <v>1.1767595314368064</v>
      </c>
      <c r="J59" s="149">
        <v>0.21368026410825541</v>
      </c>
      <c r="K59" s="89">
        <v>0.15479623276243343</v>
      </c>
      <c r="L59" s="97">
        <v>0.74255094800665489</v>
      </c>
      <c r="M59" s="172">
        <v>0.602904319862271</v>
      </c>
      <c r="N59" s="91">
        <v>5.4776330750633262E-4</v>
      </c>
      <c r="O59" s="86">
        <v>2.6121821815068877E-2</v>
      </c>
      <c r="P59" s="86">
        <v>0.36070064663925522</v>
      </c>
      <c r="Q59" s="149">
        <v>0.40754956716154422</v>
      </c>
      <c r="R59" s="149">
        <v>0.59245043283845578</v>
      </c>
      <c r="S59" s="92">
        <v>5.2162569845989666E-2</v>
      </c>
      <c r="T59" s="171">
        <v>11.422627968730293</v>
      </c>
      <c r="U59" s="89">
        <v>198.91584171465465</v>
      </c>
      <c r="V59" s="89">
        <v>68.199717159310168</v>
      </c>
      <c r="W59" s="89">
        <v>86.133086070027645</v>
      </c>
      <c r="X59" s="149">
        <v>782.25331011381036</v>
      </c>
      <c r="Y59" s="149">
        <v>570.66020164040276</v>
      </c>
      <c r="Z59" s="99">
        <v>3.4781475980499584E-2</v>
      </c>
    </row>
    <row r="60" spans="2:26" x14ac:dyDescent="0.25">
      <c r="B60" s="90">
        <v>1361.5087890625</v>
      </c>
      <c r="C60" s="86">
        <v>1.0264553129673004E-3</v>
      </c>
      <c r="D60" s="84">
        <v>6.1647135764360428E-2</v>
      </c>
      <c r="E60" s="129">
        <v>41.2</v>
      </c>
      <c r="F60" s="85">
        <v>8.7693101395575346E-2</v>
      </c>
      <c r="G60" s="131">
        <v>0.63037793065275727</v>
      </c>
      <c r="H60" s="149">
        <v>1.3776553307773989</v>
      </c>
      <c r="I60" s="149">
        <v>1.1767149578016103</v>
      </c>
      <c r="J60" s="149">
        <v>0.21220424299279794</v>
      </c>
      <c r="K60" s="89">
        <v>0.1540328979622595</v>
      </c>
      <c r="L60" s="97">
        <v>0.73888926342040584</v>
      </c>
      <c r="M60" s="172">
        <v>0.59574764279590697</v>
      </c>
      <c r="N60" s="91">
        <v>5.3526692180008717E-4</v>
      </c>
      <c r="O60" s="86">
        <v>2.6657088736868964E-2</v>
      </c>
      <c r="P60" s="86">
        <v>0.36071349117704071</v>
      </c>
      <c r="Q60" s="149">
        <v>0.41590073821844481</v>
      </c>
      <c r="R60" s="149">
        <v>0.58409926178155525</v>
      </c>
      <c r="S60" s="92">
        <v>5.323144239218161E-2</v>
      </c>
      <c r="T60" s="171">
        <v>13.2931305052836</v>
      </c>
      <c r="U60" s="89">
        <v>231.48913286153041</v>
      </c>
      <c r="V60" s="89">
        <v>79.367702695381851</v>
      </c>
      <c r="W60" s="89">
        <v>100.23773487905822</v>
      </c>
      <c r="X60" s="149">
        <v>910.35052248916452</v>
      </c>
      <c r="Y60" s="149">
        <v>664.10816804537421</v>
      </c>
      <c r="Z60" s="99">
        <v>3.0547047625364462E-2</v>
      </c>
    </row>
    <row r="61" spans="2:26" x14ac:dyDescent="0.25">
      <c r="B61" s="90">
        <v>1584.8115234375</v>
      </c>
      <c r="C61" s="86">
        <v>1.0313503444194794E-3</v>
      </c>
      <c r="D61" s="84">
        <v>6.2678486108779907E-2</v>
      </c>
      <c r="E61" s="129">
        <v>42.483333587646484</v>
      </c>
      <c r="F61" s="85">
        <v>7.518916988288063E-2</v>
      </c>
      <c r="G61" s="131">
        <v>0.73202925615949066</v>
      </c>
      <c r="H61" s="149">
        <v>1.3748835560797863</v>
      </c>
      <c r="I61" s="149">
        <v>1.1766625065317795</v>
      </c>
      <c r="J61" s="149">
        <v>0.21073552220897693</v>
      </c>
      <c r="K61" s="89">
        <v>0.15327517830662574</v>
      </c>
      <c r="L61" s="97">
        <v>0.73525451444381018</v>
      </c>
      <c r="M61" s="172">
        <v>0.58859298197502685</v>
      </c>
      <c r="N61" s="91">
        <v>5.4259134813960941E-4</v>
      </c>
      <c r="O61" s="86">
        <v>2.7199680085008573E-2</v>
      </c>
      <c r="P61" s="86">
        <v>0.36122489818040981</v>
      </c>
      <c r="Q61" s="149">
        <v>0.42436618410676841</v>
      </c>
      <c r="R61" s="149">
        <v>0.57563381589323159</v>
      </c>
      <c r="S61" s="92">
        <v>5.4314941058374755E-2</v>
      </c>
      <c r="T61" s="171">
        <v>15.503773257242271</v>
      </c>
      <c r="U61" s="89">
        <v>269.98569117893646</v>
      </c>
      <c r="V61" s="89">
        <v>92.566522689921072</v>
      </c>
      <c r="W61" s="89">
        <v>116.9072336096296</v>
      </c>
      <c r="X61" s="149">
        <v>1061.7414821643567</v>
      </c>
      <c r="Y61" s="149">
        <v>774.54911403793255</v>
      </c>
      <c r="Z61" s="99">
        <v>2.677707587501045E-2</v>
      </c>
    </row>
    <row r="62" spans="2:26" x14ac:dyDescent="0.25">
      <c r="B62" s="90">
        <v>1842.8958740234375</v>
      </c>
      <c r="C62" s="86">
        <v>1.0362565517425537E-3</v>
      </c>
      <c r="D62" s="84">
        <v>6.3714742660522461E-2</v>
      </c>
      <c r="E62" s="129">
        <v>43.75</v>
      </c>
      <c r="F62" s="85">
        <v>6.4505093628195787E-2</v>
      </c>
      <c r="G62" s="131">
        <v>0.84891562107249319</v>
      </c>
      <c r="H62" s="149">
        <v>1.3721276814820864</v>
      </c>
      <c r="I62" s="149">
        <v>1.1766018852454643</v>
      </c>
      <c r="J62" s="149">
        <v>0.20929815989635364</v>
      </c>
      <c r="K62" s="89">
        <v>0.15253548392106112</v>
      </c>
      <c r="L62" s="97">
        <v>0.73170623192146245</v>
      </c>
      <c r="M62" s="172">
        <v>0.58157047864443423</v>
      </c>
      <c r="N62" s="91">
        <v>5.5793298680967968E-4</v>
      </c>
      <c r="O62" s="86">
        <v>2.7757613071818253E-2</v>
      </c>
      <c r="P62" s="86">
        <v>0.37352657863947858</v>
      </c>
      <c r="Q62" s="149">
        <v>0.43307098842283881</v>
      </c>
      <c r="R62" s="149">
        <v>0.56692901157716125</v>
      </c>
      <c r="S62" s="92">
        <v>5.5429075386366107E-2</v>
      </c>
      <c r="T62" s="171">
        <v>18.071686679250163</v>
      </c>
      <c r="U62" s="89">
        <v>314.70382970077071</v>
      </c>
      <c r="V62" s="89">
        <v>107.8984558974071</v>
      </c>
      <c r="W62" s="89">
        <v>136.2707555945596</v>
      </c>
      <c r="X62" s="149">
        <v>1237.5993302839297</v>
      </c>
      <c r="Y62" s="149">
        <v>902.83885569893243</v>
      </c>
      <c r="Z62" s="99">
        <v>2.3499482229419277E-2</v>
      </c>
    </row>
    <row r="63" spans="2:26" x14ac:dyDescent="0.25">
      <c r="B63" s="90">
        <v>2143.71435546875</v>
      </c>
      <c r="C63" s="86">
        <v>1.0670870542526245E-3</v>
      </c>
      <c r="D63" s="84">
        <v>6.4781829714775085E-2</v>
      </c>
      <c r="E63" s="129">
        <v>44.983333587646484</v>
      </c>
      <c r="F63" s="85">
        <v>5.5293334705809848E-2</v>
      </c>
      <c r="G63" s="131">
        <v>0.98435346670746504</v>
      </c>
      <c r="H63" s="149">
        <v>1.3693642004296598</v>
      </c>
      <c r="I63" s="149">
        <v>1.1765312258614988</v>
      </c>
      <c r="J63" s="149">
        <v>0.20787979839724674</v>
      </c>
      <c r="K63" s="89">
        <v>0.15180753106589259</v>
      </c>
      <c r="L63" s="97">
        <v>0.72821427302127972</v>
      </c>
      <c r="M63" s="172">
        <v>0.57461671460255792</v>
      </c>
      <c r="N63" s="91">
        <v>5.9508655538176997E-4</v>
      </c>
      <c r="O63" s="86">
        <v>2.8352699627200023E-2</v>
      </c>
      <c r="P63" s="86">
        <v>0.40042937786543142</v>
      </c>
      <c r="Q63" s="149">
        <v>0.44235545831113687</v>
      </c>
      <c r="R63" s="149">
        <v>0.55764454168886313</v>
      </c>
      <c r="S63" s="92">
        <v>5.661740153870224E-2</v>
      </c>
      <c r="T63" s="171">
        <v>21.082393519339774</v>
      </c>
      <c r="U63" s="89">
        <v>367.13285801999228</v>
      </c>
      <c r="V63" s="89">
        <v>125.87412274971165</v>
      </c>
      <c r="W63" s="89">
        <v>158.97319080464942</v>
      </c>
      <c r="X63" s="149">
        <v>1443.7809023258123</v>
      </c>
      <c r="Y63" s="149">
        <v>1053.2500025163715</v>
      </c>
      <c r="Z63" s="99">
        <v>2.0635000049454365E-2</v>
      </c>
    </row>
    <row r="64" spans="2:26" x14ac:dyDescent="0.25">
      <c r="B64" s="90">
        <v>2495.6787109375</v>
      </c>
      <c r="C64" s="86">
        <v>1.1322721838951111E-3</v>
      </c>
      <c r="D64" s="84">
        <v>6.5914101898670197E-2</v>
      </c>
      <c r="E64" s="129">
        <v>46.183334350585938</v>
      </c>
      <c r="F64" s="85">
        <v>4.7330730813767478E-2</v>
      </c>
      <c r="G64" s="131">
        <v>1.1417322033664989</v>
      </c>
      <c r="H64" s="149">
        <v>1.3665837691591527</v>
      </c>
      <c r="I64" s="149">
        <v>1.1764485523780912</v>
      </c>
      <c r="J64" s="149">
        <v>0.20647658056369322</v>
      </c>
      <c r="K64" s="89">
        <v>0.15108958940053599</v>
      </c>
      <c r="L64" s="97">
        <v>0.72477033737303831</v>
      </c>
      <c r="M64" s="172">
        <v>0.56770910996385038</v>
      </c>
      <c r="N64" s="91">
        <v>6.6531117439311283E-4</v>
      </c>
      <c r="O64" s="86">
        <v>2.9018010801593136E-2</v>
      </c>
      <c r="P64" s="86">
        <v>0.44257900708388875</v>
      </c>
      <c r="Q64" s="149">
        <v>0.45273556437997298</v>
      </c>
      <c r="R64" s="149">
        <v>0.54726443562002702</v>
      </c>
      <c r="S64" s="92">
        <v>5.7945958974293443E-2</v>
      </c>
      <c r="T64" s="171">
        <v>24.629153643352772</v>
      </c>
      <c r="U64" s="89">
        <v>428.89682138808581</v>
      </c>
      <c r="V64" s="89">
        <v>147.0503387616294</v>
      </c>
      <c r="W64" s="89">
        <v>185.71777146223965</v>
      </c>
      <c r="X64" s="149">
        <v>1686.6728930992138</v>
      </c>
      <c r="Y64" s="149">
        <v>1230.4417007035249</v>
      </c>
      <c r="Z64" s="99">
        <v>1.8140779195487997E-2</v>
      </c>
    </row>
    <row r="65" spans="2:26" x14ac:dyDescent="0.25">
      <c r="B65" s="90">
        <v>2903.767822265625</v>
      </c>
      <c r="C65" s="86">
        <v>1.2096613645553589E-3</v>
      </c>
      <c r="D65" s="84">
        <v>6.7123763263225555E-2</v>
      </c>
      <c r="E65" s="129">
        <v>47.349998474121094</v>
      </c>
      <c r="F65" s="85">
        <v>4.0512394963424299E-2</v>
      </c>
      <c r="G65" s="131">
        <v>1.3227561942124297</v>
      </c>
      <c r="H65" s="149">
        <v>1.3638088934576997</v>
      </c>
      <c r="I65" s="149">
        <v>1.1763526951209355</v>
      </c>
      <c r="J65" s="149">
        <v>0.20510094908703802</v>
      </c>
      <c r="K65" s="89">
        <v>0.15038833525057921</v>
      </c>
      <c r="L65" s="97">
        <v>0.72140645102676559</v>
      </c>
      <c r="M65" s="172">
        <v>0.5609100804421282</v>
      </c>
      <c r="N65" s="91">
        <v>7.518805070993867E-4</v>
      </c>
      <c r="O65" s="86">
        <v>2.9769891308692523E-2</v>
      </c>
      <c r="P65" s="86">
        <v>0.49965173951869207</v>
      </c>
      <c r="Q65" s="149">
        <v>0.46446631491471507</v>
      </c>
      <c r="R65" s="149">
        <v>0.53553368508528498</v>
      </c>
      <c r="S65" s="92">
        <v>5.9447386391763425E-2</v>
      </c>
      <c r="T65" s="171">
        <v>28.774300860684505</v>
      </c>
      <c r="U65" s="89">
        <v>501.08121275790768</v>
      </c>
      <c r="V65" s="89">
        <v>171.79927294556833</v>
      </c>
      <c r="W65" s="89">
        <v>216.97452980373163</v>
      </c>
      <c r="X65" s="149">
        <v>1970.5440951153671</v>
      </c>
      <c r="Y65" s="149">
        <v>1437.5280693874402</v>
      </c>
      <c r="Z65" s="99">
        <v>1.5995297948867056E-2</v>
      </c>
    </row>
    <row r="66" spans="2:26" x14ac:dyDescent="0.25">
      <c r="B66" s="90">
        <v>3379.1611328125</v>
      </c>
      <c r="C66" s="86">
        <v>1.3071373105049133E-3</v>
      </c>
      <c r="D66" s="84">
        <v>6.8430900573730469E-2</v>
      </c>
      <c r="E66" s="129">
        <v>48.5</v>
      </c>
      <c r="F66" s="85">
        <v>3.4644612868610522E-2</v>
      </c>
      <c r="G66" s="131">
        <v>1.5316966173317474</v>
      </c>
      <c r="H66" s="149">
        <v>1.3610257193384725</v>
      </c>
      <c r="I66" s="149">
        <v>1.1762410278299829</v>
      </c>
      <c r="J66" s="149">
        <v>0.20374726738710691</v>
      </c>
      <c r="K66" s="89">
        <v>0.14970126169705184</v>
      </c>
      <c r="L66" s="97">
        <v>0.71811058839873221</v>
      </c>
      <c r="M66" s="172">
        <v>0.55418498591416687</v>
      </c>
      <c r="N66" s="91">
        <v>8.5666087125994828E-4</v>
      </c>
      <c r="O66" s="86">
        <v>3.0626552179952471E-2</v>
      </c>
      <c r="P66" s="86">
        <v>0.60846106793548349</v>
      </c>
      <c r="Q66" s="149">
        <v>0.47783183626915676</v>
      </c>
      <c r="R66" s="149">
        <v>0.52216816373084329</v>
      </c>
      <c r="S66" s="92">
        <v>6.1158049332800932E-2</v>
      </c>
      <c r="T66" s="171">
        <v>33.64782414182028</v>
      </c>
      <c r="U66" s="89">
        <v>585.94968507766623</v>
      </c>
      <c r="V66" s="89">
        <v>200.89703488377128</v>
      </c>
      <c r="W66" s="89">
        <v>253.72365630837533</v>
      </c>
      <c r="X66" s="149">
        <v>2304.2965143503729</v>
      </c>
      <c r="Y66" s="149">
        <v>1681.0031948949445</v>
      </c>
      <c r="Z66" s="99">
        <v>1.4140546055329831E-2</v>
      </c>
    </row>
    <row r="67" spans="2:26" x14ac:dyDescent="0.25">
      <c r="B67" s="90">
        <v>3931.65234375</v>
      </c>
      <c r="C67" s="86">
        <v>1.5970617532730103E-3</v>
      </c>
      <c r="D67" s="84">
        <v>7.0027962327003479E-2</v>
      </c>
      <c r="E67" s="129">
        <v>49.666667938232422</v>
      </c>
      <c r="F67" s="85">
        <v>2.9607222823287663E-2</v>
      </c>
      <c r="G67" s="131">
        <v>1.7719395719561488</v>
      </c>
      <c r="H67" s="149">
        <v>1.358240037945494</v>
      </c>
      <c r="I67" s="149">
        <v>1.1761112496629393</v>
      </c>
      <c r="J67" s="149">
        <v>0.20242460673901594</v>
      </c>
      <c r="K67" s="89">
        <v>0.14903448660312515</v>
      </c>
      <c r="L67" s="97">
        <v>0.71491209661849398</v>
      </c>
      <c r="M67" s="172">
        <v>0.5475486275670306</v>
      </c>
      <c r="N67" s="91">
        <v>1.1569084593991419E-3</v>
      </c>
      <c r="O67" s="86">
        <v>3.1783460639351613E-2</v>
      </c>
      <c r="P67" s="86">
        <v>0.70951922105228438</v>
      </c>
      <c r="Q67" s="149">
        <v>0.49588178489876023</v>
      </c>
      <c r="R67" s="149">
        <v>0.50411821510123977</v>
      </c>
      <c r="S67" s="92">
        <v>6.3468275577588024E-2</v>
      </c>
      <c r="T67" s="171">
        <v>39.372684436567717</v>
      </c>
      <c r="U67" s="89">
        <v>685.64350399095736</v>
      </c>
      <c r="V67" s="89">
        <v>235.07777279689969</v>
      </c>
      <c r="W67" s="89">
        <v>296.89234619797315</v>
      </c>
      <c r="X67" s="149">
        <v>2696.3508583914054</v>
      </c>
      <c r="Y67" s="149">
        <v>1967.0100524330746</v>
      </c>
      <c r="Z67" s="99">
        <v>1.2612554253100349E-2</v>
      </c>
    </row>
    <row r="68" spans="2:26" x14ac:dyDescent="0.25">
      <c r="B68" s="90">
        <v>4573.59765625</v>
      </c>
      <c r="C68" s="86">
        <v>1.6401037573814392E-3</v>
      </c>
      <c r="D68" s="84">
        <v>7.1668066084384918E-2</v>
      </c>
      <c r="E68" s="129">
        <v>50.849998474121094</v>
      </c>
      <c r="F68" s="85">
        <v>2.5282554937841418E-2</v>
      </c>
      <c r="G68" s="131">
        <v>2.0476529663221639</v>
      </c>
      <c r="H68" s="149">
        <v>1.3554497922598121</v>
      </c>
      <c r="I68" s="149">
        <v>1.1759604577053233</v>
      </c>
      <c r="J68" s="149">
        <v>0.20113128110919165</v>
      </c>
      <c r="K68" s="89">
        <v>0.14838711271914001</v>
      </c>
      <c r="L68" s="97">
        <v>0.71180667161757905</v>
      </c>
      <c r="M68" s="172">
        <v>0.54100000050249886</v>
      </c>
      <c r="N68" s="91">
        <v>1.2097125328142874E-3</v>
      </c>
      <c r="O68" s="86">
        <v>3.29931731721659E-2</v>
      </c>
      <c r="P68" s="86">
        <v>0.82455576619279003</v>
      </c>
      <c r="Q68" s="149">
        <v>0.5147555764217524</v>
      </c>
      <c r="R68" s="149">
        <v>0.4852444235782476</v>
      </c>
      <c r="S68" s="92">
        <v>6.5883946082242212E-2</v>
      </c>
      <c r="T68" s="171">
        <v>46.10751738225936</v>
      </c>
      <c r="U68" s="89">
        <v>802.92518101547444</v>
      </c>
      <c r="V68" s="89">
        <v>275.28863349101982</v>
      </c>
      <c r="W68" s="89">
        <v>347.67680204880986</v>
      </c>
      <c r="X68" s="149">
        <v>3157.5709365777084</v>
      </c>
      <c r="Y68" s="149">
        <v>2303.473879962427</v>
      </c>
      <c r="Z68" s="99">
        <v>1.1254937909072933E-2</v>
      </c>
    </row>
    <row r="69" spans="2:26" x14ac:dyDescent="0.25">
      <c r="B69" s="90">
        <v>5321.33154296875</v>
      </c>
      <c r="C69" s="86">
        <v>1.7988607287406921E-3</v>
      </c>
      <c r="D69" s="84">
        <v>7.346692681312561E-2</v>
      </c>
      <c r="E69" s="129">
        <v>52.066665649414063</v>
      </c>
      <c r="F69" s="85">
        <v>2.1560996689788402E-2</v>
      </c>
      <c r="G69" s="131">
        <v>2.3642494404051337</v>
      </c>
      <c r="H69" s="149">
        <v>1.3526467202765562</v>
      </c>
      <c r="I69" s="149">
        <v>1.1757848143176657</v>
      </c>
      <c r="J69" s="149">
        <v>0.19986555587569152</v>
      </c>
      <c r="K69" s="89">
        <v>0.14775887368050386</v>
      </c>
      <c r="L69" s="97">
        <v>0.7087930356563602</v>
      </c>
      <c r="M69" s="172">
        <v>0.5345219087238432</v>
      </c>
      <c r="N69" s="91">
        <v>1.3776543282414816E-3</v>
      </c>
      <c r="O69" s="86">
        <v>3.4370827500407382E-2</v>
      </c>
      <c r="P69" s="86">
        <v>0.94197570976289913</v>
      </c>
      <c r="Q69" s="149">
        <v>0.53624957592714495</v>
      </c>
      <c r="R69" s="149">
        <v>0.46375042407285505</v>
      </c>
      <c r="S69" s="92">
        <v>6.8634978940106339E-2</v>
      </c>
      <c r="T69" s="171">
        <v>54.065953352543779</v>
      </c>
      <c r="U69" s="89">
        <v>941.51491659077021</v>
      </c>
      <c r="V69" s="89">
        <v>322.80511425969263</v>
      </c>
      <c r="W69" s="89">
        <v>407.6879179047969</v>
      </c>
      <c r="X69" s="149">
        <v>3702.58675063786</v>
      </c>
      <c r="Y69" s="149">
        <v>2701.0673836620458</v>
      </c>
      <c r="Z69" s="99">
        <v>1.0077356984751479E-2</v>
      </c>
    </row>
    <row r="70" spans="2:26" x14ac:dyDescent="0.25">
      <c r="B70" s="90">
        <v>6190.79052734375</v>
      </c>
      <c r="C70" s="86">
        <v>2.0989105105400085E-3</v>
      </c>
      <c r="D70" s="84">
        <v>7.5565837323665619E-2</v>
      </c>
      <c r="E70" s="129">
        <v>53.283332824707031</v>
      </c>
      <c r="F70" s="85">
        <v>1.8364741068126637E-2</v>
      </c>
      <c r="G70" s="131">
        <v>2.726365398423015</v>
      </c>
      <c r="H70" s="149">
        <v>1.3498341006496559</v>
      </c>
      <c r="I70" s="149">
        <v>1.1755805751048383</v>
      </c>
      <c r="J70" s="149">
        <v>0.19863446952712926</v>
      </c>
      <c r="K70" s="89">
        <v>0.14715472770433738</v>
      </c>
      <c r="L70" s="97">
        <v>0.70589497309158633</v>
      </c>
      <c r="M70" s="172">
        <v>0.52812492545596368</v>
      </c>
      <c r="N70" s="91">
        <v>1.6892311932148046E-3</v>
      </c>
      <c r="O70" s="86">
        <v>3.6060058693622186E-2</v>
      </c>
      <c r="P70" s="86">
        <v>1.0529309742806499</v>
      </c>
      <c r="Q70" s="149">
        <v>0.5626047607417558</v>
      </c>
      <c r="R70" s="149">
        <v>0.4373952392582442</v>
      </c>
      <c r="S70" s="92">
        <v>7.2008198492934813E-2</v>
      </c>
      <c r="T70" s="171">
        <v>63.475756992165621</v>
      </c>
      <c r="U70" s="89">
        <v>1105.3790480733837</v>
      </c>
      <c r="V70" s="89">
        <v>378.98710219658869</v>
      </c>
      <c r="W70" s="89">
        <v>478.64316822130536</v>
      </c>
      <c r="X70" s="149">
        <v>4346.9962564683628</v>
      </c>
      <c r="Y70" s="149">
        <v>3171.1694002105278</v>
      </c>
      <c r="Z70" s="99">
        <v>9.087769296292918E-3</v>
      </c>
    </row>
    <row r="71" spans="2:26" x14ac:dyDescent="0.25">
      <c r="B71" s="90">
        <v>7203.9970703125</v>
      </c>
      <c r="C71" s="86">
        <v>2.1172985434532166E-3</v>
      </c>
      <c r="D71" s="84">
        <v>7.7683135867118835E-2</v>
      </c>
      <c r="E71" s="129">
        <v>54.516666412353516</v>
      </c>
      <c r="F71" s="85">
        <v>1.5614569403880681E-2</v>
      </c>
      <c r="G71" s="131">
        <v>3.1403982181370909</v>
      </c>
      <c r="H71" s="149">
        <v>1.3470027289739006</v>
      </c>
      <c r="I71" s="149">
        <v>1.1753425656239282</v>
      </c>
      <c r="J71" s="149">
        <v>0.19743144563506304</v>
      </c>
      <c r="K71" s="89">
        <v>0.14657093218026321</v>
      </c>
      <c r="L71" s="97">
        <v>0.70309453078037965</v>
      </c>
      <c r="M71" s="172">
        <v>0.52179478517914846</v>
      </c>
      <c r="N71" s="91">
        <v>1.7169578139802633E-3</v>
      </c>
      <c r="O71" s="86">
        <v>3.777701650760245E-2</v>
      </c>
      <c r="P71" s="86">
        <v>1.3616323446096477</v>
      </c>
      <c r="Q71" s="149">
        <v>0.58939253300649985</v>
      </c>
      <c r="R71" s="149">
        <v>0.41060746699350015</v>
      </c>
      <c r="S71" s="92">
        <v>7.5436785232727135E-2</v>
      </c>
      <c r="T71" s="171">
        <v>74.655650829201591</v>
      </c>
      <c r="U71" s="89">
        <v>1300.0678709049032</v>
      </c>
      <c r="V71" s="89">
        <v>445.73755573882391</v>
      </c>
      <c r="W71" s="89">
        <v>562.94590142379707</v>
      </c>
      <c r="X71" s="149">
        <v>5112.6264586147872</v>
      </c>
      <c r="Y71" s="149">
        <v>3729.7029083337384</v>
      </c>
      <c r="Z71" s="99">
        <v>8.1814654733185898E-3</v>
      </c>
    </row>
    <row r="72" spans="2:26" x14ac:dyDescent="0.25">
      <c r="B72" s="90">
        <v>8381.2939453125</v>
      </c>
      <c r="C72" s="86">
        <v>3.1607672572135925E-3</v>
      </c>
      <c r="D72" s="84">
        <v>8.0843903124332428E-2</v>
      </c>
      <c r="E72" s="129">
        <v>55.766666412353516</v>
      </c>
      <c r="F72" s="85">
        <v>1.325569495029395E-2</v>
      </c>
      <c r="G72" s="131">
        <v>3.6110594013081414</v>
      </c>
      <c r="H72" s="149">
        <v>1.3441629572340088</v>
      </c>
      <c r="I72" s="149">
        <v>1.1750660056094027</v>
      </c>
      <c r="J72" s="149">
        <v>0.19628548924606015</v>
      </c>
      <c r="K72" s="89">
        <v>0.14602804532716215</v>
      </c>
      <c r="L72" s="97">
        <v>0.70049032562475932</v>
      </c>
      <c r="M72" s="172">
        <v>0.51554900594408681</v>
      </c>
      <c r="N72" s="91">
        <v>2.7794173773457373E-3</v>
      </c>
      <c r="O72" s="86">
        <v>4.0556433884948187E-2</v>
      </c>
      <c r="P72" s="86">
        <v>1.4116889918918263</v>
      </c>
      <c r="Q72" s="149">
        <v>0.63275667342204622</v>
      </c>
      <c r="R72" s="149">
        <v>0.36724332657795378</v>
      </c>
      <c r="S72" s="92">
        <v>8.0986993564418575E-2</v>
      </c>
      <c r="T72" s="171">
        <v>87.940756454915274</v>
      </c>
      <c r="U72" s="89">
        <v>1531.4172569692273</v>
      </c>
      <c r="V72" s="89">
        <v>525.05734524659215</v>
      </c>
      <c r="W72" s="89">
        <v>663.12312416461623</v>
      </c>
      <c r="X72" s="149">
        <v>6022.427415047523</v>
      </c>
      <c r="Y72" s="149">
        <v>4393.4101634363078</v>
      </c>
      <c r="Z72" s="99">
        <v>7.5496298966573668E-3</v>
      </c>
    </row>
    <row r="73" spans="2:26" x14ac:dyDescent="0.25">
      <c r="B73" s="90">
        <v>9751.7109375</v>
      </c>
      <c r="C73" s="86">
        <v>2.291850745677948E-3</v>
      </c>
      <c r="D73" s="84">
        <v>8.3135753870010376E-2</v>
      </c>
      <c r="E73" s="129">
        <v>57.033332824707031</v>
      </c>
      <c r="F73" s="85">
        <v>1.1229142683886759E-2</v>
      </c>
      <c r="G73" s="131">
        <v>4.1453030923472367</v>
      </c>
      <c r="H73" s="149">
        <v>1.3412990520071482</v>
      </c>
      <c r="I73" s="149">
        <v>1.1747440733330186</v>
      </c>
      <c r="J73" s="149">
        <v>0.19516223815617859</v>
      </c>
      <c r="K73" s="89">
        <v>0.14550240519750887</v>
      </c>
      <c r="L73" s="97">
        <v>0.69796885226834116</v>
      </c>
      <c r="M73" s="172">
        <v>0.5093749826723345</v>
      </c>
      <c r="N73" s="91">
        <v>1.9180567057839153E-3</v>
      </c>
      <c r="O73" s="86">
        <v>4.2474490590732106E-2</v>
      </c>
      <c r="P73" s="86">
        <v>1.3844085410100133</v>
      </c>
      <c r="Q73" s="149">
        <v>0.66268196675601243</v>
      </c>
      <c r="R73" s="149">
        <v>0.33731803324398757</v>
      </c>
      <c r="S73" s="92">
        <v>8.4817153941146445E-2</v>
      </c>
      <c r="T73" s="171">
        <v>103.81165099426447</v>
      </c>
      <c r="U73" s="89">
        <v>1807.7960688066999</v>
      </c>
      <c r="V73" s="89">
        <v>619.81579501943997</v>
      </c>
      <c r="W73" s="89">
        <v>782.79866022412159</v>
      </c>
      <c r="X73" s="149">
        <v>7109.3103829476959</v>
      </c>
      <c r="Y73" s="149">
        <v>5186.300197396271</v>
      </c>
      <c r="Z73" s="99">
        <v>6.7955456329994654E-3</v>
      </c>
    </row>
    <row r="74" spans="2:26" x14ac:dyDescent="0.25">
      <c r="B74" s="90">
        <v>11346.5029296875</v>
      </c>
      <c r="C74" s="86">
        <v>1.9633844494819641E-3</v>
      </c>
      <c r="D74" s="84">
        <v>8.509913831949234E-2</v>
      </c>
      <c r="E74" s="129">
        <v>58.333332061767578</v>
      </c>
      <c r="F74" s="85">
        <v>9.489399266915173E-3</v>
      </c>
      <c r="G74" s="131">
        <v>4.7493000195189268</v>
      </c>
      <c r="H74" s="149">
        <v>1.3384037228770815</v>
      </c>
      <c r="I74" s="149">
        <v>1.1743694234711306</v>
      </c>
      <c r="J74" s="149">
        <v>0.19404480932993784</v>
      </c>
      <c r="K74" s="89">
        <v>0.14498226955974991</v>
      </c>
      <c r="L74" s="97">
        <v>0.69547378372553814</v>
      </c>
      <c r="M74" s="172">
        <v>0.50327384039618639</v>
      </c>
      <c r="N74" s="91">
        <v>1.5915279349259827E-3</v>
      </c>
      <c r="O74" s="86">
        <v>4.4066018525658085E-2</v>
      </c>
      <c r="P74" s="86">
        <v>1.5336337750705069</v>
      </c>
      <c r="Q74" s="149">
        <v>0.6875127969177286</v>
      </c>
      <c r="R74" s="149">
        <v>0.3124872030822714</v>
      </c>
      <c r="S74" s="92">
        <v>8.799527021707669E-2</v>
      </c>
      <c r="T74" s="171">
        <v>122.84400819014154</v>
      </c>
      <c r="U74" s="89">
        <v>2139.2291997635748</v>
      </c>
      <c r="V74" s="89">
        <v>733.45001134751135</v>
      </c>
      <c r="W74" s="89">
        <v>926.31341575635588</v>
      </c>
      <c r="X74" s="149">
        <v>8412.6991001938331</v>
      </c>
      <c r="Y74" s="149">
        <v>6137.1329501414048</v>
      </c>
      <c r="Z74" s="99">
        <v>6.0592483973091766E-3</v>
      </c>
    </row>
    <row r="75" spans="2:26" x14ac:dyDescent="0.25">
      <c r="B75" s="90">
        <v>13200.7421875</v>
      </c>
      <c r="C75" s="86">
        <v>3.811374306678772E-3</v>
      </c>
      <c r="D75" s="84">
        <v>8.8910512626171112E-2</v>
      </c>
      <c r="E75" s="129">
        <v>59.666667938232422</v>
      </c>
      <c r="F75" s="85">
        <v>7.9978420101756379E-3</v>
      </c>
      <c r="G75" s="131">
        <v>5.4286873873968418</v>
      </c>
      <c r="H75" s="149">
        <v>1.3354856062984739</v>
      </c>
      <c r="I75" s="149">
        <v>1.1739338127394023</v>
      </c>
      <c r="J75" s="149">
        <v>0.19298071057617427</v>
      </c>
      <c r="K75" s="89">
        <v>0.14450227667451485</v>
      </c>
      <c r="L75" s="97">
        <v>0.69317127826008051</v>
      </c>
      <c r="M75" s="172">
        <v>0.49724986475739691</v>
      </c>
      <c r="N75" s="91">
        <v>3.4572649044279924E-3</v>
      </c>
      <c r="O75" s="86">
        <v>4.7523283430086077E-2</v>
      </c>
      <c r="P75" s="86">
        <v>1.6262857096994143</v>
      </c>
      <c r="Q75" s="149">
        <v>0.74145263409055606</v>
      </c>
      <c r="R75" s="149">
        <v>0.25854736590944394</v>
      </c>
      <c r="S75" s="92">
        <v>9.489906978090655E-2</v>
      </c>
      <c r="T75" s="171">
        <v>145.75379705942086</v>
      </c>
      <c r="U75" s="89">
        <v>2538.1846720868393</v>
      </c>
      <c r="V75" s="89">
        <v>870.23474471548775</v>
      </c>
      <c r="W75" s="89">
        <v>1099.0662027617391</v>
      </c>
      <c r="X75" s="149">
        <v>9981.6251149482432</v>
      </c>
      <c r="Y75" s="149">
        <v>7281.6773379540482</v>
      </c>
      <c r="Z75" s="99">
        <v>5.6167496005841986E-3</v>
      </c>
    </row>
    <row r="76" spans="2:26" x14ac:dyDescent="0.25">
      <c r="B76" s="90">
        <v>15358.99609375</v>
      </c>
      <c r="C76" s="86">
        <v>2.6899725198745728E-3</v>
      </c>
      <c r="D76" s="84">
        <v>9.1600485146045685E-2</v>
      </c>
      <c r="E76" s="129">
        <v>61</v>
      </c>
      <c r="F76" s="85">
        <v>6.7184506632379593E-3</v>
      </c>
      <c r="G76" s="131">
        <v>6.1901028473613575</v>
      </c>
      <c r="H76" s="149">
        <v>1.332526222805535</v>
      </c>
      <c r="I76" s="149">
        <v>1.1734267653646155</v>
      </c>
      <c r="J76" s="149">
        <v>0.1919252872929092</v>
      </c>
      <c r="K76" s="89">
        <v>0.1440311522641744</v>
      </c>
      <c r="L76" s="97">
        <v>0.69091131449168397</v>
      </c>
      <c r="M76" s="172">
        <v>0.49129545915780276</v>
      </c>
      <c r="N76" s="91">
        <v>2.3387501294369478E-3</v>
      </c>
      <c r="O76" s="86">
        <v>4.9862033559523025E-2</v>
      </c>
      <c r="P76" s="86">
        <v>1.7791436695022738</v>
      </c>
      <c r="Q76" s="149">
        <v>0.77794153634626262</v>
      </c>
      <c r="R76" s="149">
        <v>0.22205846365373738</v>
      </c>
      <c r="S76" s="92">
        <v>9.9569311307043024E-2</v>
      </c>
      <c r="T76" s="171">
        <v>173.50962293181942</v>
      </c>
      <c r="U76" s="89">
        <v>3021.5299653947905</v>
      </c>
      <c r="V76" s="89">
        <v>1035.9531309924996</v>
      </c>
      <c r="W76" s="89">
        <v>1308.3608541639021</v>
      </c>
      <c r="X76" s="149">
        <v>11882.421212226705</v>
      </c>
      <c r="Y76" s="149">
        <v>8668.3236712145626</v>
      </c>
      <c r="Z76" s="99">
        <v>5.0650545881890576E-3</v>
      </c>
    </row>
    <row r="77" spans="2:26" x14ac:dyDescent="0.25">
      <c r="B77" s="90">
        <v>17869.017578125</v>
      </c>
      <c r="C77" s="86">
        <v>2.6365816593170166E-3</v>
      </c>
      <c r="D77" s="84">
        <v>9.4237066805362701E-2</v>
      </c>
      <c r="E77" s="129">
        <v>62.383335113525391</v>
      </c>
      <c r="F77" s="85">
        <v>5.6228985066791729E-3</v>
      </c>
      <c r="G77" s="131">
        <v>7.0382342660361354</v>
      </c>
      <c r="H77" s="149">
        <v>1.3295186597631756</v>
      </c>
      <c r="I77" s="149">
        <v>1.1728370550555789</v>
      </c>
      <c r="J77" s="149">
        <v>0.19086614577710062</v>
      </c>
      <c r="K77" s="89">
        <v>0.14356033619798853</v>
      </c>
      <c r="L77" s="97">
        <v>0.68865282983708898</v>
      </c>
      <c r="M77" s="172">
        <v>0.48541472396235041</v>
      </c>
      <c r="N77" s="91">
        <v>2.284121920279221E-3</v>
      </c>
      <c r="O77" s="86">
        <v>5.2146155479802246E-2</v>
      </c>
      <c r="P77" s="86">
        <v>1.4986239076332617</v>
      </c>
      <c r="Q77" s="149">
        <v>0.81357813575898008</v>
      </c>
      <c r="R77" s="149">
        <v>0.18642186424101992</v>
      </c>
      <c r="S77" s="92">
        <v>0.10413046596336142</v>
      </c>
      <c r="T77" s="171">
        <v>207.31582472629594</v>
      </c>
      <c r="U77" s="89">
        <v>3610.2376693953479</v>
      </c>
      <c r="V77" s="89">
        <v>1237.7957723641193</v>
      </c>
      <c r="W77" s="89">
        <v>1563.2787676979485</v>
      </c>
      <c r="X77" s="149">
        <v>14197.563868408672</v>
      </c>
      <c r="Y77" s="149">
        <v>10357.239215478457</v>
      </c>
      <c r="Z77" s="99">
        <v>4.5530098798209871E-3</v>
      </c>
    </row>
    <row r="78" spans="2:26" x14ac:dyDescent="0.25">
      <c r="B78" s="90">
        <v>20789.623046875</v>
      </c>
      <c r="C78" s="86">
        <v>2.5429055094718933E-3</v>
      </c>
      <c r="D78" s="84">
        <v>9.6779972314834595E-2</v>
      </c>
      <c r="E78" s="129">
        <v>63.766666412353516</v>
      </c>
      <c r="F78" s="85">
        <v>4.6852980483100921E-3</v>
      </c>
      <c r="G78" s="131">
        <v>7.9778807614110239</v>
      </c>
      <c r="H78" s="149">
        <v>1.3264505174347536</v>
      </c>
      <c r="I78" s="149">
        <v>1.1721508530101132</v>
      </c>
      <c r="J78" s="149">
        <v>0.18978640789965356</v>
      </c>
      <c r="K78" s="89">
        <v>0.14307839260124447</v>
      </c>
      <c r="L78" s="97">
        <v>0.68634096689144952</v>
      </c>
      <c r="M78" s="172">
        <v>0.47960366932524401</v>
      </c>
      <c r="N78" s="91">
        <v>2.1835917399387634E-3</v>
      </c>
      <c r="O78" s="86">
        <v>5.4329747219741008E-2</v>
      </c>
      <c r="P78" s="86">
        <v>1.4223800644656219</v>
      </c>
      <c r="Q78" s="149">
        <v>0.84764627521609082</v>
      </c>
      <c r="R78" s="149">
        <v>0.15235372478390918</v>
      </c>
      <c r="S78" s="92">
        <v>0.10849087227254064</v>
      </c>
      <c r="T78" s="171">
        <v>248.8029212324933</v>
      </c>
      <c r="U78" s="89">
        <v>4332.7019520821868</v>
      </c>
      <c r="V78" s="89">
        <v>1485.4978121424642</v>
      </c>
      <c r="W78" s="89">
        <v>1876.1149787648008</v>
      </c>
      <c r="X78" s="149">
        <v>17038.715541896239</v>
      </c>
      <c r="Y78" s="149">
        <v>12429.882649416109</v>
      </c>
      <c r="Z78" s="99">
        <v>4.0772565876008278E-3</v>
      </c>
    </row>
    <row r="79" spans="2:26" x14ac:dyDescent="0.25">
      <c r="B79" s="90">
        <v>24190.439453125</v>
      </c>
      <c r="C79" s="86">
        <v>2.3669600486755371E-3</v>
      </c>
      <c r="D79" s="84">
        <v>9.9146932363510132E-2</v>
      </c>
      <c r="E79" s="129">
        <v>65.066665649414063</v>
      </c>
      <c r="F79" s="85">
        <v>3.8835735353025492E-3</v>
      </c>
      <c r="G79" s="131">
        <v>9.0128572491674959</v>
      </c>
      <c r="H79" s="149">
        <v>1.3233065667089021</v>
      </c>
      <c r="I79" s="149">
        <v>1.171351786077595</v>
      </c>
      <c r="J79" s="149">
        <v>0.18866426529877101</v>
      </c>
      <c r="K79" s="89">
        <v>0.14257033860867474</v>
      </c>
      <c r="L79" s="97">
        <v>0.68390385348701555</v>
      </c>
      <c r="M79" s="172">
        <v>0.47385773597956238</v>
      </c>
      <c r="N79" s="91">
        <v>1.993534890311956E-3</v>
      </c>
      <c r="O79" s="86">
        <v>5.6323282110052962E-2</v>
      </c>
      <c r="P79" s="86">
        <v>1.3303777519910298</v>
      </c>
      <c r="Q79" s="149">
        <v>0.87874917023696519</v>
      </c>
      <c r="R79" s="149">
        <v>0.12125082976303481</v>
      </c>
      <c r="S79" s="92">
        <v>0.11247175475816909</v>
      </c>
      <c r="T79" s="171">
        <v>300.16577017734664</v>
      </c>
      <c r="U79" s="89">
        <v>5227.1444883091499</v>
      </c>
      <c r="V79" s="89">
        <v>1792.163824563137</v>
      </c>
      <c r="W79" s="89">
        <v>2263.4199580637674</v>
      </c>
      <c r="X79" s="149">
        <v>20556.186189979802</v>
      </c>
      <c r="Y79" s="149">
        <v>14995.906318919695</v>
      </c>
      <c r="Z79" s="99">
        <v>3.6326300393994932E-3</v>
      </c>
    </row>
    <row r="80" spans="2:26" x14ac:dyDescent="0.25">
      <c r="B80" s="90">
        <v>28143.9765625</v>
      </c>
      <c r="C80" s="86">
        <v>2.2604241967201233E-3</v>
      </c>
      <c r="D80" s="84">
        <v>0.10140735656023026</v>
      </c>
      <c r="E80" s="129">
        <v>66.3</v>
      </c>
      <c r="F80" s="85">
        <v>3.20043787951478E-3</v>
      </c>
      <c r="G80" s="131">
        <v>10.142823867337698</v>
      </c>
      <c r="H80" s="149">
        <v>1.3200769613000003</v>
      </c>
      <c r="I80" s="149">
        <v>1.1704227987311275</v>
      </c>
      <c r="J80" s="149">
        <v>0.18747996389561555</v>
      </c>
      <c r="K80" s="89">
        <v>0.14202199522593509</v>
      </c>
      <c r="L80" s="97">
        <v>0.6812734735906818</v>
      </c>
      <c r="M80" s="172">
        <v>0.46818539706132478</v>
      </c>
      <c r="N80" s="91">
        <v>1.8663139128081638E-3</v>
      </c>
      <c r="O80" s="86">
        <v>5.8189596022861126E-2</v>
      </c>
      <c r="P80" s="86">
        <v>1.2135998938987074</v>
      </c>
      <c r="Q80" s="149">
        <v>0.90786717864914113</v>
      </c>
      <c r="R80" s="149">
        <v>9.2132821350858873E-2</v>
      </c>
      <c r="S80" s="92">
        <v>0.11619859014203343</v>
      </c>
      <c r="T80" s="171">
        <v>364.23635925756048</v>
      </c>
      <c r="U80" s="89">
        <v>6342.8820568383262</v>
      </c>
      <c r="V80" s="89">
        <v>2174.7024194874261</v>
      </c>
      <c r="W80" s="89">
        <v>2746.5484972152412</v>
      </c>
      <c r="X80" s="149">
        <v>24943.918201049593</v>
      </c>
      <c r="Y80" s="149">
        <v>18196.792786011592</v>
      </c>
      <c r="Z80" s="99">
        <v>3.2257956747264154E-3</v>
      </c>
    </row>
    <row r="81" spans="2:26" x14ac:dyDescent="0.25">
      <c r="B81" s="90">
        <v>32744.677734375</v>
      </c>
      <c r="C81" s="86">
        <v>2.0774751901626587E-3</v>
      </c>
      <c r="D81" s="84">
        <v>0.10348483175039291</v>
      </c>
      <c r="E81" s="129">
        <v>67.516670227050781</v>
      </c>
      <c r="F81" s="85">
        <v>2.6191347259063684E-3</v>
      </c>
      <c r="G81" s="131">
        <v>11.368094547941503</v>
      </c>
      <c r="H81" s="149">
        <v>1.3167410371038892</v>
      </c>
      <c r="I81" s="149">
        <v>1.1693416732222053</v>
      </c>
      <c r="J81" s="149">
        <v>0.18620553162998141</v>
      </c>
      <c r="K81" s="89">
        <v>0.1414139351497177</v>
      </c>
      <c r="L81" s="97">
        <v>0.6783566352543563</v>
      </c>
      <c r="M81" s="172">
        <v>0.46257981033848705</v>
      </c>
      <c r="N81" s="91">
        <v>1.6533712748101944E-3</v>
      </c>
      <c r="O81" s="86">
        <v>5.9842967297671322E-2</v>
      </c>
      <c r="P81" s="86">
        <v>1.0834716983558048</v>
      </c>
      <c r="Q81" s="149">
        <v>0.93366288126807229</v>
      </c>
      <c r="R81" s="149">
        <v>6.6337118731927713E-2</v>
      </c>
      <c r="S81" s="92">
        <v>0.11950020115577552</v>
      </c>
      <c r="T81" s="171">
        <v>445.07670023009121</v>
      </c>
      <c r="U81" s="89">
        <v>7750.6513121332673</v>
      </c>
      <c r="V81" s="89">
        <v>2657.3661641599774</v>
      </c>
      <c r="W81" s="89">
        <v>3356.1304660913011</v>
      </c>
      <c r="X81" s="149">
        <v>30480.089429737567</v>
      </c>
      <c r="Y81" s="149">
        <v>22235.475075792165</v>
      </c>
      <c r="Z81" s="99">
        <v>2.8513424039227097E-3</v>
      </c>
    </row>
    <row r="82" spans="2:26" x14ac:dyDescent="0.25">
      <c r="B82" s="90">
        <v>38097.55859375</v>
      </c>
      <c r="C82" s="86">
        <v>1.865774393081665E-3</v>
      </c>
      <c r="D82" s="84">
        <v>0.10535060614347458</v>
      </c>
      <c r="E82" s="129">
        <v>68.733329772949219</v>
      </c>
      <c r="F82" s="85">
        <v>2.1261474806466558E-3</v>
      </c>
      <c r="G82" s="131">
        <v>12.685206075841796</v>
      </c>
      <c r="H82" s="149">
        <v>1.3132788430793751</v>
      </c>
      <c r="I82" s="149">
        <v>1.1680836972719566</v>
      </c>
      <c r="J82" s="149">
        <v>0.18480997924357909</v>
      </c>
      <c r="K82" s="89">
        <v>0.14072409695585805</v>
      </c>
      <c r="L82" s="97">
        <v>0.67504751076417691</v>
      </c>
      <c r="M82" s="172">
        <v>0.45704124180474198</v>
      </c>
      <c r="N82" s="91">
        <v>1.4013642811341364E-3</v>
      </c>
      <c r="O82" s="86">
        <v>6.1244331578805461E-2</v>
      </c>
      <c r="P82" s="86">
        <v>0.93237385890311164</v>
      </c>
      <c r="Q82" s="149">
        <v>0.95552680064763107</v>
      </c>
      <c r="R82" s="149">
        <v>4.4473199352368931E-2</v>
      </c>
      <c r="S82" s="92">
        <v>0.1222985803313109</v>
      </c>
      <c r="T82" s="171">
        <v>548.27609649632814</v>
      </c>
      <c r="U82" s="89">
        <v>9547.7854592786152</v>
      </c>
      <c r="V82" s="89">
        <v>3273.5264431812393</v>
      </c>
      <c r="W82" s="89">
        <v>4134.3123788094781</v>
      </c>
      <c r="X82" s="149">
        <v>37547.470907275449</v>
      </c>
      <c r="Y82" s="149">
        <v>27391.187793012428</v>
      </c>
      <c r="Z82" s="99">
        <v>2.5081050752800409E-3</v>
      </c>
    </row>
    <row r="83" spans="2:26" x14ac:dyDescent="0.25">
      <c r="B83" s="90">
        <v>44321.94140625</v>
      </c>
      <c r="C83" s="86">
        <v>1.6953498125076294E-3</v>
      </c>
      <c r="D83" s="84">
        <v>0.10704595595598221</v>
      </c>
      <c r="E83" s="129">
        <v>69.966667175292969</v>
      </c>
      <c r="F83" s="85">
        <v>1.7099606939494092E-3</v>
      </c>
      <c r="G83" s="131">
        <v>14.08735805699879</v>
      </c>
      <c r="H83" s="149">
        <v>1.3096689706656877</v>
      </c>
      <c r="I83" s="149">
        <v>1.166620782881139</v>
      </c>
      <c r="J83" s="149">
        <v>0.18326017390416749</v>
      </c>
      <c r="K83" s="89">
        <v>0.13992862166614417</v>
      </c>
      <c r="L83" s="97">
        <v>0.67123164961593162</v>
      </c>
      <c r="M83" s="172">
        <v>0.45157186604412192</v>
      </c>
      <c r="N83" s="91">
        <v>1.179607603052859E-3</v>
      </c>
      <c r="O83" s="86">
        <v>6.2423939181858318E-2</v>
      </c>
      <c r="P83" s="86">
        <v>0.76344303125329094</v>
      </c>
      <c r="Q83" s="149">
        <v>0.97393089862548843</v>
      </c>
      <c r="R83" s="149">
        <v>2.6069101374511572E-2</v>
      </c>
      <c r="S83" s="92">
        <v>0.1246541344125201</v>
      </c>
      <c r="T83" s="171">
        <v>681.72084036157355</v>
      </c>
      <c r="U83" s="89">
        <v>11871.617910183726</v>
      </c>
      <c r="V83" s="89">
        <v>4070.2689977772779</v>
      </c>
      <c r="W83" s="89">
        <v>5140.5613471207189</v>
      </c>
      <c r="X83" s="149">
        <v>46686.137849037121</v>
      </c>
      <c r="Y83" s="149">
        <v>34057.92023413365</v>
      </c>
      <c r="Z83" s="99">
        <v>2.1974012593413855E-3</v>
      </c>
    </row>
    <row r="84" spans="2:26" x14ac:dyDescent="0.25">
      <c r="B84" s="90">
        <v>51556.5390625</v>
      </c>
      <c r="C84" s="86">
        <v>1.4648362994194031E-3</v>
      </c>
      <c r="D84" s="84">
        <v>0.10851079225540161</v>
      </c>
      <c r="E84" s="129">
        <v>71.183334350585938</v>
      </c>
      <c r="F84" s="85">
        <v>1.3604959287271498E-3</v>
      </c>
      <c r="G84" s="131">
        <v>15.565033669501689</v>
      </c>
      <c r="H84" s="149">
        <v>1.3058853720628276</v>
      </c>
      <c r="I84" s="149">
        <v>1.164920266250576</v>
      </c>
      <c r="J84" s="149">
        <v>0.18151653627952727</v>
      </c>
      <c r="K84" s="89">
        <v>0.13899882804629066</v>
      </c>
      <c r="L84" s="97">
        <v>0.66677146914802343</v>
      </c>
      <c r="M84" s="172">
        <v>0.44617257183256803</v>
      </c>
      <c r="N84" s="91">
        <v>8.845908336489437E-4</v>
      </c>
      <c r="O84" s="86">
        <v>6.3308530015507264E-2</v>
      </c>
      <c r="P84" s="86">
        <v>0.6280125719971269</v>
      </c>
      <c r="Q84" s="149">
        <v>0.98773217994196716</v>
      </c>
      <c r="R84" s="149">
        <v>1.2267820058032841E-2</v>
      </c>
      <c r="S84" s="92">
        <v>0.12642057059266115</v>
      </c>
      <c r="T84" s="171">
        <v>856.83155432524427</v>
      </c>
      <c r="U84" s="89">
        <v>14921.029582934683</v>
      </c>
      <c r="V84" s="89">
        <v>5115.7815712918909</v>
      </c>
      <c r="W84" s="89">
        <v>6460.9953347202818</v>
      </c>
      <c r="X84" s="149">
        <v>58678.206225024034</v>
      </c>
      <c r="Y84" s="149">
        <v>42806.232410058525</v>
      </c>
      <c r="Z84" s="99">
        <v>1.9158232843065311E-3</v>
      </c>
    </row>
    <row r="85" spans="2:26" x14ac:dyDescent="0.25">
      <c r="B85" s="90">
        <v>59981.89453125</v>
      </c>
      <c r="C85" s="86">
        <v>1.4454200863838196E-3</v>
      </c>
      <c r="D85" s="84">
        <v>0.10995621234178543</v>
      </c>
      <c r="E85" s="129">
        <v>72.416664123535156</v>
      </c>
      <c r="F85" s="85">
        <v>1.0684079362233499E-3</v>
      </c>
      <c r="G85" s="131">
        <v>17.109425226758432</v>
      </c>
      <c r="H85" s="149">
        <v>1.3018911545045553</v>
      </c>
      <c r="I85" s="149">
        <v>1.1629396220774071</v>
      </c>
      <c r="J85" s="149">
        <v>0.17953589210635845</v>
      </c>
      <c r="K85" s="89">
        <v>0.13790391883773281</v>
      </c>
      <c r="L85" s="97">
        <v>0.66151923622034237</v>
      </c>
      <c r="M85" s="172">
        <v>0.44083206596215535</v>
      </c>
      <c r="N85" s="91">
        <v>7.8630388898986991E-4</v>
      </c>
      <c r="O85" s="86">
        <v>6.4094833904497134E-2</v>
      </c>
      <c r="P85" s="86">
        <v>0</v>
      </c>
      <c r="Q85" s="149">
        <v>1</v>
      </c>
      <c r="R85" s="149">
        <v>0</v>
      </c>
      <c r="S85" s="92">
        <v>0.12799073793473936</v>
      </c>
      <c r="T85" s="171">
        <v>1091.0774824315406</v>
      </c>
      <c r="U85" s="89">
        <v>19000.233255246334</v>
      </c>
      <c r="V85" s="89">
        <v>6514.3656875130291</v>
      </c>
      <c r="W85" s="89">
        <v>8227.3423384366142</v>
      </c>
      <c r="X85" s="149">
        <v>74720.018419508051</v>
      </c>
      <c r="Y85" s="149">
        <v>54508.865896198513</v>
      </c>
      <c r="Z85" s="99">
        <v>1.6671697481629385E-3</v>
      </c>
    </row>
  </sheetData>
  <mergeCells count="6">
    <mergeCell ref="B1:Z1"/>
    <mergeCell ref="V11:Y11"/>
    <mergeCell ref="B13:D13"/>
    <mergeCell ref="G13:M13"/>
    <mergeCell ref="N13:S13"/>
    <mergeCell ref="T13:Z13"/>
  </mergeCells>
  <dataValidations count="1">
    <dataValidation type="list" allowBlank="1" showInputMessage="1" showErrorMessage="1" sqref="D11:E12" xr:uid="{E362DBAE-CD00-4DE0-AD37-C38B81691DB5}">
      <formula1>$R$2:$R$2</formula1>
    </dataValidation>
  </dataValidations>
  <pageMargins left="0.25" right="0.25" top="0.25" bottom="0.25" header="0.3" footer="0.3"/>
  <pageSetup scale="41" fitToHeight="0" orientation="landscape" r:id="rId1"/>
  <drawing r:id="rId2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88C6E55-CE81-45FA-B0EF-BA66A44EFFCD}">
  <sheetPr>
    <pageSetUpPr fitToPage="1"/>
  </sheetPr>
  <dimension ref="B1:L50"/>
  <sheetViews>
    <sheetView showGridLines="0" view="pageBreakPreview" zoomScale="80" zoomScaleNormal="100" zoomScaleSheetLayoutView="80" workbookViewId="0">
      <selection activeCell="C7" sqref="C7"/>
    </sheetView>
  </sheetViews>
  <sheetFormatPr defaultRowHeight="15" x14ac:dyDescent="0.25"/>
  <cols>
    <col min="1" max="1" width="1.7109375" style="145" customWidth="1"/>
    <col min="2" max="2" width="22.85546875" style="145" bestFit="1" customWidth="1"/>
    <col min="3" max="3" width="26.28515625" style="145" customWidth="1"/>
    <col min="4" max="4" width="43" style="145" customWidth="1"/>
    <col min="5" max="5" width="28.42578125" style="145" customWidth="1"/>
    <col min="6" max="6" width="12.140625" style="145" customWidth="1"/>
    <col min="7" max="7" width="6" style="145" customWidth="1"/>
    <col min="8" max="8" width="28.42578125" style="145" bestFit="1" customWidth="1"/>
    <col min="9" max="9" width="12.140625" style="145" customWidth="1"/>
    <col min="10" max="10" width="6" style="145" customWidth="1"/>
    <col min="11" max="11" width="1.7109375" style="145" customWidth="1"/>
    <col min="12" max="16384" width="9.140625" style="145"/>
  </cols>
  <sheetData>
    <row r="1" spans="2:12" ht="7.5" customHeight="1" thickBot="1" x14ac:dyDescent="0.3"/>
    <row r="2" spans="2:12" ht="15" customHeight="1" thickBot="1" x14ac:dyDescent="0.3">
      <c r="B2" s="195"/>
      <c r="C2" s="196"/>
      <c r="D2" s="201" t="s">
        <v>130</v>
      </c>
      <c r="E2" s="188" t="s">
        <v>48</v>
      </c>
      <c r="F2" s="189"/>
      <c r="G2" s="190"/>
      <c r="H2" s="188" t="s">
        <v>8</v>
      </c>
      <c r="I2" s="189"/>
      <c r="J2" s="190"/>
    </row>
    <row r="3" spans="2:12" ht="15" customHeight="1" x14ac:dyDescent="0.25">
      <c r="B3" s="197"/>
      <c r="C3" s="198"/>
      <c r="D3" s="202"/>
      <c r="E3" s="100" t="s">
        <v>103</v>
      </c>
      <c r="F3" s="123">
        <v>3.0049999999999999</v>
      </c>
      <c r="G3" s="101" t="s">
        <v>104</v>
      </c>
      <c r="H3" s="94" t="s">
        <v>93</v>
      </c>
      <c r="I3" s="113">
        <v>4.5713326971556336</v>
      </c>
      <c r="J3" s="95" t="s">
        <v>9</v>
      </c>
    </row>
    <row r="4" spans="2:12" ht="15" customHeight="1" x14ac:dyDescent="0.25">
      <c r="B4" s="197"/>
      <c r="C4" s="198"/>
      <c r="D4" s="202"/>
      <c r="E4" s="102" t="s">
        <v>105</v>
      </c>
      <c r="F4" s="103">
        <v>5</v>
      </c>
      <c r="G4" s="104" t="s">
        <v>90</v>
      </c>
      <c r="H4" s="94" t="s">
        <v>94</v>
      </c>
      <c r="I4" s="158">
        <v>4.3620945826141009</v>
      </c>
      <c r="J4" s="95" t="s">
        <v>9</v>
      </c>
    </row>
    <row r="5" spans="2:12" ht="15" customHeight="1" x14ac:dyDescent="0.25">
      <c r="B5" s="199"/>
      <c r="C5" s="200"/>
      <c r="D5" s="202"/>
      <c r="E5" s="102" t="s">
        <v>150</v>
      </c>
      <c r="F5" s="157">
        <v>12.799073793473937</v>
      </c>
      <c r="G5" s="104" t="s">
        <v>9</v>
      </c>
      <c r="H5" s="94" t="s">
        <v>95</v>
      </c>
      <c r="I5" s="158">
        <v>4.1410844778419689</v>
      </c>
      <c r="J5" s="95" t="s">
        <v>9</v>
      </c>
    </row>
    <row r="6" spans="2:12" ht="15" customHeight="1" x14ac:dyDescent="0.25">
      <c r="B6" s="96" t="s">
        <v>3</v>
      </c>
      <c r="C6" s="132" t="s">
        <v>171</v>
      </c>
      <c r="D6" s="202"/>
      <c r="E6" s="102" t="s">
        <v>122</v>
      </c>
      <c r="F6" s="157">
        <v>20.846547052155419</v>
      </c>
      <c r="G6" s="104" t="s">
        <v>9</v>
      </c>
      <c r="H6" s="94" t="s">
        <v>96</v>
      </c>
      <c r="I6" s="158">
        <v>4.7039353108776325</v>
      </c>
      <c r="J6" s="95" t="s">
        <v>9</v>
      </c>
    </row>
    <row r="7" spans="2:12" ht="15" customHeight="1" x14ac:dyDescent="0.25">
      <c r="B7" s="96" t="s">
        <v>4</v>
      </c>
      <c r="C7" s="133" t="s">
        <v>189</v>
      </c>
      <c r="D7" s="202"/>
      <c r="E7" s="102" t="s">
        <v>25</v>
      </c>
      <c r="F7" s="157">
        <v>1.9968963196854319</v>
      </c>
      <c r="G7" s="104" t="s">
        <v>35</v>
      </c>
      <c r="H7" s="94" t="s">
        <v>97</v>
      </c>
      <c r="I7" s="158">
        <v>3.0680999836660807</v>
      </c>
      <c r="J7" s="95" t="s">
        <v>9</v>
      </c>
    </row>
    <row r="8" spans="2:12" ht="15" customHeight="1" x14ac:dyDescent="0.25">
      <c r="B8" s="96" t="s">
        <v>63</v>
      </c>
      <c r="C8" s="132">
        <v>3210</v>
      </c>
      <c r="D8" s="202"/>
      <c r="E8" s="102" t="s">
        <v>26</v>
      </c>
      <c r="F8" s="157">
        <v>2.5530266019527668</v>
      </c>
      <c r="G8" s="104" t="s">
        <v>35</v>
      </c>
      <c r="H8" s="94" t="s">
        <v>98</v>
      </c>
      <c r="I8" s="158">
        <v>16.275214354999783</v>
      </c>
      <c r="J8" s="95" t="s">
        <v>9</v>
      </c>
    </row>
    <row r="9" spans="2:12" ht="15" customHeight="1" x14ac:dyDescent="0.25">
      <c r="B9" s="96" t="s">
        <v>70</v>
      </c>
      <c r="C9" s="103" t="s">
        <v>143</v>
      </c>
      <c r="D9" s="202"/>
      <c r="E9" s="173" t="s">
        <v>151</v>
      </c>
      <c r="F9" s="168">
        <v>7.8487849747787601</v>
      </c>
      <c r="G9" s="104" t="s">
        <v>36</v>
      </c>
      <c r="H9" s="94" t="s">
        <v>99</v>
      </c>
      <c r="I9" s="158">
        <v>14.413609633517435</v>
      </c>
      <c r="J9" s="95" t="s">
        <v>9</v>
      </c>
    </row>
    <row r="10" spans="2:12" ht="15" customHeight="1" x14ac:dyDescent="0.25">
      <c r="B10" s="96" t="s">
        <v>73</v>
      </c>
      <c r="C10" s="134" t="s">
        <v>167</v>
      </c>
      <c r="D10" s="202"/>
      <c r="E10" s="102" t="s">
        <v>152</v>
      </c>
      <c r="F10" s="60">
        <v>5.0874509617959127</v>
      </c>
      <c r="G10" s="104" t="s">
        <v>36</v>
      </c>
      <c r="H10" s="94" t="s">
        <v>101</v>
      </c>
      <c r="I10" s="158">
        <v>13.184682713133242</v>
      </c>
      <c r="J10" s="95" t="s">
        <v>9</v>
      </c>
      <c r="L10" s="160"/>
    </row>
    <row r="11" spans="2:12" ht="15" customHeight="1" thickBot="1" x14ac:dyDescent="0.3">
      <c r="B11" s="96" t="s">
        <v>77</v>
      </c>
      <c r="C11" s="134" t="s">
        <v>110</v>
      </c>
      <c r="D11" s="203"/>
      <c r="E11" s="115" t="s">
        <v>131</v>
      </c>
      <c r="F11" s="61">
        <v>4.6758951475363784</v>
      </c>
      <c r="G11" s="117" t="s">
        <v>36</v>
      </c>
      <c r="H11" s="135" t="s">
        <v>100</v>
      </c>
      <c r="I11" s="174">
        <v>2.9607222823287663E-2</v>
      </c>
      <c r="J11" s="136" t="s">
        <v>139</v>
      </c>
    </row>
    <row r="12" spans="2:12" ht="15.75" customHeight="1" x14ac:dyDescent="0.25">
      <c r="B12" s="137"/>
      <c r="C12" s="138"/>
      <c r="D12" s="138"/>
      <c r="E12" s="139"/>
      <c r="F12" s="139"/>
      <c r="G12" s="139"/>
      <c r="H12" s="139"/>
      <c r="I12" s="139"/>
      <c r="J12" s="139"/>
    </row>
    <row r="13" spans="2:12" ht="15.75" customHeight="1" x14ac:dyDescent="0.25">
      <c r="B13" s="140"/>
      <c r="C13" s="141"/>
      <c r="D13" s="141"/>
      <c r="E13" s="93"/>
      <c r="F13" s="93"/>
      <c r="G13" s="93"/>
      <c r="H13" s="93"/>
      <c r="I13" s="93"/>
      <c r="J13" s="93"/>
    </row>
    <row r="14" spans="2:12" ht="15" customHeight="1" x14ac:dyDescent="0.25">
      <c r="B14" s="140"/>
      <c r="C14" s="141"/>
      <c r="D14" s="141"/>
      <c r="E14" s="93"/>
      <c r="F14" s="93"/>
      <c r="G14" s="93"/>
      <c r="H14" s="93"/>
      <c r="I14" s="93"/>
      <c r="J14" s="93"/>
    </row>
    <row r="15" spans="2:12" ht="15" customHeight="1" x14ac:dyDescent="0.25">
      <c r="B15" s="140"/>
      <c r="C15" s="141"/>
      <c r="D15" s="141"/>
      <c r="E15" s="93"/>
      <c r="F15" s="93"/>
      <c r="G15" s="93"/>
      <c r="H15" s="93"/>
      <c r="I15" s="93"/>
      <c r="J15" s="93"/>
    </row>
    <row r="16" spans="2:12" ht="15" customHeight="1" x14ac:dyDescent="0.25">
      <c r="B16" s="140"/>
      <c r="C16" s="141"/>
      <c r="D16" s="141"/>
      <c r="E16" s="93"/>
      <c r="F16" s="93"/>
      <c r="G16" s="93"/>
      <c r="H16" s="93"/>
      <c r="I16" s="93"/>
      <c r="J16" s="93"/>
    </row>
    <row r="17" spans="2:10" ht="15" customHeight="1" x14ac:dyDescent="0.25">
      <c r="B17" s="140"/>
      <c r="C17" s="141"/>
      <c r="D17" s="141"/>
      <c r="E17" s="93"/>
      <c r="F17" s="93"/>
      <c r="G17" s="93"/>
      <c r="H17" s="93"/>
      <c r="I17" s="93"/>
      <c r="J17" s="93"/>
    </row>
    <row r="18" spans="2:10" ht="15" customHeight="1" x14ac:dyDescent="0.25">
      <c r="B18" s="140"/>
      <c r="C18" s="141"/>
      <c r="D18" s="141"/>
      <c r="E18" s="93"/>
      <c r="F18" s="93"/>
      <c r="G18" s="93"/>
      <c r="H18" s="93"/>
      <c r="I18" s="93"/>
      <c r="J18" s="93"/>
    </row>
    <row r="19" spans="2:10" ht="15" customHeight="1" x14ac:dyDescent="0.25">
      <c r="B19" s="140"/>
      <c r="C19" s="141"/>
      <c r="D19" s="141"/>
      <c r="E19" s="93"/>
      <c r="F19" s="93"/>
      <c r="G19" s="93"/>
      <c r="H19" s="93"/>
      <c r="I19" s="93"/>
      <c r="J19" s="93"/>
    </row>
    <row r="20" spans="2:10" ht="15" customHeight="1" x14ac:dyDescent="0.25">
      <c r="B20" s="140"/>
      <c r="C20" s="141"/>
      <c r="D20" s="141"/>
      <c r="E20" s="93"/>
      <c r="F20" s="93"/>
      <c r="G20" s="93"/>
      <c r="H20" s="93"/>
      <c r="I20" s="93"/>
      <c r="J20" s="93"/>
    </row>
    <row r="21" spans="2:10" ht="15" customHeight="1" x14ac:dyDescent="0.25">
      <c r="B21" s="140"/>
      <c r="C21" s="141"/>
      <c r="D21" s="141"/>
      <c r="E21" s="93"/>
      <c r="F21" s="93"/>
      <c r="G21" s="93"/>
      <c r="H21" s="93"/>
      <c r="I21" s="93"/>
      <c r="J21" s="93"/>
    </row>
    <row r="22" spans="2:10" ht="15" customHeight="1" x14ac:dyDescent="0.25">
      <c r="B22" s="140"/>
      <c r="C22" s="141"/>
      <c r="D22" s="141"/>
      <c r="E22" s="93"/>
      <c r="F22" s="93"/>
      <c r="G22" s="93"/>
      <c r="H22" s="93"/>
      <c r="I22" s="93"/>
      <c r="J22" s="93"/>
    </row>
    <row r="23" spans="2:10" ht="15" customHeight="1" x14ac:dyDescent="0.25">
      <c r="B23" s="140"/>
      <c r="C23" s="141"/>
      <c r="D23" s="141"/>
      <c r="E23" s="93"/>
      <c r="F23" s="93"/>
      <c r="G23" s="93"/>
      <c r="H23" s="93"/>
      <c r="I23" s="93"/>
      <c r="J23" s="93"/>
    </row>
    <row r="24" spans="2:10" ht="15" customHeight="1" x14ac:dyDescent="0.25">
      <c r="B24" s="140"/>
      <c r="C24" s="141"/>
      <c r="D24" s="141"/>
      <c r="E24" s="93"/>
      <c r="F24" s="93"/>
      <c r="G24" s="93"/>
      <c r="H24" s="93"/>
      <c r="I24" s="93"/>
      <c r="J24" s="93"/>
    </row>
    <row r="25" spans="2:10" ht="15" customHeight="1" x14ac:dyDescent="0.25">
      <c r="B25" s="140"/>
      <c r="C25" s="141"/>
      <c r="D25" s="141"/>
      <c r="E25" s="93"/>
      <c r="F25" s="93"/>
      <c r="G25" s="93"/>
      <c r="H25" s="93"/>
      <c r="I25" s="93"/>
      <c r="J25" s="93"/>
    </row>
    <row r="26" spans="2:10" ht="15" customHeight="1" x14ac:dyDescent="0.25">
      <c r="B26" s="140"/>
      <c r="C26" s="141"/>
      <c r="D26" s="141"/>
      <c r="E26" s="93"/>
      <c r="F26" s="93"/>
      <c r="G26" s="93"/>
      <c r="H26" s="93"/>
      <c r="I26" s="93"/>
      <c r="J26" s="93"/>
    </row>
    <row r="27" spans="2:10" ht="15" customHeight="1" x14ac:dyDescent="0.25">
      <c r="B27" s="140"/>
      <c r="C27" s="141"/>
      <c r="D27" s="141"/>
      <c r="E27" s="93"/>
      <c r="F27" s="93"/>
      <c r="G27" s="93"/>
      <c r="H27" s="93"/>
      <c r="I27" s="93"/>
      <c r="J27" s="93"/>
    </row>
    <row r="28" spans="2:10" ht="15" customHeight="1" x14ac:dyDescent="0.25">
      <c r="B28" s="140"/>
      <c r="C28" s="141"/>
      <c r="D28" s="141"/>
      <c r="E28" s="93"/>
      <c r="F28" s="93"/>
      <c r="G28" s="93"/>
      <c r="H28" s="93"/>
      <c r="I28" s="93"/>
      <c r="J28" s="93"/>
    </row>
    <row r="29" spans="2:10" ht="15" customHeight="1" x14ac:dyDescent="0.25">
      <c r="B29" s="140"/>
      <c r="C29" s="141"/>
      <c r="D29" s="141"/>
    </row>
    <row r="30" spans="2:10" ht="15" customHeight="1" x14ac:dyDescent="0.25">
      <c r="B30" s="140"/>
      <c r="C30" s="141"/>
      <c r="D30" s="141"/>
    </row>
    <row r="31" spans="2:10" ht="15" customHeight="1" x14ac:dyDescent="0.25">
      <c r="B31" s="140"/>
      <c r="C31" s="141"/>
      <c r="D31" s="141"/>
    </row>
    <row r="32" spans="2:10" ht="15" customHeight="1" x14ac:dyDescent="0.25">
      <c r="B32" s="140"/>
      <c r="C32" s="141"/>
      <c r="D32" s="141"/>
    </row>
    <row r="33" spans="2:4" ht="15" customHeight="1" x14ac:dyDescent="0.25">
      <c r="B33" s="140"/>
      <c r="C33" s="141"/>
      <c r="D33" s="141"/>
    </row>
    <row r="34" spans="2:4" ht="15" customHeight="1" x14ac:dyDescent="0.25">
      <c r="B34" s="140"/>
      <c r="C34" s="141"/>
      <c r="D34" s="141"/>
    </row>
    <row r="35" spans="2:4" ht="15" customHeight="1" x14ac:dyDescent="0.25">
      <c r="B35" s="140"/>
      <c r="C35" s="141"/>
      <c r="D35" s="141"/>
    </row>
    <row r="36" spans="2:4" ht="15" customHeight="1" x14ac:dyDescent="0.25">
      <c r="B36" s="140"/>
      <c r="C36" s="141"/>
      <c r="D36" s="141"/>
    </row>
    <row r="37" spans="2:4" ht="15" customHeight="1" x14ac:dyDescent="0.25">
      <c r="B37" s="140"/>
      <c r="C37" s="141"/>
      <c r="D37" s="141"/>
    </row>
    <row r="38" spans="2:4" ht="15.75" customHeight="1" x14ac:dyDescent="0.25">
      <c r="B38" s="140"/>
      <c r="C38" s="141"/>
      <c r="D38" s="141"/>
    </row>
    <row r="39" spans="2:4" ht="15" customHeight="1" x14ac:dyDescent="0.25">
      <c r="B39" s="140"/>
      <c r="C39" s="141"/>
      <c r="D39" s="141"/>
    </row>
    <row r="40" spans="2:4" ht="15" customHeight="1" x14ac:dyDescent="0.25">
      <c r="B40" s="140"/>
      <c r="C40" s="141"/>
      <c r="D40" s="141"/>
    </row>
    <row r="41" spans="2:4" ht="15" customHeight="1" x14ac:dyDescent="0.25">
      <c r="B41" s="140"/>
      <c r="C41" s="141"/>
      <c r="D41" s="141"/>
    </row>
    <row r="42" spans="2:4" ht="15" customHeight="1" x14ac:dyDescent="0.25">
      <c r="B42" s="140"/>
      <c r="C42" s="141"/>
      <c r="D42" s="141"/>
    </row>
    <row r="43" spans="2:4" ht="15" customHeight="1" x14ac:dyDescent="0.25">
      <c r="B43" s="140"/>
      <c r="C43" s="141"/>
      <c r="D43" s="141"/>
    </row>
    <row r="44" spans="2:4" ht="15.75" customHeight="1" x14ac:dyDescent="0.25">
      <c r="B44" s="140"/>
      <c r="C44" s="141"/>
      <c r="D44" s="141"/>
    </row>
    <row r="45" spans="2:4" ht="9.9499999999999993" customHeight="1" x14ac:dyDescent="0.25">
      <c r="B45" s="69"/>
    </row>
    <row r="46" spans="2:4" x14ac:dyDescent="0.25">
      <c r="B46" s="69"/>
    </row>
    <row r="47" spans="2:4" x14ac:dyDescent="0.25">
      <c r="B47" s="69"/>
    </row>
    <row r="48" spans="2:4" x14ac:dyDescent="0.25">
      <c r="B48" s="69"/>
    </row>
    <row r="49" spans="2:10" x14ac:dyDescent="0.25">
      <c r="B49" s="69"/>
    </row>
    <row r="50" spans="2:10" ht="15.75" thickBot="1" x14ac:dyDescent="0.3">
      <c r="B50" s="67"/>
      <c r="C50" s="68"/>
      <c r="D50" s="68"/>
      <c r="E50" s="68"/>
      <c r="F50" s="68"/>
      <c r="G50" s="68"/>
      <c r="H50" s="68"/>
      <c r="I50" s="68"/>
      <c r="J50" s="68"/>
    </row>
  </sheetData>
  <mergeCells count="4">
    <mergeCell ref="B2:C5"/>
    <mergeCell ref="D2:D11"/>
    <mergeCell ref="E2:G2"/>
    <mergeCell ref="H2:J2"/>
  </mergeCells>
  <pageMargins left="0.25" right="0.25" top="0.75" bottom="0.75" header="0.3" footer="0.3"/>
  <pageSetup scale="69" orientation="landscape" r:id="rId1"/>
  <drawing r:id="rId2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39FBCC6-E3B7-44B6-9ECE-CD5EADA5B5D1}">
  <sheetPr>
    <pageSetUpPr fitToPage="1"/>
  </sheetPr>
  <dimension ref="B1:AI85"/>
  <sheetViews>
    <sheetView showGridLines="0" view="pageBreakPreview" zoomScale="70" zoomScaleNormal="90" zoomScaleSheetLayoutView="70" workbookViewId="0">
      <pane ySplit="15" topLeftCell="A16" activePane="bottomLeft" state="frozen"/>
      <selection pane="bottomLeft" activeCell="D5" sqref="D5"/>
    </sheetView>
  </sheetViews>
  <sheetFormatPr defaultRowHeight="15" x14ac:dyDescent="0.25"/>
  <cols>
    <col min="1" max="1" width="2.7109375" style="145" customWidth="1"/>
    <col min="2" max="26" width="12.7109375" style="145" customWidth="1"/>
    <col min="27" max="27" width="2.7109375" style="145" customWidth="1"/>
    <col min="28" max="34" width="12.7109375" style="145" customWidth="1"/>
    <col min="35" max="35" width="12.7109375" style="145" hidden="1" customWidth="1"/>
    <col min="36" max="37" width="12.7109375" style="145" customWidth="1"/>
    <col min="38" max="16384" width="9.140625" style="145"/>
  </cols>
  <sheetData>
    <row r="1" spans="2:26" ht="55.5" customHeight="1" x14ac:dyDescent="0.25">
      <c r="B1" s="191" t="s">
        <v>0</v>
      </c>
      <c r="C1" s="191"/>
      <c r="D1" s="191"/>
      <c r="E1" s="191"/>
      <c r="F1" s="191"/>
      <c r="G1" s="191"/>
      <c r="H1" s="191"/>
      <c r="I1" s="191"/>
      <c r="J1" s="191"/>
      <c r="K1" s="191"/>
      <c r="L1" s="191"/>
      <c r="M1" s="191"/>
      <c r="N1" s="191"/>
      <c r="O1" s="191"/>
      <c r="P1" s="191"/>
      <c r="Q1" s="191"/>
      <c r="R1" s="191"/>
      <c r="S1" s="191"/>
      <c r="T1" s="191"/>
      <c r="U1" s="191"/>
      <c r="V1" s="191"/>
      <c r="W1" s="191"/>
      <c r="X1" s="191"/>
      <c r="Y1" s="191"/>
      <c r="Z1" s="191"/>
    </row>
    <row r="2" spans="2:26" ht="15.75" thickBot="1" x14ac:dyDescent="0.3">
      <c r="B2" s="3" t="s">
        <v>1</v>
      </c>
      <c r="F2" s="3" t="s">
        <v>48</v>
      </c>
      <c r="G2" s="3"/>
      <c r="K2" s="3" t="s">
        <v>53</v>
      </c>
      <c r="O2" s="3" t="s">
        <v>108</v>
      </c>
      <c r="T2" s="70" t="s">
        <v>111</v>
      </c>
      <c r="V2" s="155" t="s">
        <v>49</v>
      </c>
      <c r="W2" s="155" t="s">
        <v>50</v>
      </c>
      <c r="X2" s="155" t="s">
        <v>51</v>
      </c>
      <c r="Y2" s="155" t="s">
        <v>52</v>
      </c>
    </row>
    <row r="3" spans="2:26" x14ac:dyDescent="0.25">
      <c r="B3" s="145" t="s">
        <v>2</v>
      </c>
      <c r="D3" s="32" t="s">
        <v>140</v>
      </c>
      <c r="E3" s="32"/>
      <c r="F3" s="145" t="s">
        <v>141</v>
      </c>
      <c r="I3" s="64">
        <v>0.11206253861219276</v>
      </c>
      <c r="J3" s="64"/>
      <c r="K3" s="145" t="s">
        <v>55</v>
      </c>
      <c r="M3" s="64">
        <v>14.257</v>
      </c>
      <c r="O3" s="6" t="s">
        <v>56</v>
      </c>
      <c r="R3" s="64">
        <v>0.47</v>
      </c>
      <c r="T3" s="65" t="s">
        <v>54</v>
      </c>
      <c r="U3" s="66"/>
      <c r="V3" s="72">
        <v>140</v>
      </c>
      <c r="W3" s="105">
        <v>0</v>
      </c>
      <c r="X3" s="105">
        <v>0</v>
      </c>
      <c r="Y3" s="106">
        <v>0</v>
      </c>
    </row>
    <row r="4" spans="2:26" ht="15.75" thickBot="1" x14ac:dyDescent="0.3">
      <c r="B4" s="145" t="s">
        <v>3</v>
      </c>
      <c r="D4" s="32" t="s">
        <v>171</v>
      </c>
      <c r="E4" s="32"/>
      <c r="F4" s="145" t="s">
        <v>112</v>
      </c>
      <c r="I4" s="64">
        <v>0.19421909128406084</v>
      </c>
      <c r="J4" s="64"/>
      <c r="K4" s="145" t="s">
        <v>58</v>
      </c>
      <c r="M4" s="64">
        <v>85.453000000000003</v>
      </c>
      <c r="O4" s="6" t="s">
        <v>59</v>
      </c>
      <c r="R4" s="64">
        <v>0.28699999999999998</v>
      </c>
      <c r="T4" s="67" t="s">
        <v>57</v>
      </c>
      <c r="U4" s="68"/>
      <c r="V4" s="47">
        <v>485</v>
      </c>
      <c r="W4" s="48">
        <v>0</v>
      </c>
      <c r="X4" s="48">
        <v>0</v>
      </c>
      <c r="Y4" s="107">
        <v>0</v>
      </c>
    </row>
    <row r="5" spans="2:26" x14ac:dyDescent="0.25">
      <c r="B5" s="145" t="s">
        <v>4</v>
      </c>
      <c r="D5" s="108" t="s">
        <v>190</v>
      </c>
      <c r="E5" s="108"/>
      <c r="F5" s="145" t="s">
        <v>64</v>
      </c>
      <c r="I5" s="158">
        <v>2.0289395993806467</v>
      </c>
      <c r="J5" s="64"/>
      <c r="K5" s="145" t="s">
        <v>61</v>
      </c>
      <c r="M5" s="64">
        <v>3</v>
      </c>
      <c r="O5" s="6" t="s">
        <v>62</v>
      </c>
      <c r="R5" s="64">
        <v>0.114</v>
      </c>
      <c r="T5" s="69" t="s">
        <v>60</v>
      </c>
      <c r="V5" s="146">
        <v>0</v>
      </c>
      <c r="W5" s="147">
        <v>0</v>
      </c>
      <c r="X5" s="147">
        <v>0</v>
      </c>
      <c r="Y5" s="99">
        <v>30</v>
      </c>
    </row>
    <row r="6" spans="2:26" x14ac:dyDescent="0.25">
      <c r="B6" s="145" t="s">
        <v>63</v>
      </c>
      <c r="D6" s="109">
        <v>2580</v>
      </c>
      <c r="E6" s="109"/>
      <c r="F6" s="145" t="s">
        <v>67</v>
      </c>
      <c r="I6" s="158">
        <v>2.5698340196394982</v>
      </c>
      <c r="J6" s="64"/>
      <c r="K6" s="145" t="s">
        <v>66</v>
      </c>
      <c r="M6" s="64">
        <v>261.35599999999999</v>
      </c>
      <c r="T6" s="69" t="s">
        <v>65</v>
      </c>
      <c r="V6" s="146">
        <v>0</v>
      </c>
      <c r="W6" s="147">
        <v>70</v>
      </c>
      <c r="X6" s="147">
        <v>24</v>
      </c>
      <c r="Y6" s="99">
        <v>35</v>
      </c>
    </row>
    <row r="7" spans="2:26" x14ac:dyDescent="0.25">
      <c r="B7" s="145" t="s">
        <v>61</v>
      </c>
      <c r="D7" s="110">
        <v>3</v>
      </c>
      <c r="E7" s="110"/>
      <c r="F7" s="145" t="s">
        <v>142</v>
      </c>
      <c r="I7" s="168">
        <v>0.53756989566182223</v>
      </c>
      <c r="J7" s="64"/>
      <c r="K7" s="145" t="s">
        <v>113</v>
      </c>
      <c r="M7" s="64">
        <v>0.28717329684434384</v>
      </c>
      <c r="O7" s="70" t="s">
        <v>114</v>
      </c>
      <c r="T7" s="69" t="s">
        <v>68</v>
      </c>
      <c r="V7" s="146">
        <v>0</v>
      </c>
      <c r="W7" s="147">
        <v>0</v>
      </c>
      <c r="X7" s="147">
        <v>0</v>
      </c>
      <c r="Y7" s="99">
        <v>30</v>
      </c>
    </row>
    <row r="8" spans="2:26" ht="15.75" thickBot="1" x14ac:dyDescent="0.3">
      <c r="B8" s="145" t="s">
        <v>70</v>
      </c>
      <c r="D8" s="32" t="s">
        <v>143</v>
      </c>
      <c r="E8" s="32"/>
      <c r="F8" s="145" t="s">
        <v>144</v>
      </c>
      <c r="I8" s="168">
        <v>0.33072109520445447</v>
      </c>
      <c r="J8" s="64"/>
      <c r="K8" s="145" t="s">
        <v>69</v>
      </c>
      <c r="M8" s="64">
        <v>0.16569621685101063</v>
      </c>
      <c r="O8" s="6" t="s">
        <v>72</v>
      </c>
      <c r="R8" s="71">
        <v>2</v>
      </c>
      <c r="T8" s="67" t="s">
        <v>71</v>
      </c>
      <c r="U8" s="68"/>
      <c r="V8" s="47">
        <v>0</v>
      </c>
      <c r="W8" s="48">
        <v>50</v>
      </c>
      <c r="X8" s="48">
        <v>0</v>
      </c>
      <c r="Y8" s="107">
        <v>25</v>
      </c>
    </row>
    <row r="9" spans="2:26" x14ac:dyDescent="0.25">
      <c r="B9" s="145" t="s">
        <v>73</v>
      </c>
      <c r="D9" s="32" t="s">
        <v>167</v>
      </c>
      <c r="E9" s="32"/>
      <c r="F9" s="145" t="s">
        <v>115</v>
      </c>
      <c r="I9" s="168">
        <v>0.30082742295958798</v>
      </c>
      <c r="J9" s="111"/>
      <c r="K9" s="145" t="s">
        <v>75</v>
      </c>
      <c r="M9" s="64">
        <v>1.4786048835144125</v>
      </c>
      <c r="O9" s="6" t="s">
        <v>76</v>
      </c>
      <c r="R9" s="71">
        <v>16</v>
      </c>
      <c r="T9" s="65" t="s">
        <v>74</v>
      </c>
      <c r="U9" s="66"/>
      <c r="V9" s="72"/>
      <c r="W9" s="73">
        <v>70</v>
      </c>
      <c r="X9" s="73">
        <v>24</v>
      </c>
      <c r="Y9" s="74">
        <v>30.310889132455355</v>
      </c>
    </row>
    <row r="10" spans="2:26" ht="15.75" thickBot="1" x14ac:dyDescent="0.3">
      <c r="B10" s="145" t="s">
        <v>77</v>
      </c>
      <c r="D10" s="32" t="s">
        <v>110</v>
      </c>
      <c r="E10" s="32"/>
      <c r="F10" s="145" t="s">
        <v>109</v>
      </c>
      <c r="I10" s="168">
        <v>2.5277519735587093E-2</v>
      </c>
      <c r="J10" s="155"/>
      <c r="K10" s="145" t="s">
        <v>168</v>
      </c>
      <c r="M10" s="158">
        <v>11.601388446529787</v>
      </c>
      <c r="O10" s="6"/>
      <c r="R10" s="71"/>
      <c r="T10" s="69" t="s">
        <v>78</v>
      </c>
      <c r="V10" s="146"/>
      <c r="W10" s="156">
        <v>50</v>
      </c>
      <c r="X10" s="147"/>
      <c r="Y10" s="148">
        <v>21.650635094610969</v>
      </c>
    </row>
    <row r="11" spans="2:26" ht="15.75" thickBot="1" x14ac:dyDescent="0.3">
      <c r="D11" s="6"/>
      <c r="E11" s="6"/>
      <c r="T11" s="76" t="s">
        <v>79</v>
      </c>
      <c r="U11" s="77"/>
      <c r="V11" s="192">
        <v>371.53155491270428</v>
      </c>
      <c r="W11" s="193"/>
      <c r="X11" s="193"/>
      <c r="Y11" s="194"/>
    </row>
    <row r="12" spans="2:26" ht="15.75" thickBot="1" x14ac:dyDescent="0.3">
      <c r="D12" s="6"/>
      <c r="E12" s="6"/>
      <c r="F12" s="112"/>
      <c r="G12" s="112"/>
      <c r="K12" s="64"/>
    </row>
    <row r="13" spans="2:26" ht="15.75" thickBot="1" x14ac:dyDescent="0.3">
      <c r="B13" s="184" t="s">
        <v>80</v>
      </c>
      <c r="C13" s="185"/>
      <c r="D13" s="186"/>
      <c r="E13" s="177"/>
      <c r="F13" s="78" t="s">
        <v>102</v>
      </c>
      <c r="G13" s="184" t="s">
        <v>116</v>
      </c>
      <c r="H13" s="185"/>
      <c r="I13" s="185"/>
      <c r="J13" s="185"/>
      <c r="K13" s="185"/>
      <c r="L13" s="185"/>
      <c r="M13" s="187"/>
      <c r="N13" s="189" t="s">
        <v>145</v>
      </c>
      <c r="O13" s="189"/>
      <c r="P13" s="189"/>
      <c r="Q13" s="189"/>
      <c r="R13" s="189"/>
      <c r="S13" s="190"/>
      <c r="T13" s="188" t="s">
        <v>146</v>
      </c>
      <c r="U13" s="189"/>
      <c r="V13" s="189"/>
      <c r="W13" s="189"/>
      <c r="X13" s="189"/>
      <c r="Y13" s="189"/>
      <c r="Z13" s="190"/>
    </row>
    <row r="14" spans="2:26" ht="69.75" customHeight="1" x14ac:dyDescent="0.25">
      <c r="B14" s="9" t="s">
        <v>81</v>
      </c>
      <c r="C14" s="10" t="s">
        <v>82</v>
      </c>
      <c r="D14" s="79" t="s">
        <v>83</v>
      </c>
      <c r="E14" s="41" t="s">
        <v>117</v>
      </c>
      <c r="F14" s="178" t="s">
        <v>47</v>
      </c>
      <c r="G14" s="9" t="s">
        <v>118</v>
      </c>
      <c r="H14" s="40" t="s">
        <v>119</v>
      </c>
      <c r="I14" s="40" t="s">
        <v>120</v>
      </c>
      <c r="J14" s="40" t="s">
        <v>121</v>
      </c>
      <c r="K14" s="40" t="s">
        <v>122</v>
      </c>
      <c r="L14" s="10" t="s">
        <v>123</v>
      </c>
      <c r="M14" s="11" t="s">
        <v>124</v>
      </c>
      <c r="N14" s="80" t="s">
        <v>82</v>
      </c>
      <c r="O14" s="10" t="s">
        <v>83</v>
      </c>
      <c r="P14" s="10" t="s">
        <v>147</v>
      </c>
      <c r="Q14" s="10" t="s">
        <v>125</v>
      </c>
      <c r="R14" s="10" t="s">
        <v>126</v>
      </c>
      <c r="S14" s="11" t="s">
        <v>148</v>
      </c>
      <c r="T14" s="9" t="s">
        <v>84</v>
      </c>
      <c r="U14" s="10" t="s">
        <v>85</v>
      </c>
      <c r="V14" s="10" t="s">
        <v>86</v>
      </c>
      <c r="W14" s="10" t="s">
        <v>87</v>
      </c>
      <c r="X14" s="10" t="s">
        <v>88</v>
      </c>
      <c r="Y14" s="10" t="s">
        <v>89</v>
      </c>
      <c r="Z14" s="11" t="s">
        <v>149</v>
      </c>
    </row>
    <row r="15" spans="2:26" ht="15.75" thickBot="1" x14ac:dyDescent="0.3">
      <c r="B15" s="13" t="s">
        <v>90</v>
      </c>
      <c r="C15" s="14" t="s">
        <v>91</v>
      </c>
      <c r="D15" s="81" t="s">
        <v>91</v>
      </c>
      <c r="E15" s="15" t="s">
        <v>127</v>
      </c>
      <c r="F15" s="82" t="s">
        <v>5</v>
      </c>
      <c r="G15" s="13" t="s">
        <v>128</v>
      </c>
      <c r="H15" s="14" t="s">
        <v>129</v>
      </c>
      <c r="I15" s="14" t="s">
        <v>129</v>
      </c>
      <c r="J15" s="14" t="s">
        <v>129</v>
      </c>
      <c r="K15" s="14" t="s">
        <v>92</v>
      </c>
      <c r="L15" s="127" t="s">
        <v>92</v>
      </c>
      <c r="M15" s="128" t="s">
        <v>92</v>
      </c>
      <c r="N15" s="83" t="s">
        <v>91</v>
      </c>
      <c r="O15" s="16" t="s">
        <v>91</v>
      </c>
      <c r="P15" s="14" t="s">
        <v>92</v>
      </c>
      <c r="Q15" s="14" t="s">
        <v>92</v>
      </c>
      <c r="R15" s="14" t="s">
        <v>92</v>
      </c>
      <c r="S15" s="15" t="s">
        <v>92</v>
      </c>
      <c r="T15" s="169"/>
      <c r="U15" s="14" t="s">
        <v>90</v>
      </c>
      <c r="V15" s="14" t="s">
        <v>90</v>
      </c>
      <c r="W15" s="14" t="s">
        <v>90</v>
      </c>
      <c r="X15" s="14" t="s">
        <v>6</v>
      </c>
      <c r="Y15" s="14" t="s">
        <v>6</v>
      </c>
      <c r="Z15" s="170"/>
    </row>
    <row r="16" spans="2:26" x14ac:dyDescent="0.25">
      <c r="B16" s="90">
        <v>1.5089621543884277</v>
      </c>
      <c r="C16" s="86">
        <v>0</v>
      </c>
      <c r="D16" s="84">
        <v>0</v>
      </c>
      <c r="E16" s="129">
        <v>73.666664123535156</v>
      </c>
      <c r="F16" s="85">
        <v>71.401677918033201</v>
      </c>
      <c r="G16" s="130"/>
      <c r="H16" s="153"/>
      <c r="I16" s="153"/>
      <c r="J16" s="153"/>
      <c r="K16" s="153"/>
      <c r="L16" s="153"/>
      <c r="M16" s="154"/>
      <c r="N16" s="87"/>
      <c r="O16" s="86"/>
      <c r="P16" s="86"/>
      <c r="Q16" s="149"/>
      <c r="R16" s="149"/>
      <c r="S16" s="88"/>
      <c r="T16" s="171"/>
      <c r="U16" s="89"/>
      <c r="V16" s="89"/>
      <c r="W16" s="89"/>
      <c r="X16" s="149"/>
      <c r="Y16" s="149"/>
      <c r="Z16" s="88"/>
    </row>
    <row r="17" spans="2:26" x14ac:dyDescent="0.25">
      <c r="B17" s="90">
        <v>1.7389774322509766</v>
      </c>
      <c r="C17" s="86">
        <v>8.2290387945249677E-4</v>
      </c>
      <c r="D17" s="84">
        <v>8.2290387945249677E-4</v>
      </c>
      <c r="E17" s="129">
        <v>74.266670227050781</v>
      </c>
      <c r="F17" s="85">
        <v>61.957197016397522</v>
      </c>
      <c r="G17" s="131"/>
      <c r="H17" s="149">
        <v>1.4786048835144125</v>
      </c>
      <c r="I17" s="149">
        <v>1.1673905696138487</v>
      </c>
      <c r="J17" s="149">
        <v>0.28717329684434384</v>
      </c>
      <c r="K17" s="89">
        <v>0.19421909128406084</v>
      </c>
      <c r="L17" s="97">
        <v>1</v>
      </c>
      <c r="M17" s="172">
        <v>1</v>
      </c>
      <c r="N17" s="91">
        <v>0</v>
      </c>
      <c r="O17" s="86">
        <v>0</v>
      </c>
      <c r="P17" s="86">
        <v>0</v>
      </c>
      <c r="Q17" s="149">
        <v>0</v>
      </c>
      <c r="R17" s="149">
        <v>1</v>
      </c>
      <c r="S17" s="92">
        <v>0</v>
      </c>
      <c r="T17" s="171">
        <v>1.1988919254586733E-2</v>
      </c>
      <c r="U17" s="89">
        <v>0.32764555172867849</v>
      </c>
      <c r="V17" s="89">
        <v>0.1123356177355469</v>
      </c>
      <c r="W17" s="89">
        <v>0.14187468561700198</v>
      </c>
      <c r="X17" s="149">
        <v>1.2884937427532299</v>
      </c>
      <c r="Y17" s="149">
        <v>0.93996674676260228</v>
      </c>
      <c r="Z17" s="99">
        <v>0</v>
      </c>
    </row>
    <row r="18" spans="2:26" x14ac:dyDescent="0.25">
      <c r="B18" s="90">
        <v>2.0304603576660156</v>
      </c>
      <c r="C18" s="86">
        <v>9.330565226264298E-4</v>
      </c>
      <c r="D18" s="84">
        <v>1.7559604020789266E-3</v>
      </c>
      <c r="E18" s="129">
        <v>74.866668701171875</v>
      </c>
      <c r="F18" s="85">
        <v>53.062762118544413</v>
      </c>
      <c r="G18" s="131">
        <v>9.983073867386701E-4</v>
      </c>
      <c r="H18" s="149">
        <v>1.4756359033258521</v>
      </c>
      <c r="I18" s="149">
        <v>1.1673904337919085</v>
      </c>
      <c r="J18" s="149">
        <v>0.28395991408091609</v>
      </c>
      <c r="K18" s="89">
        <v>0.19243223442918062</v>
      </c>
      <c r="L18" s="97">
        <v>0.99079978779085731</v>
      </c>
      <c r="M18" s="172">
        <v>1</v>
      </c>
      <c r="N18" s="91">
        <v>0</v>
      </c>
      <c r="O18" s="86">
        <v>0</v>
      </c>
      <c r="P18" s="86">
        <v>0</v>
      </c>
      <c r="Q18" s="149">
        <v>0</v>
      </c>
      <c r="R18" s="149">
        <v>1</v>
      </c>
      <c r="S18" s="92">
        <v>0</v>
      </c>
      <c r="T18" s="171">
        <v>1.3998514261482776E-2</v>
      </c>
      <c r="U18" s="89">
        <v>0.38256583693568297</v>
      </c>
      <c r="V18" s="89">
        <v>0.13116542980651988</v>
      </c>
      <c r="W18" s="89">
        <v>0.16565586670317828</v>
      </c>
      <c r="X18" s="149">
        <v>1.5044723924436969</v>
      </c>
      <c r="Y18" s="149">
        <v>1.0975249420285988</v>
      </c>
      <c r="Z18" s="99">
        <v>0</v>
      </c>
    </row>
    <row r="19" spans="2:26" x14ac:dyDescent="0.25">
      <c r="B19" s="90">
        <v>2.360400915145874</v>
      </c>
      <c r="C19" s="86">
        <v>9.071381064131856E-4</v>
      </c>
      <c r="D19" s="84">
        <v>2.6630985084921122E-3</v>
      </c>
      <c r="E19" s="129">
        <v>75.483329772949219</v>
      </c>
      <c r="F19" s="85">
        <v>45.645406516484904</v>
      </c>
      <c r="G19" s="131">
        <v>1.1605189881964406E-3</v>
      </c>
      <c r="H19" s="149">
        <v>1.4727503606924226</v>
      </c>
      <c r="I19" s="149">
        <v>1.1673902800499114</v>
      </c>
      <c r="J19" s="149">
        <v>0.28085900856263168</v>
      </c>
      <c r="K19" s="89">
        <v>0.19070374454404079</v>
      </c>
      <c r="L19" s="97">
        <v>0.98190009686082524</v>
      </c>
      <c r="M19" s="172">
        <v>0.98665992108689438</v>
      </c>
      <c r="N19" s="91">
        <v>0</v>
      </c>
      <c r="O19" s="86">
        <v>0</v>
      </c>
      <c r="P19" s="86">
        <v>0</v>
      </c>
      <c r="Q19" s="149">
        <v>0</v>
      </c>
      <c r="R19" s="149">
        <v>1</v>
      </c>
      <c r="S19" s="92">
        <v>0</v>
      </c>
      <c r="T19" s="171">
        <v>1.6273265788570617E-2</v>
      </c>
      <c r="U19" s="89">
        <v>0.44473259303033319</v>
      </c>
      <c r="V19" s="89">
        <v>0.15247974618182852</v>
      </c>
      <c r="W19" s="89">
        <v>0.19257486172759739</v>
      </c>
      <c r="X19" s="149">
        <v>1.7489483995574899</v>
      </c>
      <c r="Y19" s="149">
        <v>1.2758721931198085</v>
      </c>
      <c r="Z19" s="99">
        <v>0</v>
      </c>
    </row>
    <row r="20" spans="2:26" x14ac:dyDescent="0.25">
      <c r="B20" s="90">
        <v>2.745711088180542</v>
      </c>
      <c r="C20" s="86">
        <v>9.1361789964139462E-4</v>
      </c>
      <c r="D20" s="84">
        <v>3.5767164081335068E-3</v>
      </c>
      <c r="E20" s="129">
        <v>76.083335876464844</v>
      </c>
      <c r="F20" s="85">
        <v>39.239753776857874</v>
      </c>
      <c r="G20" s="131">
        <v>1.3499493305241918E-3</v>
      </c>
      <c r="H20" s="149">
        <v>1.4698588249869908</v>
      </c>
      <c r="I20" s="149">
        <v>1.1673901005074006</v>
      </c>
      <c r="J20" s="149">
        <v>0.27777372439210379</v>
      </c>
      <c r="K20" s="89">
        <v>0.18897986641306336</v>
      </c>
      <c r="L20" s="97">
        <v>0.97302415104324269</v>
      </c>
      <c r="M20" s="172">
        <v>0.97344225905980708</v>
      </c>
      <c r="N20" s="91">
        <v>0</v>
      </c>
      <c r="O20" s="86">
        <v>0</v>
      </c>
      <c r="P20" s="86">
        <v>0</v>
      </c>
      <c r="Q20" s="149">
        <v>0</v>
      </c>
      <c r="R20" s="149">
        <v>1</v>
      </c>
      <c r="S20" s="92">
        <v>0</v>
      </c>
      <c r="T20" s="171">
        <v>1.8929778114667666E-2</v>
      </c>
      <c r="U20" s="89">
        <v>0.51733250201921943</v>
      </c>
      <c r="V20" s="89">
        <v>0.17737114354944666</v>
      </c>
      <c r="W20" s="89">
        <v>0.22401154447600422</v>
      </c>
      <c r="X20" s="149">
        <v>2.034453659626144</v>
      </c>
      <c r="Y20" s="149">
        <v>1.4841506205469412</v>
      </c>
      <c r="Z20" s="99">
        <v>0</v>
      </c>
    </row>
    <row r="21" spans="2:26" x14ac:dyDescent="0.25">
      <c r="B21" s="90">
        <v>3.1897244453430176</v>
      </c>
      <c r="C21" s="86">
        <v>9.6545414999127388E-4</v>
      </c>
      <c r="D21" s="84">
        <v>4.5421705581247807E-3</v>
      </c>
      <c r="E21" s="129">
        <v>76.683334350585938</v>
      </c>
      <c r="F21" s="85">
        <v>33.777391819510271</v>
      </c>
      <c r="G21" s="131">
        <v>1.5682358044856988E-3</v>
      </c>
      <c r="H21" s="149">
        <v>1.4669962359723332</v>
      </c>
      <c r="I21" s="149">
        <v>1.1673898936110361</v>
      </c>
      <c r="J21" s="149">
        <v>0.27474264718809399</v>
      </c>
      <c r="K21" s="89">
        <v>0.18728244861923116</v>
      </c>
      <c r="L21" s="97">
        <v>0.96428444485571041</v>
      </c>
      <c r="M21" s="172">
        <v>0.96051424639806648</v>
      </c>
      <c r="N21" s="91">
        <v>0</v>
      </c>
      <c r="O21" s="86">
        <v>0</v>
      </c>
      <c r="P21" s="86">
        <v>0</v>
      </c>
      <c r="Q21" s="149">
        <v>0</v>
      </c>
      <c r="R21" s="149">
        <v>1</v>
      </c>
      <c r="S21" s="92">
        <v>0</v>
      </c>
      <c r="T21" s="171">
        <v>2.1991035786281782E-2</v>
      </c>
      <c r="U21" s="89">
        <v>0.60099370929742557</v>
      </c>
      <c r="V21" s="89">
        <v>0.20605498604483163</v>
      </c>
      <c r="W21" s="89">
        <v>0.2602379098831053</v>
      </c>
      <c r="X21" s="149">
        <v>2.3634584073494262</v>
      </c>
      <c r="Y21" s="149">
        <v>1.7241622807713033</v>
      </c>
      <c r="Z21" s="99">
        <v>0</v>
      </c>
    </row>
    <row r="22" spans="2:26" x14ac:dyDescent="0.25">
      <c r="B22" s="90">
        <v>3.7206540107727051</v>
      </c>
      <c r="C22" s="86">
        <v>9.2657655477523804E-4</v>
      </c>
      <c r="D22" s="84">
        <v>5.4687471129000187E-3</v>
      </c>
      <c r="E22" s="129">
        <v>77.3</v>
      </c>
      <c r="F22" s="85">
        <v>28.957344663410822</v>
      </c>
      <c r="G22" s="131">
        <v>1.8292462988764289E-3</v>
      </c>
      <c r="H22" s="149">
        <v>1.4640671988508833</v>
      </c>
      <c r="I22" s="149">
        <v>1.1673896462144273</v>
      </c>
      <c r="J22" s="149">
        <v>0.27166378778333367</v>
      </c>
      <c r="K22" s="89">
        <v>0.18555417947793454</v>
      </c>
      <c r="L22" s="97">
        <v>0.95538589049696876</v>
      </c>
      <c r="M22" s="172">
        <v>0.94741389330908243</v>
      </c>
      <c r="N22" s="91">
        <v>0</v>
      </c>
      <c r="O22" s="86">
        <v>0</v>
      </c>
      <c r="P22" s="86">
        <v>0</v>
      </c>
      <c r="Q22" s="149">
        <v>0</v>
      </c>
      <c r="R22" s="149">
        <v>1</v>
      </c>
      <c r="S22" s="92">
        <v>0</v>
      </c>
      <c r="T22" s="171">
        <v>2.5651517461429393E-2</v>
      </c>
      <c r="U22" s="89">
        <v>0.70103112823221503</v>
      </c>
      <c r="V22" s="89">
        <v>0.2403535296796166</v>
      </c>
      <c r="W22" s="89">
        <v>0.30355538294638235</v>
      </c>
      <c r="X22" s="149">
        <v>2.7568639874300591</v>
      </c>
      <c r="Y22" s="149">
        <v>2.0111548760760272</v>
      </c>
      <c r="Z22" s="99">
        <v>0</v>
      </c>
    </row>
    <row r="23" spans="2:26" x14ac:dyDescent="0.25">
      <c r="B23" s="90">
        <v>4.320368766784668</v>
      </c>
      <c r="C23" s="86">
        <v>9.2657748609781265E-4</v>
      </c>
      <c r="D23" s="84">
        <v>6.3953245989978313E-3</v>
      </c>
      <c r="E23" s="129">
        <v>77.900000000000006</v>
      </c>
      <c r="F23" s="85">
        <v>24.937866534576994</v>
      </c>
      <c r="G23" s="131">
        <v>2.1240646469155274E-3</v>
      </c>
      <c r="H23" s="149">
        <v>1.4612233997467601</v>
      </c>
      <c r="I23" s="149">
        <v>1.1673893667660629</v>
      </c>
      <c r="J23" s="149">
        <v>0.26869717353454736</v>
      </c>
      <c r="K23" s="89">
        <v>0.18388507437063656</v>
      </c>
      <c r="L23" s="97">
        <v>0.94679196136125487</v>
      </c>
      <c r="M23" s="172">
        <v>0.93486934054491211</v>
      </c>
      <c r="N23" s="91">
        <v>0</v>
      </c>
      <c r="O23" s="86">
        <v>0</v>
      </c>
      <c r="P23" s="86">
        <v>0</v>
      </c>
      <c r="Q23" s="149">
        <v>0</v>
      </c>
      <c r="R23" s="149">
        <v>1</v>
      </c>
      <c r="S23" s="92">
        <v>0</v>
      </c>
      <c r="T23" s="171">
        <v>2.9786021640632362E-2</v>
      </c>
      <c r="U23" s="89">
        <v>0.81402312310291358</v>
      </c>
      <c r="V23" s="89">
        <v>0.27909364220671323</v>
      </c>
      <c r="W23" s="89">
        <v>0.3524823519375353</v>
      </c>
      <c r="X23" s="149">
        <v>3.2012145290564016</v>
      </c>
      <c r="Y23" s="149">
        <v>2.3353122384099985</v>
      </c>
      <c r="Z23" s="99">
        <v>0</v>
      </c>
    </row>
    <row r="24" spans="2:26" x14ac:dyDescent="0.25">
      <c r="B24" s="90">
        <v>5.0310664176940918</v>
      </c>
      <c r="C24" s="86">
        <v>9.3305576592683792E-4</v>
      </c>
      <c r="D24" s="84">
        <v>7.3283803649246693E-3</v>
      </c>
      <c r="E24" s="129">
        <v>78.516670227050781</v>
      </c>
      <c r="F24" s="85">
        <v>21.415761644460847</v>
      </c>
      <c r="G24" s="131">
        <v>2.4734314001403405E-3</v>
      </c>
      <c r="H24" s="149">
        <v>1.458334844923582</v>
      </c>
      <c r="I24" s="149">
        <v>1.1673890356031245</v>
      </c>
      <c r="J24" s="149">
        <v>0.26570656209805177</v>
      </c>
      <c r="K24" s="89">
        <v>0.1821985965863519</v>
      </c>
      <c r="L24" s="97">
        <v>0.93810858336203407</v>
      </c>
      <c r="M24" s="172">
        <v>0.92225642508784444</v>
      </c>
      <c r="N24" s="91">
        <v>0</v>
      </c>
      <c r="O24" s="86">
        <v>0</v>
      </c>
      <c r="P24" s="86">
        <v>0</v>
      </c>
      <c r="Q24" s="149">
        <v>0</v>
      </c>
      <c r="R24" s="149">
        <v>1</v>
      </c>
      <c r="S24" s="92">
        <v>0</v>
      </c>
      <c r="T24" s="171">
        <v>3.4684726352575738E-2</v>
      </c>
      <c r="U24" s="89">
        <v>0.94789997839047491</v>
      </c>
      <c r="V24" s="89">
        <v>0.32499427830530569</v>
      </c>
      <c r="W24" s="89">
        <v>0.4104527307664359</v>
      </c>
      <c r="X24" s="149">
        <v>3.7276965442322045</v>
      </c>
      <c r="Y24" s="149">
        <v>2.7193851839071006</v>
      </c>
      <c r="Z24" s="99">
        <v>0</v>
      </c>
    </row>
    <row r="25" spans="2:26" x14ac:dyDescent="0.25">
      <c r="B25" s="90">
        <v>5.8498201370239258</v>
      </c>
      <c r="C25" s="86">
        <v>8.8122067973017693E-4</v>
      </c>
      <c r="D25" s="84">
        <v>8.2096010446548462E-3</v>
      </c>
      <c r="E25" s="129">
        <v>79.116668701171875</v>
      </c>
      <c r="F25" s="85">
        <v>18.420175479773562</v>
      </c>
      <c r="G25" s="131">
        <v>2.8759025125160028E-3</v>
      </c>
      <c r="H25" s="149">
        <v>1.4554780316890841</v>
      </c>
      <c r="I25" s="149">
        <v>1.1673886540894205</v>
      </c>
      <c r="J25" s="149">
        <v>0.26277040085371778</v>
      </c>
      <c r="K25" s="89">
        <v>0.1805388986522678</v>
      </c>
      <c r="L25" s="97">
        <v>0.92956309010948535</v>
      </c>
      <c r="M25" s="172">
        <v>0.90993640744315474</v>
      </c>
      <c r="N25" s="91">
        <v>0</v>
      </c>
      <c r="O25" s="86">
        <v>0</v>
      </c>
      <c r="P25" s="86">
        <v>0</v>
      </c>
      <c r="Q25" s="149">
        <v>0</v>
      </c>
      <c r="R25" s="149">
        <v>1</v>
      </c>
      <c r="S25" s="92">
        <v>0</v>
      </c>
      <c r="T25" s="171">
        <v>4.0325339630219587E-2</v>
      </c>
      <c r="U25" s="89">
        <v>1.1020524762258965</v>
      </c>
      <c r="V25" s="89">
        <v>0.37784656327745025</v>
      </c>
      <c r="W25" s="89">
        <v>0.47720272035758632</v>
      </c>
      <c r="X25" s="149">
        <v>4.3339142323490316</v>
      </c>
      <c r="Y25" s="149">
        <v>3.1616259563857696</v>
      </c>
      <c r="Z25" s="99">
        <v>0</v>
      </c>
    </row>
    <row r="26" spans="2:26" x14ac:dyDescent="0.25">
      <c r="B26" s="90">
        <v>6.8096404075622559</v>
      </c>
      <c r="C26" s="86">
        <v>8.7474007159471512E-4</v>
      </c>
      <c r="D26" s="84">
        <v>9.0843411162495613E-3</v>
      </c>
      <c r="E26" s="129">
        <v>79.733329772949219</v>
      </c>
      <c r="F26" s="85">
        <v>15.827747488068665</v>
      </c>
      <c r="G26" s="131">
        <v>3.3476977948471392E-3</v>
      </c>
      <c r="H26" s="149">
        <v>1.4526061610993584</v>
      </c>
      <c r="I26" s="149">
        <v>1.1673882068430894</v>
      </c>
      <c r="J26" s="149">
        <v>0.25984018623379346</v>
      </c>
      <c r="K26" s="89">
        <v>0.1788786205045019</v>
      </c>
      <c r="L26" s="97">
        <v>0.92101460943856295</v>
      </c>
      <c r="M26" s="172">
        <v>0.89768892732911709</v>
      </c>
      <c r="N26" s="91">
        <v>0</v>
      </c>
      <c r="O26" s="86">
        <v>0</v>
      </c>
      <c r="P26" s="86">
        <v>0</v>
      </c>
      <c r="Q26" s="149">
        <v>0</v>
      </c>
      <c r="R26" s="149">
        <v>1</v>
      </c>
      <c r="S26" s="92">
        <v>0</v>
      </c>
      <c r="T26" s="171">
        <v>4.6930230143616594E-2</v>
      </c>
      <c r="U26" s="89">
        <v>1.2825577369933798</v>
      </c>
      <c r="V26" s="89">
        <v>0.43973408125487307</v>
      </c>
      <c r="W26" s="89">
        <v>0.55536379102827382</v>
      </c>
      <c r="X26" s="149">
        <v>5.0437663814346392</v>
      </c>
      <c r="Y26" s="149">
        <v>3.679468917603959</v>
      </c>
      <c r="Z26" s="99">
        <v>0</v>
      </c>
    </row>
    <row r="27" spans="2:26" x14ac:dyDescent="0.25">
      <c r="B27" s="90">
        <v>7.9162988662719727</v>
      </c>
      <c r="C27" s="86">
        <v>1.0237712413072586E-3</v>
      </c>
      <c r="D27" s="84">
        <v>1.010811235755682E-2</v>
      </c>
      <c r="E27" s="129">
        <v>80.333335876464844</v>
      </c>
      <c r="F27" s="85">
        <v>13.622092403657467</v>
      </c>
      <c r="G27" s="131">
        <v>3.8916448866447217E-3</v>
      </c>
      <c r="H27" s="149">
        <v>1.449763807705974</v>
      </c>
      <c r="I27" s="149">
        <v>1.1673876911747243</v>
      </c>
      <c r="J27" s="149">
        <v>0.25696519441293275</v>
      </c>
      <c r="K27" s="89">
        <v>0.17724624731772015</v>
      </c>
      <c r="L27" s="97">
        <v>0.91260980651219015</v>
      </c>
      <c r="M27" s="172">
        <v>0.88571245954734201</v>
      </c>
      <c r="N27" s="91">
        <v>0</v>
      </c>
      <c r="O27" s="86">
        <v>0</v>
      </c>
      <c r="P27" s="86">
        <v>0</v>
      </c>
      <c r="Q27" s="149">
        <v>0</v>
      </c>
      <c r="R27" s="149">
        <v>1</v>
      </c>
      <c r="S27" s="92">
        <v>0</v>
      </c>
      <c r="T27" s="171">
        <v>5.4529055468062568E-2</v>
      </c>
      <c r="U27" s="89">
        <v>1.4902262735018259</v>
      </c>
      <c r="V27" s="89">
        <v>0.51093472234348314</v>
      </c>
      <c r="W27" s="89">
        <v>0.64528690511979903</v>
      </c>
      <c r="X27" s="149">
        <v>5.8604404014116751</v>
      </c>
      <c r="Y27" s="149">
        <v>4.2752393092265502</v>
      </c>
      <c r="Z27" s="99">
        <v>0</v>
      </c>
    </row>
    <row r="28" spans="2:26" x14ac:dyDescent="0.25">
      <c r="B28" s="90">
        <v>9.2115888595581055</v>
      </c>
      <c r="C28" s="86">
        <v>9.9137239158153534E-4</v>
      </c>
      <c r="D28" s="84">
        <v>1.1099484749138355E-2</v>
      </c>
      <c r="E28" s="129">
        <v>80.949996948242188</v>
      </c>
      <c r="F28" s="85">
        <v>11.717733471703649</v>
      </c>
      <c r="G28" s="131">
        <v>4.5282734045597834E-3</v>
      </c>
      <c r="H28" s="149">
        <v>1.4469105448112709</v>
      </c>
      <c r="I28" s="149">
        <v>1.1673870876099177</v>
      </c>
      <c r="J28" s="149">
        <v>0.25410350947626675</v>
      </c>
      <c r="K28" s="89">
        <v>0.17561798162816691</v>
      </c>
      <c r="L28" s="97">
        <v>0.90422615236785175</v>
      </c>
      <c r="M28" s="172">
        <v>0.87382140959962173</v>
      </c>
      <c r="N28" s="91">
        <v>0</v>
      </c>
      <c r="O28" s="86">
        <v>0</v>
      </c>
      <c r="P28" s="86">
        <v>0</v>
      </c>
      <c r="Q28" s="149">
        <v>0</v>
      </c>
      <c r="R28" s="149">
        <v>1</v>
      </c>
      <c r="S28" s="92">
        <v>0</v>
      </c>
      <c r="T28" s="171">
        <v>6.3391084467303183E-2</v>
      </c>
      <c r="U28" s="89">
        <v>1.732416943005324</v>
      </c>
      <c r="V28" s="89">
        <v>0.59397152331611114</v>
      </c>
      <c r="W28" s="89">
        <v>0.75015854129459436</v>
      </c>
      <c r="X28" s="149">
        <v>6.8128756185602626</v>
      </c>
      <c r="Y28" s="149">
        <v>4.9700486069824876</v>
      </c>
      <c r="Z28" s="99">
        <v>0</v>
      </c>
    </row>
    <row r="29" spans="2:26" x14ac:dyDescent="0.25">
      <c r="B29" s="90">
        <v>10.713396072387695</v>
      </c>
      <c r="C29" s="86">
        <v>1.0302504524588585E-3</v>
      </c>
      <c r="D29" s="84">
        <v>1.2129735201597214E-2</v>
      </c>
      <c r="E29" s="129">
        <v>81.55</v>
      </c>
      <c r="F29" s="85">
        <v>10.090854762957429</v>
      </c>
      <c r="G29" s="131">
        <v>5.2663566532931954E-3</v>
      </c>
      <c r="H29" s="149">
        <v>1.4440721009812321</v>
      </c>
      <c r="I29" s="149">
        <v>1.1673863878144881</v>
      </c>
      <c r="J29" s="149">
        <v>0.25128206344154125</v>
      </c>
      <c r="K29" s="89">
        <v>0.1740093609389709</v>
      </c>
      <c r="L29" s="97">
        <v>0.8959436468810803</v>
      </c>
      <c r="M29" s="172">
        <v>0.86212890999777581</v>
      </c>
      <c r="N29" s="91">
        <v>0</v>
      </c>
      <c r="O29" s="86">
        <v>0</v>
      </c>
      <c r="P29" s="86">
        <v>0</v>
      </c>
      <c r="Q29" s="149">
        <v>0</v>
      </c>
      <c r="R29" s="149">
        <v>1</v>
      </c>
      <c r="S29" s="92">
        <v>0</v>
      </c>
      <c r="T29" s="171">
        <v>7.361119050061643E-2</v>
      </c>
      <c r="U29" s="89">
        <v>2.0117225425262659</v>
      </c>
      <c r="V29" s="89">
        <v>0.68973344315186269</v>
      </c>
      <c r="W29" s="89">
        <v>0.87110141359678361</v>
      </c>
      <c r="X29" s="149">
        <v>7.9112684256650905</v>
      </c>
      <c r="Y29" s="149">
        <v>5.7713351629851903</v>
      </c>
      <c r="Z29" s="99">
        <v>0</v>
      </c>
    </row>
    <row r="30" spans="2:26" x14ac:dyDescent="0.25">
      <c r="B30" s="90">
        <v>12.45725154876709</v>
      </c>
      <c r="C30" s="86">
        <v>1.0756058618426323E-3</v>
      </c>
      <c r="D30" s="84">
        <v>1.3205341063439846E-2</v>
      </c>
      <c r="E30" s="129">
        <v>82.166664123535156</v>
      </c>
      <c r="F30" s="85">
        <v>8.698528603003048</v>
      </c>
      <c r="G30" s="131">
        <v>6.1233338409321606E-3</v>
      </c>
      <c r="H30" s="149">
        <v>1.4412438002470433</v>
      </c>
      <c r="I30" s="149">
        <v>1.1673855752320601</v>
      </c>
      <c r="J30" s="149">
        <v>0.24849718968156823</v>
      </c>
      <c r="K30" s="89">
        <v>0.17241856626822843</v>
      </c>
      <c r="L30" s="97">
        <v>0.88775292443343068</v>
      </c>
      <c r="M30" s="172">
        <v>0.85060990630788713</v>
      </c>
      <c r="N30" s="91">
        <v>0</v>
      </c>
      <c r="O30" s="86">
        <v>0</v>
      </c>
      <c r="P30" s="86">
        <v>0</v>
      </c>
      <c r="Q30" s="149">
        <v>0</v>
      </c>
      <c r="R30" s="149">
        <v>1</v>
      </c>
      <c r="S30" s="92">
        <v>0</v>
      </c>
      <c r="T30" s="171">
        <v>8.5393733373903088E-2</v>
      </c>
      <c r="U30" s="89">
        <v>2.3337280276335131</v>
      </c>
      <c r="V30" s="89">
        <v>0.80013532376006158</v>
      </c>
      <c r="W30" s="89">
        <v>1.0105338787271874</v>
      </c>
      <c r="X30" s="149">
        <v>9.1775821311430281</v>
      </c>
      <c r="Y30" s="149">
        <v>6.6951213907518827</v>
      </c>
      <c r="Z30" s="99">
        <v>0</v>
      </c>
    </row>
    <row r="31" spans="2:26" x14ac:dyDescent="0.25">
      <c r="B31" s="90">
        <v>14.496249198913574</v>
      </c>
      <c r="C31" s="86">
        <v>1.0885652154684067E-3</v>
      </c>
      <c r="D31" s="84">
        <v>1.4293906278908253E-2</v>
      </c>
      <c r="E31" s="129">
        <v>82.783332824707031</v>
      </c>
      <c r="F31" s="85">
        <v>7.4992947269290129</v>
      </c>
      <c r="G31" s="131">
        <v>7.1252646847880527E-3</v>
      </c>
      <c r="H31" s="149">
        <v>1.4384082712427033</v>
      </c>
      <c r="I31" s="149">
        <v>1.1673846251225002</v>
      </c>
      <c r="J31" s="149">
        <v>0.24573212448159618</v>
      </c>
      <c r="K31" s="89">
        <v>0.17083614533813654</v>
      </c>
      <c r="L31" s="97">
        <v>0.87960531690612798</v>
      </c>
      <c r="M31" s="172">
        <v>0.83918649479908503</v>
      </c>
      <c r="N31" s="91">
        <v>0</v>
      </c>
      <c r="O31" s="86">
        <v>0</v>
      </c>
      <c r="P31" s="86">
        <v>3.4675006874713775E-2</v>
      </c>
      <c r="Q31" s="149">
        <v>0</v>
      </c>
      <c r="R31" s="149">
        <v>1</v>
      </c>
      <c r="S31" s="92">
        <v>0</v>
      </c>
      <c r="T31" s="171">
        <v>9.9049291875782958E-2</v>
      </c>
      <c r="U31" s="89">
        <v>2.7069212158185065</v>
      </c>
      <c r="V31" s="89">
        <v>0.92808727399491653</v>
      </c>
      <c r="W31" s="89">
        <v>1.1721312694709429</v>
      </c>
      <c r="X31" s="149">
        <v>10.645195792544689</v>
      </c>
      <c r="Y31" s="149">
        <v>7.7657575863645691</v>
      </c>
      <c r="Z31" s="99">
        <v>0</v>
      </c>
    </row>
    <row r="32" spans="2:26" x14ac:dyDescent="0.25">
      <c r="B32" s="90">
        <v>16.908767700195313</v>
      </c>
      <c r="C32" s="86">
        <v>1.082087866961956E-3</v>
      </c>
      <c r="D32" s="84">
        <v>1.5375994145870209E-2</v>
      </c>
      <c r="E32" s="129">
        <v>83.65</v>
      </c>
      <c r="F32" s="85">
        <v>6.4567192062662553</v>
      </c>
      <c r="G32" s="131">
        <v>8.3106164535316721E-3</v>
      </c>
      <c r="H32" s="149">
        <v>1.4355382911270149</v>
      </c>
      <c r="I32" s="149">
        <v>1.1673835009637439</v>
      </c>
      <c r="J32" s="149">
        <v>0.24296056591194093</v>
      </c>
      <c r="K32" s="89">
        <v>0.16924701167058179</v>
      </c>
      <c r="L32" s="97">
        <v>0.87142314667225274</v>
      </c>
      <c r="M32" s="172">
        <v>0.82774258553765379</v>
      </c>
      <c r="N32" s="91">
        <v>1.5823501041020704E-4</v>
      </c>
      <c r="O32" s="86">
        <v>1.5823501041020704E-4</v>
      </c>
      <c r="P32" s="86">
        <v>8.3947396317035267E-2</v>
      </c>
      <c r="Q32" s="149">
        <v>2.864911705603167E-3</v>
      </c>
      <c r="R32" s="149">
        <v>0.99713508829439679</v>
      </c>
      <c r="S32" s="92">
        <v>3.2104927862967793E-4</v>
      </c>
      <c r="T32" s="171">
        <v>0.1150429201798374</v>
      </c>
      <c r="U32" s="89">
        <v>3.1440115872313017</v>
      </c>
      <c r="V32" s="89">
        <v>1.0779468299078749</v>
      </c>
      <c r="W32" s="89">
        <v>1.3613969521674709</v>
      </c>
      <c r="X32" s="149">
        <v>12.36409051158377</v>
      </c>
      <c r="Y32" s="149">
        <v>9.0197053732045553</v>
      </c>
      <c r="Z32" s="99">
        <v>1.6943350079675377E-2</v>
      </c>
    </row>
    <row r="33" spans="2:26" x14ac:dyDescent="0.25">
      <c r="B33" s="90">
        <v>19.664478302001953</v>
      </c>
      <c r="C33" s="86">
        <v>1.1209640651941299E-3</v>
      </c>
      <c r="D33" s="84">
        <v>1.6496958211064339E-2</v>
      </c>
      <c r="E33" s="129">
        <v>84.466667175292969</v>
      </c>
      <c r="F33" s="85">
        <v>5.5801035802495251</v>
      </c>
      <c r="G33" s="131">
        <v>9.6644293154677357E-3</v>
      </c>
      <c r="H33" s="149">
        <v>1.4327259344617806</v>
      </c>
      <c r="I33" s="149">
        <v>1.1673822168880306</v>
      </c>
      <c r="J33" s="149">
        <v>0.24027265590276348</v>
      </c>
      <c r="K33" s="89">
        <v>0.16770315251745935</v>
      </c>
      <c r="L33" s="97">
        <v>0.86347408696388228</v>
      </c>
      <c r="M33" s="172">
        <v>0.81667037520998353</v>
      </c>
      <c r="N33" s="91">
        <v>2.2499406213498385E-4</v>
      </c>
      <c r="O33" s="86">
        <v>3.832290725451909E-4</v>
      </c>
      <c r="P33" s="86">
        <v>0.15512513316753437</v>
      </c>
      <c r="Q33" s="149">
        <v>6.9385242432501585E-3</v>
      </c>
      <c r="R33" s="149">
        <v>0.99306147575674986</v>
      </c>
      <c r="S33" s="92">
        <v>7.775486409208564E-4</v>
      </c>
      <c r="T33" s="171">
        <v>0.13311577851336159</v>
      </c>
      <c r="U33" s="89">
        <v>3.6379253015751805</v>
      </c>
      <c r="V33" s="89">
        <v>1.2472886748257761</v>
      </c>
      <c r="W33" s="89">
        <v>1.5752678641171358</v>
      </c>
      <c r="X33" s="149">
        <v>14.306447815183294</v>
      </c>
      <c r="Y33" s="149">
        <v>10.436670947141913</v>
      </c>
      <c r="Z33" s="99">
        <v>3.5284557956179179E-2</v>
      </c>
    </row>
    <row r="34" spans="2:26" x14ac:dyDescent="0.25">
      <c r="B34" s="90">
        <v>22.860870361328125</v>
      </c>
      <c r="C34" s="86">
        <v>1.2051966041326523E-3</v>
      </c>
      <c r="D34" s="84">
        <v>1.7702154815196991E-2</v>
      </c>
      <c r="E34" s="129">
        <v>85.233329772949219</v>
      </c>
      <c r="F34" s="85">
        <v>4.8278849279860632</v>
      </c>
      <c r="G34" s="131">
        <v>1.1234523420785809E-2</v>
      </c>
      <c r="H34" s="149">
        <v>1.4299268415014028</v>
      </c>
      <c r="I34" s="149">
        <v>1.1673807274682877</v>
      </c>
      <c r="J34" s="149">
        <v>0.23762733503448916</v>
      </c>
      <c r="K34" s="89">
        <v>0.16618146337121964</v>
      </c>
      <c r="L34" s="97">
        <v>0.85563917672833745</v>
      </c>
      <c r="M34" s="172">
        <v>0.80577277173620299</v>
      </c>
      <c r="N34" s="91">
        <v>3.2342298137454095E-4</v>
      </c>
      <c r="O34" s="86">
        <v>7.0665205391973185E-4</v>
      </c>
      <c r="P34" s="86">
        <v>0.20179110455594398</v>
      </c>
      <c r="Q34" s="149">
        <v>1.2794233942380231E-2</v>
      </c>
      <c r="R34" s="149">
        <v>0.98720576605761978</v>
      </c>
      <c r="S34" s="92">
        <v>1.4337543351814119E-3</v>
      </c>
      <c r="T34" s="171">
        <v>0.15385615923948054</v>
      </c>
      <c r="U34" s="89">
        <v>4.2047398193618664</v>
      </c>
      <c r="V34" s="89">
        <v>1.4416250809240685</v>
      </c>
      <c r="W34" s="89">
        <v>1.820705749935684</v>
      </c>
      <c r="X34" s="149">
        <v>16.535493671647789</v>
      </c>
      <c r="Y34" s="149">
        <v>12.062778170300437</v>
      </c>
      <c r="Z34" s="99">
        <v>5.5965646714935209E-2</v>
      </c>
    </row>
    <row r="35" spans="2:26" x14ac:dyDescent="0.25">
      <c r="B35" s="90">
        <v>26.59193229675293</v>
      </c>
      <c r="C35" s="86">
        <v>1.2375954538583755E-3</v>
      </c>
      <c r="D35" s="84">
        <v>1.8939750269055367E-2</v>
      </c>
      <c r="E35" s="129">
        <v>86</v>
      </c>
      <c r="F35" s="85">
        <v>4.1772174743057464</v>
      </c>
      <c r="G35" s="131">
        <v>1.3066960128038709E-2</v>
      </c>
      <c r="H35" s="149">
        <v>1.427125031168379</v>
      </c>
      <c r="I35" s="149">
        <v>1.1673789889087496</v>
      </c>
      <c r="J35" s="149">
        <v>0.2350102801135063</v>
      </c>
      <c r="K35" s="89">
        <v>0.16467392483551688</v>
      </c>
      <c r="L35" s="97">
        <v>0.84787712550188066</v>
      </c>
      <c r="M35" s="172">
        <v>0.79498028845171287</v>
      </c>
      <c r="N35" s="91">
        <v>3.6524381353075785E-4</v>
      </c>
      <c r="O35" s="86">
        <v>1.0718958674504897E-3</v>
      </c>
      <c r="P35" s="86">
        <v>0.24162775509574644</v>
      </c>
      <c r="Q35" s="149">
        <v>1.94071274737849E-2</v>
      </c>
      <c r="R35" s="149">
        <v>0.98059287252621508</v>
      </c>
      <c r="S35" s="92">
        <v>2.1748119718827674E-3</v>
      </c>
      <c r="T35" s="171">
        <v>0.1778216807813113</v>
      </c>
      <c r="U35" s="89">
        <v>4.8596943120309666</v>
      </c>
      <c r="V35" s="89">
        <v>1.6661809069820457</v>
      </c>
      <c r="W35" s="89">
        <v>2.1043093644227788</v>
      </c>
      <c r="X35" s="149">
        <v>19.111157406863352</v>
      </c>
      <c r="Y35" s="149">
        <v>13.941745977138019</v>
      </c>
      <c r="Z35" s="99">
        <v>7.2981260847127888E-2</v>
      </c>
    </row>
    <row r="36" spans="2:26" x14ac:dyDescent="0.25">
      <c r="B36" s="90">
        <v>30.924253463745117</v>
      </c>
      <c r="C36" s="86">
        <v>1.2635141611099243E-3</v>
      </c>
      <c r="D36" s="84">
        <v>2.0203264430165291E-2</v>
      </c>
      <c r="E36" s="129">
        <v>86.75</v>
      </c>
      <c r="F36" s="85">
        <v>3.6164505214136677</v>
      </c>
      <c r="G36" s="131">
        <v>1.5194299253094479E-2</v>
      </c>
      <c r="H36" s="149">
        <v>1.4243346675107742</v>
      </c>
      <c r="I36" s="149">
        <v>1.167376970180751</v>
      </c>
      <c r="J36" s="149">
        <v>0.23243547879190185</v>
      </c>
      <c r="K36" s="89">
        <v>0.16318880955001652</v>
      </c>
      <c r="L36" s="97">
        <v>0.84023052765363804</v>
      </c>
      <c r="M36" s="172">
        <v>0.78434972545259884</v>
      </c>
      <c r="N36" s="91">
        <v>4.0524705390844462E-4</v>
      </c>
      <c r="O36" s="86">
        <v>1.4771429213589343E-3</v>
      </c>
      <c r="P36" s="86">
        <v>0.13398650744322527</v>
      </c>
      <c r="Q36" s="149">
        <v>2.6744296570521093E-2</v>
      </c>
      <c r="R36" s="149">
        <v>0.97325570342947887</v>
      </c>
      <c r="S36" s="92">
        <v>2.9970337670899546E-3</v>
      </c>
      <c r="T36" s="171">
        <v>0.20539471724329081</v>
      </c>
      <c r="U36" s="89">
        <v>5.61323869352006</v>
      </c>
      <c r="V36" s="89">
        <v>1.9245389806354494</v>
      </c>
      <c r="W36" s="89">
        <v>2.4306036530470725</v>
      </c>
      <c r="X36" s="149">
        <v>22.074534188000236</v>
      </c>
      <c r="Y36" s="149">
        <v>16.103553628950994</v>
      </c>
      <c r="Z36" s="99">
        <v>8.648324074136661E-2</v>
      </c>
    </row>
    <row r="37" spans="2:26" x14ac:dyDescent="0.25">
      <c r="B37" s="90">
        <v>40.628826141357422</v>
      </c>
      <c r="C37" s="86">
        <v>6.3264928758144379E-4</v>
      </c>
      <c r="D37" s="84">
        <v>2.0835913717746735E-2</v>
      </c>
      <c r="E37" s="129">
        <v>4.8833332061767578</v>
      </c>
      <c r="F37" s="85">
        <v>2.7873571386837339</v>
      </c>
      <c r="G37" s="131">
        <v>1.9958087920167719E-2</v>
      </c>
      <c r="H37" s="149">
        <v>1.4195791488760408</v>
      </c>
      <c r="I37" s="149">
        <v>1.1673724481444405</v>
      </c>
      <c r="J37" s="149">
        <v>0.22806171105594175</v>
      </c>
      <c r="K37" s="89">
        <v>0.16065445257949218</v>
      </c>
      <c r="L37" s="97">
        <v>0.82718156859524328</v>
      </c>
      <c r="M37" s="172">
        <v>0.76548577534316609</v>
      </c>
      <c r="N37" s="91">
        <v>0</v>
      </c>
      <c r="O37" s="86">
        <v>1.4771429213589343E-3</v>
      </c>
      <c r="P37" s="86">
        <v>0.10182622373567889</v>
      </c>
      <c r="Q37" s="149">
        <v>2.6744296570521093E-2</v>
      </c>
      <c r="R37" s="149">
        <v>0.97325570342947887</v>
      </c>
      <c r="S37" s="92">
        <v>2.9970337670899546E-3</v>
      </c>
      <c r="T37" s="171">
        <v>0.26648893389416262</v>
      </c>
      <c r="U37" s="89">
        <v>7.2828844636630281</v>
      </c>
      <c r="V37" s="89">
        <v>2.496988958970181</v>
      </c>
      <c r="W37" s="89">
        <v>3.1535814791795946</v>
      </c>
      <c r="X37" s="149">
        <v>28.640556879573708</v>
      </c>
      <c r="Y37" s="149">
        <v>20.893521002311971</v>
      </c>
      <c r="Z37" s="99">
        <v>6.5825915022676942E-2</v>
      </c>
    </row>
    <row r="38" spans="2:26" x14ac:dyDescent="0.25">
      <c r="B38" s="90">
        <v>44.532398223876953</v>
      </c>
      <c r="C38" s="86">
        <v>6.4783357083797455E-4</v>
      </c>
      <c r="D38" s="84">
        <v>2.1483747288584709E-2</v>
      </c>
      <c r="E38" s="129">
        <v>6.4</v>
      </c>
      <c r="F38" s="85">
        <v>2.5535753312719134</v>
      </c>
      <c r="G38" s="131">
        <v>2.187367787107115E-2</v>
      </c>
      <c r="H38" s="149">
        <v>1.4178380503236654</v>
      </c>
      <c r="I38" s="149">
        <v>1.1673706292004431</v>
      </c>
      <c r="J38" s="149">
        <v>0.22647754501382522</v>
      </c>
      <c r="K38" s="89">
        <v>0.15973442450787995</v>
      </c>
      <c r="L38" s="97">
        <v>0.8224445055931997</v>
      </c>
      <c r="M38" s="172">
        <v>0.75924767651872549</v>
      </c>
      <c r="N38" s="91">
        <v>1.1977822346580236E-4</v>
      </c>
      <c r="O38" s="86">
        <v>1.5969211448247367E-3</v>
      </c>
      <c r="P38" s="86">
        <v>0.11704012030367919</v>
      </c>
      <c r="Q38" s="149">
        <v>2.891293190345999E-2</v>
      </c>
      <c r="R38" s="149">
        <v>0.97108706809654</v>
      </c>
      <c r="S38" s="92">
        <v>3.2400565478231851E-3</v>
      </c>
      <c r="T38" s="171">
        <v>0.29088620303209534</v>
      </c>
      <c r="U38" s="89">
        <v>7.9496381999777341</v>
      </c>
      <c r="V38" s="89">
        <v>2.7255902399923659</v>
      </c>
      <c r="W38" s="89">
        <v>3.442294316037958</v>
      </c>
      <c r="X38" s="149">
        <v>31.2626221347439</v>
      </c>
      <c r="Y38" s="149">
        <v>22.806339098296782</v>
      </c>
      <c r="Z38" s="99">
        <v>6.4925611592051499E-2</v>
      </c>
    </row>
    <row r="39" spans="2:26" x14ac:dyDescent="0.25">
      <c r="B39" s="90">
        <v>47.736274719238281</v>
      </c>
      <c r="C39" s="86">
        <v>7.885713130235672E-4</v>
      </c>
      <c r="D39" s="84">
        <v>2.2272318601608276E-2</v>
      </c>
      <c r="E39" s="129">
        <v>7.9166665077209473</v>
      </c>
      <c r="F39" s="85">
        <v>2.3895231417030462</v>
      </c>
      <c r="G39" s="131">
        <v>2.3445651427467663E-2</v>
      </c>
      <c r="H39" s="149">
        <v>1.4165072690317131</v>
      </c>
      <c r="I39" s="149">
        <v>1.1673691362931824</v>
      </c>
      <c r="J39" s="149">
        <v>0.22527688828621317</v>
      </c>
      <c r="K39" s="89">
        <v>0.15903687415611112</v>
      </c>
      <c r="L39" s="97">
        <v>0.81885294130795339</v>
      </c>
      <c r="M39" s="172">
        <v>0.75455737580030369</v>
      </c>
      <c r="N39" s="91">
        <v>3.8835240381955571E-4</v>
      </c>
      <c r="O39" s="86">
        <v>1.9852735486442924E-3</v>
      </c>
      <c r="P39" s="86">
        <v>0.34955547294005729</v>
      </c>
      <c r="Q39" s="149">
        <v>3.5944216223646089E-2</v>
      </c>
      <c r="R39" s="149">
        <v>0.96405578377635393</v>
      </c>
      <c r="S39" s="92">
        <v>4.0280001184473451E-3</v>
      </c>
      <c r="T39" s="171">
        <v>0.31085693178962404</v>
      </c>
      <c r="U39" s="89">
        <v>8.4954188748856012</v>
      </c>
      <c r="V39" s="89">
        <v>2.9127150428179207</v>
      </c>
      <c r="W39" s="89">
        <v>3.6786242807203728</v>
      </c>
      <c r="X39" s="149">
        <v>33.408950631572587</v>
      </c>
      <c r="Y39" s="149">
        <v>24.372103329589844</v>
      </c>
      <c r="Z39" s="99">
        <v>7.5297489037535109E-2</v>
      </c>
    </row>
    <row r="40" spans="2:26" x14ac:dyDescent="0.25">
      <c r="B40" s="90">
        <v>56.969779968261719</v>
      </c>
      <c r="C40" s="86">
        <v>1.6244277358055115E-3</v>
      </c>
      <c r="D40" s="84">
        <v>2.3896746337413788E-2</v>
      </c>
      <c r="E40" s="129">
        <v>9.4666662216186523</v>
      </c>
      <c r="F40" s="85">
        <v>2.0173163950950062</v>
      </c>
      <c r="G40" s="131">
        <v>2.7974753001684869E-2</v>
      </c>
      <c r="H40" s="149">
        <v>1.4133018744083126</v>
      </c>
      <c r="I40" s="149">
        <v>1.1673648337604008</v>
      </c>
      <c r="J40" s="149">
        <v>0.22242415801478285</v>
      </c>
      <c r="K40" s="89">
        <v>0.15737908655070743</v>
      </c>
      <c r="L40" s="97">
        <v>0.81031728400236425</v>
      </c>
      <c r="M40" s="172">
        <v>0.74274975804540255</v>
      </c>
      <c r="N40" s="91">
        <v>6.7351764532873337E-4</v>
      </c>
      <c r="O40" s="86">
        <v>2.6587911939730258E-3</v>
      </c>
      <c r="P40" s="86">
        <v>0.44865135593725863</v>
      </c>
      <c r="Q40" s="149">
        <v>4.8138537701746129E-2</v>
      </c>
      <c r="R40" s="149">
        <v>0.95186146229825386</v>
      </c>
      <c r="S40" s="92">
        <v>5.3945267399364222E-3</v>
      </c>
      <c r="T40" s="171">
        <v>0.368211865067963</v>
      </c>
      <c r="U40" s="89">
        <v>10.0628736520252</v>
      </c>
      <c r="V40" s="89">
        <v>3.4501281092657829</v>
      </c>
      <c r="W40" s="89">
        <v>4.3573521088634566</v>
      </c>
      <c r="X40" s="149">
        <v>39.573098631559773</v>
      </c>
      <c r="Y40" s="149">
        <v>28.868899821383778</v>
      </c>
      <c r="Z40" s="99">
        <v>8.4498373924850087E-2</v>
      </c>
    </row>
    <row r="41" spans="2:26" x14ac:dyDescent="0.25">
      <c r="B41" s="90">
        <v>67.175979614257813</v>
      </c>
      <c r="C41" s="86">
        <v>1.6555730253458023E-3</v>
      </c>
      <c r="D41" s="84">
        <v>2.555231936275959E-2</v>
      </c>
      <c r="E41" s="129">
        <v>11.016666412353516</v>
      </c>
      <c r="F41" s="85">
        <v>1.7219473222815438</v>
      </c>
      <c r="G41" s="131">
        <v>3.2978734808116736E-2</v>
      </c>
      <c r="H41" s="149">
        <v>1.4103072350299279</v>
      </c>
      <c r="I41" s="149">
        <v>1.1673600779806712</v>
      </c>
      <c r="J41" s="149">
        <v>0.21980502931686313</v>
      </c>
      <c r="K41" s="89">
        <v>0.15585613110195715</v>
      </c>
      <c r="L41" s="97">
        <v>0.80247585379753006</v>
      </c>
      <c r="M41" s="172">
        <v>0.73191213329086047</v>
      </c>
      <c r="N41" s="91">
        <v>7.8253012603922423E-4</v>
      </c>
      <c r="O41" s="86">
        <v>3.44132132001225E-3</v>
      </c>
      <c r="P41" s="86">
        <v>0.45732120898823031</v>
      </c>
      <c r="Q41" s="149">
        <v>6.2306576192501531E-2</v>
      </c>
      <c r="R41" s="149">
        <v>0.93769342380749843</v>
      </c>
      <c r="S41" s="92">
        <v>6.9822331003657331E-3</v>
      </c>
      <c r="T41" s="171">
        <v>0.43137198371778168</v>
      </c>
      <c r="U41" s="89">
        <v>11.788978522933517</v>
      </c>
      <c r="V41" s="89">
        <v>4.0419354935772054</v>
      </c>
      <c r="W41" s="89">
        <v>5.104777442764787</v>
      </c>
      <c r="X41" s="149">
        <v>46.361151494682368</v>
      </c>
      <c r="Y41" s="149">
        <v>33.820840024809272</v>
      </c>
      <c r="Z41" s="99">
        <v>9.2751272925653369E-2</v>
      </c>
    </row>
    <row r="42" spans="2:26" x14ac:dyDescent="0.25">
      <c r="B42" s="90">
        <v>79.143821716308594</v>
      </c>
      <c r="C42" s="86">
        <v>1.7065089195966721E-3</v>
      </c>
      <c r="D42" s="84">
        <v>2.7258828282356262E-2</v>
      </c>
      <c r="E42" s="129">
        <v>12.566666603088379</v>
      </c>
      <c r="F42" s="85">
        <v>1.4701913918127882</v>
      </c>
      <c r="G42" s="131">
        <v>3.8843444381462019E-2</v>
      </c>
      <c r="H42" s="149">
        <v>1.4073367887965469</v>
      </c>
      <c r="I42" s="149">
        <v>1.1673545013269802</v>
      </c>
      <c r="J42" s="149">
        <v>0.21725366627443235</v>
      </c>
      <c r="K42" s="89">
        <v>0.15437219292775828</v>
      </c>
      <c r="L42" s="97">
        <v>0.79483531668870122</v>
      </c>
      <c r="M42" s="172">
        <v>0.72128692600760358</v>
      </c>
      <c r="N42" s="91">
        <v>8.5605457211974934E-4</v>
      </c>
      <c r="O42" s="86">
        <v>4.2973758921319993E-3</v>
      </c>
      <c r="P42" s="86">
        <v>0.51384665380906447</v>
      </c>
      <c r="Q42" s="149">
        <v>7.7805805837970546E-2</v>
      </c>
      <c r="R42" s="149">
        <v>0.92219419416202941</v>
      </c>
      <c r="S42" s="92">
        <v>8.7191161209703473E-3</v>
      </c>
      <c r="T42" s="171">
        <v>0.50524022682122927</v>
      </c>
      <c r="U42" s="89">
        <v>13.807726064134762</v>
      </c>
      <c r="V42" s="89">
        <v>4.734077507703347</v>
      </c>
      <c r="W42" s="89">
        <v>5.9789207700186129</v>
      </c>
      <c r="X42" s="149">
        <v>54.300046319631086</v>
      </c>
      <c r="Y42" s="149">
        <v>39.612328872517764</v>
      </c>
      <c r="Z42" s="99">
        <v>9.83093868234792E-2</v>
      </c>
    </row>
    <row r="43" spans="2:26" x14ac:dyDescent="0.25">
      <c r="B43" s="90">
        <v>88.497581481933594</v>
      </c>
      <c r="C43" s="86">
        <v>1.2090299278497696E-3</v>
      </c>
      <c r="D43" s="84">
        <v>2.8467858210206032E-2</v>
      </c>
      <c r="E43" s="129">
        <v>14.116666793823242</v>
      </c>
      <c r="F43" s="85">
        <v>1.3196374394797588</v>
      </c>
      <c r="G43" s="131">
        <v>4.3424909790920549E-2</v>
      </c>
      <c r="H43" s="149">
        <v>1.4052661571505198</v>
      </c>
      <c r="I43" s="149">
        <v>1.1673501427591442</v>
      </c>
      <c r="J43" s="149">
        <v>0.21550060101890817</v>
      </c>
      <c r="K43" s="89">
        <v>0.15335216031664928</v>
      </c>
      <c r="L43" s="97">
        <v>0.78958334787160322</v>
      </c>
      <c r="M43" s="172">
        <v>0.71413589809905409</v>
      </c>
      <c r="N43" s="91">
        <v>6.2467484267504647E-4</v>
      </c>
      <c r="O43" s="86">
        <v>4.9220507348070458E-3</v>
      </c>
      <c r="P43" s="86">
        <v>0.57318141742800832</v>
      </c>
      <c r="Q43" s="149">
        <v>8.9115807741696626E-2</v>
      </c>
      <c r="R43" s="149">
        <v>0.91088419225830342</v>
      </c>
      <c r="S43" s="92">
        <v>9.9865436460106257E-3</v>
      </c>
      <c r="T43" s="171">
        <v>0.56288175073522173</v>
      </c>
      <c r="U43" s="89">
        <v>15.383013085778222</v>
      </c>
      <c r="V43" s="89">
        <v>5.274175915123962</v>
      </c>
      <c r="W43" s="89">
        <v>6.6610400595161945</v>
      </c>
      <c r="X43" s="149">
        <v>60.49499528115031</v>
      </c>
      <c r="Y43" s="149">
        <v>44.131594918216216</v>
      </c>
      <c r="Z43" s="99">
        <v>0.10069857983620631</v>
      </c>
    </row>
    <row r="44" spans="2:26" x14ac:dyDescent="0.25">
      <c r="B44" s="90">
        <v>107.99617767333984</v>
      </c>
      <c r="C44" s="86">
        <v>2.2130291908979416E-3</v>
      </c>
      <c r="D44" s="84">
        <v>3.0680887401103973E-2</v>
      </c>
      <c r="E44" s="129">
        <v>15.683333396911621</v>
      </c>
      <c r="F44" s="85">
        <v>1.0877325122480994</v>
      </c>
      <c r="G44" s="131">
        <v>5.2968991522465127E-2</v>
      </c>
      <c r="H44" s="149">
        <v>1.4017425181741983</v>
      </c>
      <c r="I44" s="149">
        <v>1.1673410569873508</v>
      </c>
      <c r="J44" s="149">
        <v>0.21258337907371921</v>
      </c>
      <c r="K44" s="89">
        <v>0.15165651060553825</v>
      </c>
      <c r="L44" s="97">
        <v>0.78085274523156201</v>
      </c>
      <c r="M44" s="172">
        <v>0.70156454075878549</v>
      </c>
      <c r="N44" s="91">
        <v>1.2406218758349574E-3</v>
      </c>
      <c r="O44" s="86">
        <v>6.1626726106420032E-3</v>
      </c>
      <c r="P44" s="86">
        <v>0.59784193321326062</v>
      </c>
      <c r="Q44" s="149">
        <v>0.11157779087104876</v>
      </c>
      <c r="R44" s="149">
        <v>0.8884222091289512</v>
      </c>
      <c r="S44" s="92">
        <v>1.250369049775007E-2</v>
      </c>
      <c r="T44" s="171">
        <v>0.68288832401902844</v>
      </c>
      <c r="U44" s="89">
        <v>18.662676504947385</v>
      </c>
      <c r="V44" s="89">
        <v>6.3986319445533892</v>
      </c>
      <c r="W44" s="89">
        <v>8.0811759779477086</v>
      </c>
      <c r="X44" s="149">
        <v>73.392548053163864</v>
      </c>
      <c r="Y44" s="149">
        <v>53.540465383045792</v>
      </c>
      <c r="Z44" s="99">
        <v>0.10331642589105547</v>
      </c>
    </row>
    <row r="45" spans="2:26" x14ac:dyDescent="0.25">
      <c r="B45" s="90">
        <v>119.59762573242188</v>
      </c>
      <c r="C45" s="86">
        <v>1.1161975562572479E-3</v>
      </c>
      <c r="D45" s="84">
        <v>3.1797084957361221E-2</v>
      </c>
      <c r="E45" s="129">
        <v>17.233333587646484</v>
      </c>
      <c r="F45" s="85">
        <v>0.98484050775119425</v>
      </c>
      <c r="G45" s="131">
        <v>5.8643565917438585E-2</v>
      </c>
      <c r="H45" s="149">
        <v>1.3998545422034712</v>
      </c>
      <c r="I45" s="149">
        <v>1.1673356510626363</v>
      </c>
      <c r="J45" s="149">
        <v>0.21104375921612223</v>
      </c>
      <c r="K45" s="89">
        <v>0.1507612061492648</v>
      </c>
      <c r="L45" s="97">
        <v>0.77624297978392132</v>
      </c>
      <c r="M45" s="172">
        <v>0.69520849244729199</v>
      </c>
      <c r="N45" s="91">
        <v>6.0299093705824813E-4</v>
      </c>
      <c r="O45" s="86">
        <v>6.7656635477002514E-3</v>
      </c>
      <c r="P45" s="86">
        <v>0.60187858707953923</v>
      </c>
      <c r="Q45" s="149">
        <v>0.1224951965037997</v>
      </c>
      <c r="R45" s="149">
        <v>0.8775048034962003</v>
      </c>
      <c r="S45" s="92">
        <v>1.3727122688015193E-2</v>
      </c>
      <c r="T45" s="171">
        <v>0.75423363115540076</v>
      </c>
      <c r="U45" s="89">
        <v>20.612474649680536</v>
      </c>
      <c r="V45" s="89">
        <v>7.067134165604755</v>
      </c>
      <c r="W45" s="89">
        <v>8.9254633407430468</v>
      </c>
      <c r="X45" s="149">
        <v>81.060293566159416</v>
      </c>
      <c r="Y45" s="149">
        <v>59.134148585149092</v>
      </c>
      <c r="Z45" s="99">
        <v>0.10242276613238177</v>
      </c>
    </row>
    <row r="46" spans="2:26" x14ac:dyDescent="0.25">
      <c r="B46" s="90">
        <v>141.44929504394531</v>
      </c>
      <c r="C46" s="86">
        <v>1.7785727977752686E-3</v>
      </c>
      <c r="D46" s="84">
        <v>3.357565775513649E-2</v>
      </c>
      <c r="E46" s="129">
        <v>18.783332824707031</v>
      </c>
      <c r="F46" s="85">
        <v>0.83596009615391409</v>
      </c>
      <c r="G46" s="131">
        <v>6.9323602197898182E-2</v>
      </c>
      <c r="H46" s="149">
        <v>1.3968567232296989</v>
      </c>
      <c r="I46" s="149">
        <v>1.1673254688232508</v>
      </c>
      <c r="J46" s="149">
        <v>0.20864502181684697</v>
      </c>
      <c r="K46" s="89">
        <v>0.14936751804754525</v>
      </c>
      <c r="L46" s="97">
        <v>0.76906712445216519</v>
      </c>
      <c r="M46" s="172">
        <v>0.68488043915053198</v>
      </c>
      <c r="N46" s="91">
        <v>9.7899366468351401E-4</v>
      </c>
      <c r="O46" s="86">
        <v>7.7446572123837654E-3</v>
      </c>
      <c r="P46" s="86">
        <v>0.63895658504919617</v>
      </c>
      <c r="Q46" s="149">
        <v>0.1402202903524504</v>
      </c>
      <c r="R46" s="149">
        <v>0.85977970964754957</v>
      </c>
      <c r="S46" s="92">
        <v>1.5713441701834353E-2</v>
      </c>
      <c r="T46" s="171">
        <v>0.88855895836127352</v>
      </c>
      <c r="U46" s="89">
        <v>24.283455745550842</v>
      </c>
      <c r="V46" s="89">
        <v>8.3257562556174314</v>
      </c>
      <c r="W46" s="89">
        <v>10.515044783661109</v>
      </c>
      <c r="X46" s="149">
        <v>95.496736078008922</v>
      </c>
      <c r="Y46" s="149">
        <v>69.665651729039325</v>
      </c>
      <c r="Z46" s="99">
        <v>9.9131134099245191E-2</v>
      </c>
    </row>
    <row r="47" spans="2:26" x14ac:dyDescent="0.25">
      <c r="B47" s="90">
        <v>164.64773559570313</v>
      </c>
      <c r="C47" s="86">
        <v>1.8233396112918854E-3</v>
      </c>
      <c r="D47" s="84">
        <v>3.5398997366428375E-2</v>
      </c>
      <c r="E47" s="129">
        <v>20.350000000000001</v>
      </c>
      <c r="F47" s="85">
        <v>0.72037184153278644</v>
      </c>
      <c r="G47" s="131">
        <v>8.0650178605883929E-2</v>
      </c>
      <c r="H47" s="149">
        <v>1.3941322249262182</v>
      </c>
      <c r="I47" s="149">
        <v>1.1673146590249091</v>
      </c>
      <c r="J47" s="149">
        <v>0.20651272703550588</v>
      </c>
      <c r="K47" s="89">
        <v>0.14812994301629831</v>
      </c>
      <c r="L47" s="97">
        <v>0.76269506790991271</v>
      </c>
      <c r="M47" s="172">
        <v>0.67566585088822995</v>
      </c>
      <c r="N47" s="91">
        <v>1.1125746841781914E-3</v>
      </c>
      <c r="O47" s="86">
        <v>8.8572318965619568E-3</v>
      </c>
      <c r="P47" s="86">
        <v>0.6595662753551742</v>
      </c>
      <c r="Q47" s="149">
        <v>0.16036392498676291</v>
      </c>
      <c r="R47" s="149">
        <v>0.83963607501323712</v>
      </c>
      <c r="S47" s="92">
        <v>1.7970788535831901E-2</v>
      </c>
      <c r="T47" s="171">
        <v>1.0311339081350042</v>
      </c>
      <c r="U47" s="89">
        <v>28.179891036282378</v>
      </c>
      <c r="V47" s="89">
        <v>9.6616769267253861</v>
      </c>
      <c r="W47" s="89">
        <v>12.202250756648965</v>
      </c>
      <c r="X47" s="149">
        <v>110.81979621009924</v>
      </c>
      <c r="Y47" s="149">
        <v>80.843949694252728</v>
      </c>
      <c r="Z47" s="99">
        <v>9.739819646262296E-2</v>
      </c>
    </row>
    <row r="48" spans="2:26" x14ac:dyDescent="0.25">
      <c r="B48" s="90">
        <v>191.66067504882813</v>
      </c>
      <c r="C48" s="86">
        <v>1.7129629850387573E-3</v>
      </c>
      <c r="D48" s="84">
        <v>3.7111960351467133E-2</v>
      </c>
      <c r="E48" s="129">
        <v>21.899999618530273</v>
      </c>
      <c r="F48" s="85">
        <v>0.62046739365904569</v>
      </c>
      <c r="G48" s="131">
        <v>9.3824018989459024E-2</v>
      </c>
      <c r="H48" s="149">
        <v>1.3914153974594636</v>
      </c>
      <c r="I48" s="149">
        <v>1.1673020717714584</v>
      </c>
      <c r="J48" s="149">
        <v>0.20443054811063721</v>
      </c>
      <c r="K48" s="89">
        <v>0.14692272953418495</v>
      </c>
      <c r="L48" s="97">
        <v>0.75647933765326292</v>
      </c>
      <c r="M48" s="172">
        <v>0.66657218887192549</v>
      </c>
      <c r="N48" s="91">
        <v>1.0189033434158667E-3</v>
      </c>
      <c r="O48" s="86">
        <v>9.8761352399778235E-3</v>
      </c>
      <c r="P48" s="86">
        <v>0.72359418784501528</v>
      </c>
      <c r="Q48" s="149">
        <v>0.17881160042763378</v>
      </c>
      <c r="R48" s="149">
        <v>0.82118839957236622</v>
      </c>
      <c r="S48" s="92">
        <v>2.0038081877229691E-2</v>
      </c>
      <c r="T48" s="171">
        <v>1.1971617523519524</v>
      </c>
      <c r="U48" s="89">
        <v>32.717271217567145</v>
      </c>
      <c r="V48" s="89">
        <v>11.217350131737307</v>
      </c>
      <c r="W48" s="89">
        <v>14.166994008459289</v>
      </c>
      <c r="X48" s="149">
        <v>128.66342613649999</v>
      </c>
      <c r="Y48" s="149">
        <v>93.861023984823774</v>
      </c>
      <c r="Z48" s="99">
        <v>9.3295925406752911E-2</v>
      </c>
    </row>
    <row r="49" spans="2:26" x14ac:dyDescent="0.25">
      <c r="B49" s="90">
        <v>220.36248779296875</v>
      </c>
      <c r="C49" s="86">
        <v>1.7021037638187408E-3</v>
      </c>
      <c r="D49" s="84">
        <v>3.8814064115285873E-2</v>
      </c>
      <c r="E49" s="129">
        <v>23.466667175292969</v>
      </c>
      <c r="F49" s="85">
        <v>0.54076306247886063</v>
      </c>
      <c r="G49" s="131">
        <v>0.10780366470641017</v>
      </c>
      <c r="H49" s="149">
        <v>1.3889126178475424</v>
      </c>
      <c r="I49" s="149">
        <v>1.167288697547074</v>
      </c>
      <c r="J49" s="149">
        <v>0.20255358839259183</v>
      </c>
      <c r="K49" s="89">
        <v>0.14583609205487516</v>
      </c>
      <c r="L49" s="97">
        <v>0.75088443206429334</v>
      </c>
      <c r="M49" s="172">
        <v>0.65832691918837583</v>
      </c>
      <c r="N49" s="91">
        <v>1.0764505244702793E-3</v>
      </c>
      <c r="O49" s="86">
        <v>1.0952585764448103E-2</v>
      </c>
      <c r="P49" s="86">
        <v>0.69686855725330665</v>
      </c>
      <c r="Q49" s="149">
        <v>0.19830119189075437</v>
      </c>
      <c r="R49" s="149">
        <v>0.80169880810924565</v>
      </c>
      <c r="S49" s="92">
        <v>2.2222134973101507E-2</v>
      </c>
      <c r="T49" s="171">
        <v>1.373614219997042</v>
      </c>
      <c r="U49" s="89">
        <v>37.539546260694458</v>
      </c>
      <c r="V49" s="89">
        <v>12.870701575095243</v>
      </c>
      <c r="W49" s="89">
        <v>16.255100354151267</v>
      </c>
      <c r="X49" s="149">
        <v>147.62742911509056</v>
      </c>
      <c r="Y49" s="149">
        <v>107.69541960035298</v>
      </c>
      <c r="Z49" s="99">
        <v>8.9988633672106189E-2</v>
      </c>
    </row>
    <row r="50" spans="2:26" x14ac:dyDescent="0.25">
      <c r="B50" s="90">
        <v>256.96115112304688</v>
      </c>
      <c r="C50" s="86">
        <v>1.6744881868362427E-3</v>
      </c>
      <c r="D50" s="84">
        <v>4.0488552302122116E-2</v>
      </c>
      <c r="E50" s="129">
        <v>25.016666412353516</v>
      </c>
      <c r="F50" s="85">
        <v>0.46462353956152586</v>
      </c>
      <c r="G50" s="131">
        <v>0.12560299061193617</v>
      </c>
      <c r="H50" s="149">
        <v>1.3861833564832322</v>
      </c>
      <c r="I50" s="149">
        <v>1.1672716435890893</v>
      </c>
      <c r="J50" s="149">
        <v>0.2005496962560861</v>
      </c>
      <c r="K50" s="89">
        <v>0.14467761087889819</v>
      </c>
      <c r="L50" s="97">
        <v>0.74491961589551303</v>
      </c>
      <c r="M50" s="172">
        <v>0.64936624701594137</v>
      </c>
      <c r="N50" s="91">
        <v>1.0065241413343279E-3</v>
      </c>
      <c r="O50" s="86">
        <v>1.1959109905782431E-2</v>
      </c>
      <c r="P50" s="86">
        <v>0.67450572988121937</v>
      </c>
      <c r="Q50" s="149">
        <v>0.21652473664867783</v>
      </c>
      <c r="R50" s="149">
        <v>0.78347526335132223</v>
      </c>
      <c r="S50" s="92">
        <v>2.4264311661187327E-2</v>
      </c>
      <c r="T50" s="171">
        <v>1.5987133001722349</v>
      </c>
      <c r="U50" s="89">
        <v>43.691286109088445</v>
      </c>
      <c r="V50" s="89">
        <v>14.979869523116037</v>
      </c>
      <c r="W50" s="89">
        <v>18.918881847242378</v>
      </c>
      <c r="X50" s="149">
        <v>171.81966447394331</v>
      </c>
      <c r="Y50" s="149">
        <v>125.34385359164717</v>
      </c>
      <c r="Z50" s="99">
        <v>8.42636078264586E-2</v>
      </c>
    </row>
    <row r="51" spans="2:26" x14ac:dyDescent="0.25">
      <c r="B51" s="90">
        <v>299.77197265625</v>
      </c>
      <c r="C51" s="86">
        <v>1.5883147716522217E-3</v>
      </c>
      <c r="D51" s="84">
        <v>4.2076867073774338E-2</v>
      </c>
      <c r="E51" s="129">
        <v>26.6</v>
      </c>
      <c r="F51" s="85">
        <v>0.39888517257572431</v>
      </c>
      <c r="G51" s="131">
        <v>0.1463857835539667</v>
      </c>
      <c r="H51" s="149">
        <v>1.3834536959323864</v>
      </c>
      <c r="I51" s="149">
        <v>1.1672516949135812</v>
      </c>
      <c r="J51" s="149">
        <v>0.19858693136842759</v>
      </c>
      <c r="K51" s="89">
        <v>0.14354432819277613</v>
      </c>
      <c r="L51" s="97">
        <v>0.73908454232664056</v>
      </c>
      <c r="M51" s="172">
        <v>0.64050205327754794</v>
      </c>
      <c r="N51" s="91">
        <v>9.3405980909938569E-4</v>
      </c>
      <c r="O51" s="86">
        <v>1.2893169714881816E-2</v>
      </c>
      <c r="P51" s="86">
        <v>0.62250905879056417</v>
      </c>
      <c r="Q51" s="149">
        <v>0.23343628406087855</v>
      </c>
      <c r="R51" s="149">
        <v>0.76656371593912143</v>
      </c>
      <c r="S51" s="92">
        <v>2.6159462596058999E-2</v>
      </c>
      <c r="T51" s="171">
        <v>1.8621896308494617</v>
      </c>
      <c r="U51" s="89">
        <v>50.89183904459685</v>
      </c>
      <c r="V51" s="89">
        <v>17.448630529576061</v>
      </c>
      <c r="W51" s="89">
        <v>22.036812728964822</v>
      </c>
      <c r="X51" s="149">
        <v>200.13644568099886</v>
      </c>
      <c r="Y51" s="149">
        <v>146.00117758695819</v>
      </c>
      <c r="Z51" s="99">
        <v>7.7871283960412499E-2</v>
      </c>
    </row>
    <row r="52" spans="2:26" x14ac:dyDescent="0.25">
      <c r="B52" s="90">
        <v>347.70669555664063</v>
      </c>
      <c r="C52" s="86">
        <v>1.5159100294113159E-3</v>
      </c>
      <c r="D52" s="84">
        <v>4.3592777103185654E-2</v>
      </c>
      <c r="E52" s="129">
        <v>28.25</v>
      </c>
      <c r="F52" s="85">
        <v>0.34429653584618075</v>
      </c>
      <c r="G52" s="131">
        <v>0.16960785563081052</v>
      </c>
      <c r="H52" s="149">
        <v>1.3808247562527249</v>
      </c>
      <c r="I52" s="149">
        <v>1.1672293586168601</v>
      </c>
      <c r="J52" s="149">
        <v>0.19673496884357267</v>
      </c>
      <c r="K52" s="89">
        <v>0.14247642067011532</v>
      </c>
      <c r="L52" s="97">
        <v>0.73358607399584752</v>
      </c>
      <c r="M52" s="172">
        <v>0.63208351399670115</v>
      </c>
      <c r="N52" s="91">
        <v>8.9858918779300856E-4</v>
      </c>
      <c r="O52" s="86">
        <v>1.3791758902674825E-2</v>
      </c>
      <c r="P52" s="86">
        <v>0.59405917711701328</v>
      </c>
      <c r="Q52" s="149">
        <v>0.24970562089071688</v>
      </c>
      <c r="R52" s="149">
        <v>0.75029437910928309</v>
      </c>
      <c r="S52" s="92">
        <v>2.7982645782747527E-2</v>
      </c>
      <c r="T52" s="171">
        <v>2.1574420737185926</v>
      </c>
      <c r="U52" s="89">
        <v>58.960802350533392</v>
      </c>
      <c r="V52" s="89">
        <v>20.215132234468591</v>
      </c>
      <c r="W52" s="89">
        <v>25.530776331537584</v>
      </c>
      <c r="X52" s="149">
        <v>231.86832385041222</v>
      </c>
      <c r="Y52" s="149">
        <v>169.14984280890729</v>
      </c>
      <c r="Z52" s="99">
        <v>7.1815016530229689E-2</v>
      </c>
    </row>
    <row r="53" spans="2:26" x14ac:dyDescent="0.25">
      <c r="B53" s="90">
        <v>404.29666137695313</v>
      </c>
      <c r="C53" s="86">
        <v>1.4728643000125885E-3</v>
      </c>
      <c r="D53" s="84">
        <v>4.5065641403198242E-2</v>
      </c>
      <c r="E53" s="129">
        <v>29.883333206176758</v>
      </c>
      <c r="F53" s="85">
        <v>0.29636650533907172</v>
      </c>
      <c r="G53" s="131">
        <v>0.19695771850009158</v>
      </c>
      <c r="H53" s="149">
        <v>1.3781608205526199</v>
      </c>
      <c r="I53" s="149">
        <v>1.1672029891631615</v>
      </c>
      <c r="J53" s="149">
        <v>0.19489568539551538</v>
      </c>
      <c r="K53" s="89">
        <v>0.14141722975216015</v>
      </c>
      <c r="L53" s="97">
        <v>0.7281324859322208</v>
      </c>
      <c r="M53" s="172">
        <v>0.6236391943950218</v>
      </c>
      <c r="N53" s="91">
        <v>8.5976981732682756E-4</v>
      </c>
      <c r="O53" s="86">
        <v>1.4651528720001653E-2</v>
      </c>
      <c r="P53" s="86">
        <v>0.57083681720982604</v>
      </c>
      <c r="Q53" s="149">
        <v>0.2652721166200655</v>
      </c>
      <c r="R53" s="149">
        <v>0.73472788337993444</v>
      </c>
      <c r="S53" s="92">
        <v>2.9727066811474193E-2</v>
      </c>
      <c r="T53" s="171">
        <v>2.5063555391331342</v>
      </c>
      <c r="U53" s="89">
        <v>68.496269430902302</v>
      </c>
      <c r="V53" s="89">
        <v>23.484435233452217</v>
      </c>
      <c r="W53" s="89">
        <v>29.659754695812435</v>
      </c>
      <c r="X53" s="149">
        <v>269.3673516945596</v>
      </c>
      <c r="Y53" s="149">
        <v>196.50569099029352</v>
      </c>
      <c r="Z53" s="99">
        <v>6.5613234528477685E-2</v>
      </c>
    </row>
    <row r="54" spans="2:26" x14ac:dyDescent="0.25">
      <c r="B54" s="90">
        <v>470.89089965820313</v>
      </c>
      <c r="C54" s="86">
        <v>1.4258734881877899E-3</v>
      </c>
      <c r="D54" s="84">
        <v>4.6491514891386032E-2</v>
      </c>
      <c r="E54" s="129">
        <v>31.466667175292969</v>
      </c>
      <c r="F54" s="85">
        <v>0.25460542210944742</v>
      </c>
      <c r="G54" s="131">
        <v>0.22905248135288292</v>
      </c>
      <c r="H54" s="149">
        <v>1.375473750326843</v>
      </c>
      <c r="I54" s="149">
        <v>1.1671719579163473</v>
      </c>
      <c r="J54" s="149">
        <v>0.19307675938921115</v>
      </c>
      <c r="K54" s="89">
        <v>0.14037109711714371</v>
      </c>
      <c r="L54" s="97">
        <v>0.72274613267467014</v>
      </c>
      <c r="M54" s="172">
        <v>0.61521505923856001</v>
      </c>
      <c r="N54" s="91">
        <v>8.1956481941972137E-4</v>
      </c>
      <c r="O54" s="86">
        <v>1.5471093539421374E-2</v>
      </c>
      <c r="P54" s="86">
        <v>0.54970404732702427</v>
      </c>
      <c r="Q54" s="149">
        <v>0.28011068387878546</v>
      </c>
      <c r="R54" s="149">
        <v>0.71988931612121454</v>
      </c>
      <c r="S54" s="92">
        <v>3.1389914327854117E-2</v>
      </c>
      <c r="T54" s="171">
        <v>2.9174548841729071</v>
      </c>
      <c r="U54" s="89">
        <v>79.731216373206792</v>
      </c>
      <c r="V54" s="89">
        <v>27.336417042242328</v>
      </c>
      <c r="W54" s="89">
        <v>34.524629426915432</v>
      </c>
      <c r="X54" s="149">
        <v>313.54972731036378</v>
      </c>
      <c r="Y54" s="149">
        <v>228.73709615264247</v>
      </c>
      <c r="Z54" s="99">
        <v>5.9485261677833273E-2</v>
      </c>
    </row>
    <row r="55" spans="2:26" x14ac:dyDescent="0.25">
      <c r="B55" s="90">
        <v>550.7784423828125</v>
      </c>
      <c r="C55" s="86">
        <v>1.4575347304344177E-3</v>
      </c>
      <c r="D55" s="84">
        <v>4.794904962182045E-2</v>
      </c>
      <c r="E55" s="129">
        <v>32.933334350585938</v>
      </c>
      <c r="F55" s="85">
        <v>0.21774355638798809</v>
      </c>
      <c r="G55" s="131">
        <v>0.2674258761753408</v>
      </c>
      <c r="H55" s="149">
        <v>1.3727217748437646</v>
      </c>
      <c r="I55" s="149">
        <v>1.1671347322236967</v>
      </c>
      <c r="J55" s="149">
        <v>0.19125162735251611</v>
      </c>
      <c r="K55" s="89">
        <v>0.13932293554116842</v>
      </c>
      <c r="L55" s="97">
        <v>0.71734933275636414</v>
      </c>
      <c r="M55" s="172">
        <v>0.60667585234317556</v>
      </c>
      <c r="N55" s="91">
        <v>8.4915738486939646E-4</v>
      </c>
      <c r="O55" s="86">
        <v>1.632025092429077E-2</v>
      </c>
      <c r="P55" s="86">
        <v>0.55386493313797325</v>
      </c>
      <c r="Q55" s="149">
        <v>0.29548503703555551</v>
      </c>
      <c r="R55" s="149">
        <v>0.70451496296444449</v>
      </c>
      <c r="S55" s="92">
        <v>3.3112803372122142E-2</v>
      </c>
      <c r="T55" s="171">
        <v>3.411351612841981</v>
      </c>
      <c r="U55" s="89">
        <v>93.22893561923955</v>
      </c>
      <c r="V55" s="89">
        <v>31.964206498024989</v>
      </c>
      <c r="W55" s="89">
        <v>40.369313307022686</v>
      </c>
      <c r="X55" s="149">
        <v>366.63064569363866</v>
      </c>
      <c r="Y55" s="149">
        <v>267.46006120273648</v>
      </c>
      <c r="Z55" s="99">
        <v>5.3648620624512727E-2</v>
      </c>
    </row>
    <row r="56" spans="2:26" x14ac:dyDescent="0.25">
      <c r="B56" s="90">
        <v>639.27618408203125</v>
      </c>
      <c r="C56" s="86">
        <v>1.4370009303092957E-3</v>
      </c>
      <c r="D56" s="84">
        <v>4.9386050552129745E-2</v>
      </c>
      <c r="E56" s="129">
        <v>34.383335113525391</v>
      </c>
      <c r="F56" s="85">
        <v>0.18760268130979327</v>
      </c>
      <c r="G56" s="131">
        <v>0.30977297310195867</v>
      </c>
      <c r="H56" s="149">
        <v>1.3700985645877641</v>
      </c>
      <c r="I56" s="149">
        <v>1.1670934943123337</v>
      </c>
      <c r="J56" s="149">
        <v>0.18954768019800272</v>
      </c>
      <c r="K56" s="89">
        <v>0.13834601764949217</v>
      </c>
      <c r="L56" s="97">
        <v>0.7123193540595355</v>
      </c>
      <c r="M56" s="172">
        <v>0.59866630944757582</v>
      </c>
      <c r="N56" s="91">
        <v>8.6901854547150048E-4</v>
      </c>
      <c r="O56" s="86">
        <v>1.7189269469762271E-2</v>
      </c>
      <c r="P56" s="86">
        <v>0.55142249588696857</v>
      </c>
      <c r="Q56" s="149">
        <v>0.31121898489484001</v>
      </c>
      <c r="R56" s="149">
        <v>0.68878101510515999</v>
      </c>
      <c r="S56" s="92">
        <v>3.4875989511625446E-2</v>
      </c>
      <c r="T56" s="171">
        <v>3.9594307878974657</v>
      </c>
      <c r="U56" s="89">
        <v>108.20740864827019</v>
      </c>
      <c r="V56" s="89">
        <v>37.099682965121204</v>
      </c>
      <c r="W56" s="89">
        <v>46.855182383542974</v>
      </c>
      <c r="X56" s="149">
        <v>425.53475311117489</v>
      </c>
      <c r="Y56" s="149">
        <v>310.43109038438172</v>
      </c>
      <c r="Z56" s="99">
        <v>4.8683025059307494E-2</v>
      </c>
    </row>
    <row r="57" spans="2:26" x14ac:dyDescent="0.25">
      <c r="B57" s="90">
        <v>743.75665283203125</v>
      </c>
      <c r="C57" s="86">
        <v>1.3670548796653748E-3</v>
      </c>
      <c r="D57" s="84">
        <v>5.075310543179512E-2</v>
      </c>
      <c r="E57" s="129">
        <v>35.766666412353516</v>
      </c>
      <c r="F57" s="85">
        <v>0.16120512433384379</v>
      </c>
      <c r="G57" s="131">
        <v>0.35954994004608704</v>
      </c>
      <c r="H57" s="149">
        <v>1.3674385325446585</v>
      </c>
      <c r="I57" s="149">
        <v>1.1670448086622895</v>
      </c>
      <c r="J57" s="149">
        <v>0.1878534371770875</v>
      </c>
      <c r="K57" s="89">
        <v>0.13737614723165079</v>
      </c>
      <c r="L57" s="97">
        <v>0.70732566156808585</v>
      </c>
      <c r="M57" s="172">
        <v>0.59063746509710979</v>
      </c>
      <c r="N57" s="91">
        <v>8.0230720602696842E-4</v>
      </c>
      <c r="O57" s="86">
        <v>1.7991576675789239E-2</v>
      </c>
      <c r="P57" s="86">
        <v>0.53485794971109246</v>
      </c>
      <c r="Q57" s="149">
        <v>0.32574509577306932</v>
      </c>
      <c r="R57" s="149">
        <v>0.67425490422693068</v>
      </c>
      <c r="S57" s="92">
        <v>3.650382237280201E-2</v>
      </c>
      <c r="T57" s="171">
        <v>4.6077929305263821</v>
      </c>
      <c r="U57" s="89">
        <v>125.92651805509739</v>
      </c>
      <c r="V57" s="89">
        <v>43.174806190319103</v>
      </c>
      <c r="W57" s="89">
        <v>54.527781822917063</v>
      </c>
      <c r="X57" s="149">
        <v>495.21664403689982</v>
      </c>
      <c r="Y57" s="149">
        <v>361.26460097773844</v>
      </c>
      <c r="Z57" s="99">
        <v>4.3797268170001173E-2</v>
      </c>
    </row>
    <row r="58" spans="2:26" x14ac:dyDescent="0.25">
      <c r="B58" s="90">
        <v>864.2447509765625</v>
      </c>
      <c r="C58" s="86">
        <v>1.2883655726909637E-3</v>
      </c>
      <c r="D58" s="84">
        <v>5.2041471004486084E-2</v>
      </c>
      <c r="E58" s="129">
        <v>37.133335113525391</v>
      </c>
      <c r="F58" s="85">
        <v>0.13865315805922479</v>
      </c>
      <c r="G58" s="131">
        <v>0.41666227236451225</v>
      </c>
      <c r="H58" s="149">
        <v>1.3647991556553241</v>
      </c>
      <c r="I58" s="149">
        <v>1.1669886636216766</v>
      </c>
      <c r="J58" s="149">
        <v>0.18620334351104861</v>
      </c>
      <c r="K58" s="89">
        <v>0.13643278041276405</v>
      </c>
      <c r="L58" s="97">
        <v>0.70246843145414717</v>
      </c>
      <c r="M58" s="172">
        <v>0.58278050145406957</v>
      </c>
      <c r="N58" s="91">
        <v>7.3833435067800074E-4</v>
      </c>
      <c r="O58" s="86">
        <v>1.872991102646724E-2</v>
      </c>
      <c r="P58" s="86">
        <v>0.48704263443230622</v>
      </c>
      <c r="Q58" s="149">
        <v>0.33911295108159256</v>
      </c>
      <c r="R58" s="149">
        <v>0.66088704891840744</v>
      </c>
      <c r="S58" s="92">
        <v>3.80018581744756E-2</v>
      </c>
      <c r="T58" s="171">
        <v>5.3572514515163796</v>
      </c>
      <c r="U58" s="89">
        <v>146.40849356874358</v>
      </c>
      <c r="V58" s="89">
        <v>50.197197794997798</v>
      </c>
      <c r="W58" s="89">
        <v>63.396737380171274</v>
      </c>
      <c r="X58" s="149">
        <v>575.763738753486</v>
      </c>
      <c r="Y58" s="149">
        <v>420.02436679557587</v>
      </c>
      <c r="Z58" s="99">
        <v>3.9238068926471158E-2</v>
      </c>
    </row>
    <row r="59" spans="2:26" x14ac:dyDescent="0.25">
      <c r="B59" s="90">
        <v>1005.7288208007813</v>
      </c>
      <c r="C59" s="86">
        <v>1.2120604515075684E-3</v>
      </c>
      <c r="D59" s="84">
        <v>5.3253531455993652E-2</v>
      </c>
      <c r="E59" s="129">
        <v>38.466667175292969</v>
      </c>
      <c r="F59" s="85">
        <v>0.11904362035967066</v>
      </c>
      <c r="G59" s="131">
        <v>0.48333216138046381</v>
      </c>
      <c r="H59" s="149">
        <v>1.3621346732106758</v>
      </c>
      <c r="I59" s="149">
        <v>1.1669227346019158</v>
      </c>
      <c r="J59" s="149">
        <v>0.18456606357447689</v>
      </c>
      <c r="K59" s="89">
        <v>0.13549766201857105</v>
      </c>
      <c r="L59" s="97">
        <v>0.69765367103069675</v>
      </c>
      <c r="M59" s="172">
        <v>0.57495268342983974</v>
      </c>
      <c r="N59" s="91">
        <v>6.6630047265033021E-4</v>
      </c>
      <c r="O59" s="86">
        <v>1.939621149911757E-2</v>
      </c>
      <c r="P59" s="86">
        <v>0.43577704803510853</v>
      </c>
      <c r="Q59" s="149">
        <v>0.3511766025996495</v>
      </c>
      <c r="R59" s="149">
        <v>0.64882339740035055</v>
      </c>
      <c r="S59" s="92">
        <v>3.9353741588521896E-2</v>
      </c>
      <c r="T59" s="171">
        <v>6.2397281771661905</v>
      </c>
      <c r="U59" s="89">
        <v>170.5257277850497</v>
      </c>
      <c r="V59" s="89">
        <v>58.465963812017037</v>
      </c>
      <c r="W59" s="89">
        <v>73.839806130341472</v>
      </c>
      <c r="X59" s="149">
        <v>670.60679466030774</v>
      </c>
      <c r="Y59" s="149">
        <v>489.21315348170003</v>
      </c>
      <c r="Z59" s="99">
        <v>3.4917623452416897E-2</v>
      </c>
    </row>
    <row r="60" spans="2:26" x14ac:dyDescent="0.25">
      <c r="B60" s="90">
        <v>1173.425537109375</v>
      </c>
      <c r="C60" s="86">
        <v>1.1288560926914215E-3</v>
      </c>
      <c r="D60" s="84">
        <v>5.4382387548685074E-2</v>
      </c>
      <c r="E60" s="129">
        <v>39.799999237060547</v>
      </c>
      <c r="F60" s="85">
        <v>0.1019055580194313</v>
      </c>
      <c r="G60" s="131">
        <v>0.56180710476650253</v>
      </c>
      <c r="H60" s="149">
        <v>1.3594246041607032</v>
      </c>
      <c r="I60" s="149">
        <v>1.1668445905529097</v>
      </c>
      <c r="J60" s="149">
        <v>0.18292661109714592</v>
      </c>
      <c r="K60" s="89">
        <v>0.13456179220037232</v>
      </c>
      <c r="L60" s="97">
        <v>0.69283504165697596</v>
      </c>
      <c r="M60" s="172">
        <v>0.56709832468594101</v>
      </c>
      <c r="N60" s="91">
        <v>5.8237193358109951E-4</v>
      </c>
      <c r="O60" s="86">
        <v>1.997858343269867E-2</v>
      </c>
      <c r="P60" s="86">
        <v>0.40567483362844947</v>
      </c>
      <c r="Q60" s="149">
        <v>0.36172069246450295</v>
      </c>
      <c r="R60" s="149">
        <v>0.63827930753549711</v>
      </c>
      <c r="S60" s="92">
        <v>4.0535339066132464E-2</v>
      </c>
      <c r="T60" s="171">
        <v>7.2891002876258746</v>
      </c>
      <c r="U60" s="89">
        <v>199.20405122681538</v>
      </c>
      <c r="V60" s="89">
        <v>68.29853184919385</v>
      </c>
      <c r="W60" s="89">
        <v>86.257884449599402</v>
      </c>
      <c r="X60" s="149">
        <v>783.3867183077009</v>
      </c>
      <c r="Y60" s="149">
        <v>571.48703220807704</v>
      </c>
      <c r="Z60" s="99">
        <v>3.0826045711905017E-2</v>
      </c>
    </row>
    <row r="61" spans="2:26" x14ac:dyDescent="0.25">
      <c r="B61" s="90">
        <v>1362.1090087890625</v>
      </c>
      <c r="C61" s="86">
        <v>1.1193081736564636E-3</v>
      </c>
      <c r="D61" s="84">
        <v>5.5501695722341537E-2</v>
      </c>
      <c r="E61" s="129">
        <v>41.099998474121094</v>
      </c>
      <c r="F61" s="85">
        <v>8.7654011594927264E-2</v>
      </c>
      <c r="G61" s="131">
        <v>0.64940164353314334</v>
      </c>
      <c r="H61" s="149">
        <v>1.3567934785991076</v>
      </c>
      <c r="I61" s="149">
        <v>1.1667566666348339</v>
      </c>
      <c r="J61" s="149">
        <v>0.18135932168616481</v>
      </c>
      <c r="K61" s="89">
        <v>0.13366759536124742</v>
      </c>
      <c r="L61" s="97">
        <v>0.68823097913555753</v>
      </c>
      <c r="M61" s="172">
        <v>0.55960615612455045</v>
      </c>
      <c r="N61" s="91">
        <v>5.968783699960914E-4</v>
      </c>
      <c r="O61" s="86">
        <v>2.0575461802694761E-2</v>
      </c>
      <c r="P61" s="86">
        <v>0.37929195163064594</v>
      </c>
      <c r="Q61" s="149">
        <v>0.37252742748850393</v>
      </c>
      <c r="R61" s="149">
        <v>0.62747257251149602</v>
      </c>
      <c r="S61" s="92">
        <v>4.1746369227031309E-2</v>
      </c>
      <c r="T61" s="171">
        <v>8.474225180962506</v>
      </c>
      <c r="U61" s="89">
        <v>231.59236674542353</v>
      </c>
      <c r="V61" s="89">
        <v>79.403097169859493</v>
      </c>
      <c r="W61" s="89">
        <v>100.2824364620496</v>
      </c>
      <c r="X61" s="149">
        <v>910.75649843705878</v>
      </c>
      <c r="Y61" s="149">
        <v>664.40433082703476</v>
      </c>
      <c r="Z61" s="99">
        <v>2.734931089103412E-2</v>
      </c>
    </row>
    <row r="62" spans="2:26" x14ac:dyDescent="0.25">
      <c r="B62" s="90">
        <v>1584.335693359375</v>
      </c>
      <c r="C62" s="86">
        <v>1.0674595832824707E-3</v>
      </c>
      <c r="D62" s="84">
        <v>5.6569155305624008E-2</v>
      </c>
      <c r="E62" s="129">
        <v>42.366664886474609</v>
      </c>
      <c r="F62" s="85">
        <v>7.5212075502059286E-2</v>
      </c>
      <c r="G62" s="131">
        <v>0.75162814953030122</v>
      </c>
      <c r="H62" s="149">
        <v>1.3541225599154438</v>
      </c>
      <c r="I62" s="149">
        <v>1.1666531113434397</v>
      </c>
      <c r="J62" s="149">
        <v>0.17979029985586961</v>
      </c>
      <c r="K62" s="89">
        <v>0.13277254598512586</v>
      </c>
      <c r="L62" s="97">
        <v>0.68362252705083182</v>
      </c>
      <c r="M62" s="172">
        <v>0.55211328839949225</v>
      </c>
      <c r="N62" s="91">
        <v>5.4445230651740256E-4</v>
      </c>
      <c r="O62" s="86">
        <v>2.1119914109212164E-2</v>
      </c>
      <c r="P62" s="86">
        <v>0.37217585629286754</v>
      </c>
      <c r="Q62" s="149">
        <v>0.38238496648724202</v>
      </c>
      <c r="R62" s="149">
        <v>0.61761503351275793</v>
      </c>
      <c r="S62" s="92">
        <v>4.2851030071698597E-2</v>
      </c>
      <c r="T62" s="171">
        <v>9.8760714594264094</v>
      </c>
      <c r="U62" s="89">
        <v>269.90346782072504</v>
      </c>
      <c r="V62" s="89">
        <v>92.538331824248587</v>
      </c>
      <c r="W62" s="89">
        <v>116.87162985113183</v>
      </c>
      <c r="X62" s="149">
        <v>1061.4181318792557</v>
      </c>
      <c r="Y62" s="149">
        <v>774.31322735453921</v>
      </c>
      <c r="Z62" s="99">
        <v>2.4135350108564751E-2</v>
      </c>
    </row>
    <row r="63" spans="2:26" x14ac:dyDescent="0.25">
      <c r="B63" s="90">
        <v>1843.2711181640625</v>
      </c>
      <c r="C63" s="86">
        <v>1.0581314563751221E-3</v>
      </c>
      <c r="D63" s="84">
        <v>5.762728676199913E-2</v>
      </c>
      <c r="E63" s="129">
        <v>43.633335113525391</v>
      </c>
      <c r="F63" s="85">
        <v>6.4491733370241069E-2</v>
      </c>
      <c r="G63" s="131">
        <v>0.86947724846600771</v>
      </c>
      <c r="H63" s="149">
        <v>1.3514387644933992</v>
      </c>
      <c r="I63" s="149">
        <v>1.1665324492803473</v>
      </c>
      <c r="J63" s="149">
        <v>0.1782343137903375</v>
      </c>
      <c r="K63" s="89">
        <v>0.13188486113697537</v>
      </c>
      <c r="L63" s="97">
        <v>0.67905199362756408</v>
      </c>
      <c r="M63" s="172">
        <v>0.54470881327449028</v>
      </c>
      <c r="N63" s="91">
        <v>5.3946943453108548E-4</v>
      </c>
      <c r="O63" s="86">
        <v>2.1659383543743249E-2</v>
      </c>
      <c r="P63" s="86">
        <v>0.35870246762591829</v>
      </c>
      <c r="Q63" s="149">
        <v>0.39215228848378758</v>
      </c>
      <c r="R63" s="149">
        <v>0.60784771151621242</v>
      </c>
      <c r="S63" s="92">
        <v>4.39455809700742E-2</v>
      </c>
      <c r="T63" s="171">
        <v>11.517752639795971</v>
      </c>
      <c r="U63" s="89">
        <v>314.76902448038692</v>
      </c>
      <c r="V63" s="89">
        <v>107.92080839327552</v>
      </c>
      <c r="W63" s="89">
        <v>136.29898576223047</v>
      </c>
      <c r="X63" s="149">
        <v>1237.8557142487125</v>
      </c>
      <c r="Y63" s="149">
        <v>903.02588990274955</v>
      </c>
      <c r="Z63" s="99">
        <v>2.1274802421598165E-2</v>
      </c>
    </row>
    <row r="64" spans="2:26" x14ac:dyDescent="0.25">
      <c r="B64" s="90">
        <v>2145.223876953125</v>
      </c>
      <c r="C64" s="86">
        <v>1.0608062148094177E-3</v>
      </c>
      <c r="D64" s="84">
        <v>5.8688092976808548E-2</v>
      </c>
      <c r="E64" s="129">
        <v>44.849998474121094</v>
      </c>
      <c r="F64" s="85">
        <v>5.5253613813189516E-2</v>
      </c>
      <c r="G64" s="131">
        <v>1.0052163208768123</v>
      </c>
      <c r="H64" s="149">
        <v>1.3487382923395685</v>
      </c>
      <c r="I64" s="149">
        <v>1.166391740235506</v>
      </c>
      <c r="J64" s="149">
        <v>0.17668791389367899</v>
      </c>
      <c r="K64" s="89">
        <v>0.13100237080626662</v>
      </c>
      <c r="L64" s="97">
        <v>0.67450820586254956</v>
      </c>
      <c r="M64" s="172">
        <v>0.53738803542502656</v>
      </c>
      <c r="N64" s="91">
        <v>5.453395825899196E-4</v>
      </c>
      <c r="O64" s="86">
        <v>2.2204723126333169E-2</v>
      </c>
      <c r="P64" s="86">
        <v>0.36513774338322158</v>
      </c>
      <c r="Q64" s="149">
        <v>0.40202589199062455</v>
      </c>
      <c r="R64" s="149">
        <v>0.59797410800937545</v>
      </c>
      <c r="S64" s="92">
        <v>4.5052042044300598E-2</v>
      </c>
      <c r="T64" s="171">
        <v>13.443461540479353</v>
      </c>
      <c r="U64" s="89">
        <v>367.39678364990874</v>
      </c>
      <c r="V64" s="89">
        <v>125.96461153711158</v>
      </c>
      <c r="W64" s="89">
        <v>159.08747395475814</v>
      </c>
      <c r="X64" s="149">
        <v>1444.8188121063827</v>
      </c>
      <c r="Y64" s="149">
        <v>1054.0071662087546</v>
      </c>
      <c r="Z64" s="99">
        <v>1.874050985119672E-2</v>
      </c>
    </row>
    <row r="65" spans="2:26" x14ac:dyDescent="0.25">
      <c r="B65" s="90">
        <v>2495.204345703125</v>
      </c>
      <c r="C65" s="86">
        <v>1.0839067399501801E-3</v>
      </c>
      <c r="D65" s="84">
        <v>5.9771999716758728E-2</v>
      </c>
      <c r="E65" s="129">
        <v>46.066665649414063</v>
      </c>
      <c r="F65" s="85">
        <v>4.7339952714751839E-2</v>
      </c>
      <c r="G65" s="131">
        <v>1.1603159765268687</v>
      </c>
      <c r="H65" s="149">
        <v>1.3460334367860913</v>
      </c>
      <c r="I65" s="149">
        <v>1.1662286488608484</v>
      </c>
      <c r="J65" s="149">
        <v>0.17515719298784793</v>
      </c>
      <c r="K65" s="89">
        <v>0.13012841152450771</v>
      </c>
      <c r="L65" s="97">
        <v>0.67000834297069478</v>
      </c>
      <c r="M65" s="172">
        <v>0.53019285898864776</v>
      </c>
      <c r="N65" s="91">
        <v>5.7366643800649264E-4</v>
      </c>
      <c r="O65" s="86">
        <v>2.2778389564339661E-2</v>
      </c>
      <c r="P65" s="86">
        <v>0.3712274206433418</v>
      </c>
      <c r="Q65" s="149">
        <v>0.41241236518069713</v>
      </c>
      <c r="R65" s="149">
        <v>0.58758763481930287</v>
      </c>
      <c r="S65" s="92">
        <v>4.6215976597207616E-2</v>
      </c>
      <c r="T65" s="171">
        <v>15.690759911524887</v>
      </c>
      <c r="U65" s="89">
        <v>428.81327157883311</v>
      </c>
      <c r="V65" s="89">
        <v>147.02169311274278</v>
      </c>
      <c r="W65" s="89">
        <v>185.68159333359259</v>
      </c>
      <c r="X65" s="149">
        <v>1686.3443264336133</v>
      </c>
      <c r="Y65" s="149">
        <v>1230.2020086278003</v>
      </c>
      <c r="Z65" s="99">
        <v>1.6528200020607259E-2</v>
      </c>
    </row>
    <row r="66" spans="2:26" x14ac:dyDescent="0.25">
      <c r="B66" s="90">
        <v>2903.635498046875</v>
      </c>
      <c r="C66" s="86">
        <v>1.0775625705718994E-3</v>
      </c>
      <c r="D66" s="84">
        <v>6.0849562287330627E-2</v>
      </c>
      <c r="E66" s="129">
        <v>47.233333587646484</v>
      </c>
      <c r="F66" s="85">
        <v>4.051429550320601E-2</v>
      </c>
      <c r="G66" s="131">
        <v>1.338361147542904</v>
      </c>
      <c r="H66" s="149">
        <v>1.343303544551353</v>
      </c>
      <c r="I66" s="149">
        <v>1.1660383171630555</v>
      </c>
      <c r="J66" s="149">
        <v>0.17362830216226149</v>
      </c>
      <c r="K66" s="89">
        <v>0.12925470409612536</v>
      </c>
      <c r="L66" s="97">
        <v>0.66550977682765533</v>
      </c>
      <c r="M66" s="172">
        <v>0.52307226735094947</v>
      </c>
      <c r="N66" s="91">
        <v>5.6793229537641793E-4</v>
      </c>
      <c r="O66" s="86">
        <v>2.3346321859716079E-2</v>
      </c>
      <c r="P66" s="86">
        <v>0.38967694690892218</v>
      </c>
      <c r="Q66" s="149">
        <v>0.42269501929621783</v>
      </c>
      <c r="R66" s="149">
        <v>0.57730498070378222</v>
      </c>
      <c r="S66" s="92">
        <v>4.7368276921063976E-2</v>
      </c>
      <c r="T66" s="171">
        <v>18.334265054944176</v>
      </c>
      <c r="U66" s="89">
        <v>501.05770686284308</v>
      </c>
      <c r="V66" s="89">
        <v>171.79121378154619</v>
      </c>
      <c r="W66" s="89">
        <v>216.96435145259932</v>
      </c>
      <c r="X66" s="149">
        <v>1970.4516562021918</v>
      </c>
      <c r="Y66" s="149">
        <v>1437.4606344425829</v>
      </c>
      <c r="Z66" s="99">
        <v>1.4557440821361456E-2</v>
      </c>
    </row>
    <row r="67" spans="2:26" x14ac:dyDescent="0.25">
      <c r="B67" s="90">
        <v>3380.96240234375</v>
      </c>
      <c r="C67" s="86">
        <v>1.1413991451263428E-3</v>
      </c>
      <c r="D67" s="84">
        <v>6.199096143245697E-2</v>
      </c>
      <c r="E67" s="129">
        <v>48.383335113525391</v>
      </c>
      <c r="F67" s="85">
        <v>3.4625515820372883E-2</v>
      </c>
      <c r="G67" s="131">
        <v>1.5425088098250792</v>
      </c>
      <c r="H67" s="149">
        <v>1.3405426761982255</v>
      </c>
      <c r="I67" s="149">
        <v>1.1658158765106634</v>
      </c>
      <c r="J67" s="149">
        <v>0.17209742253492191</v>
      </c>
      <c r="K67" s="89">
        <v>0.12837892115675842</v>
      </c>
      <c r="L67" s="97">
        <v>0.66100052424297495</v>
      </c>
      <c r="M67" s="172">
        <v>0.51601951141648517</v>
      </c>
      <c r="N67" s="91">
        <v>6.3110593601314879E-4</v>
      </c>
      <c r="O67" s="86">
        <v>2.3977427795729228E-2</v>
      </c>
      <c r="P67" s="86">
        <v>0.45050260413155241</v>
      </c>
      <c r="Q67" s="149">
        <v>0.43412145886147274</v>
      </c>
      <c r="R67" s="149">
        <v>0.5658785411385272</v>
      </c>
      <c r="S67" s="92">
        <v>4.8648752746045243E-2</v>
      </c>
      <c r="T67" s="171">
        <v>21.452383153612548</v>
      </c>
      <c r="U67" s="89">
        <v>586.27285454202331</v>
      </c>
      <c r="V67" s="89">
        <v>201.00783584297943</v>
      </c>
      <c r="W67" s="89">
        <v>253.86359279130562</v>
      </c>
      <c r="X67" s="149">
        <v>2305.5674055023387</v>
      </c>
      <c r="Y67" s="149">
        <v>1681.9303204074442</v>
      </c>
      <c r="Z67" s="99">
        <v>1.2840174104288504E-2</v>
      </c>
    </row>
    <row r="68" spans="2:26" x14ac:dyDescent="0.25">
      <c r="B68" s="90">
        <v>3933.25830078125</v>
      </c>
      <c r="C68" s="86">
        <v>1.3569295406341553E-3</v>
      </c>
      <c r="D68" s="84">
        <v>6.3347890973091125E-2</v>
      </c>
      <c r="E68" s="129">
        <v>49.549999237060547</v>
      </c>
      <c r="F68" s="85">
        <v>2.9594642515644518E-2</v>
      </c>
      <c r="G68" s="131">
        <v>1.7735932178867408</v>
      </c>
      <c r="H68" s="149">
        <v>1.3377731319412838</v>
      </c>
      <c r="I68" s="149">
        <v>1.1655584954559461</v>
      </c>
      <c r="J68" s="149">
        <v>0.1705801980072332</v>
      </c>
      <c r="K68" s="89">
        <v>0.12751055760829866</v>
      </c>
      <c r="L68" s="97">
        <v>0.65652947279937757</v>
      </c>
      <c r="M68" s="172">
        <v>0.50910222013251372</v>
      </c>
      <c r="N68" s="91">
        <v>8.5118803140458305E-4</v>
      </c>
      <c r="O68" s="86">
        <v>2.4828615827133811E-2</v>
      </c>
      <c r="P68" s="86">
        <v>0.59580249272935681</v>
      </c>
      <c r="Q68" s="149">
        <v>0.44953257773155442</v>
      </c>
      <c r="R68" s="149">
        <v>0.55046742226844558</v>
      </c>
      <c r="S68" s="92">
        <v>5.0375761849480859E-2</v>
      </c>
      <c r="T68" s="171">
        <v>25.099131772835172</v>
      </c>
      <c r="U68" s="89">
        <v>685.93496235911198</v>
      </c>
      <c r="V68" s="89">
        <v>235.17770138026697</v>
      </c>
      <c r="W68" s="89">
        <v>297.01855137345689</v>
      </c>
      <c r="X68" s="149">
        <v>2697.4970429852715</v>
      </c>
      <c r="Y68" s="149">
        <v>1967.8462034892561</v>
      </c>
      <c r="Z68" s="99">
        <v>1.1429012369776611E-2</v>
      </c>
    </row>
    <row r="69" spans="2:26" x14ac:dyDescent="0.25">
      <c r="B69" s="90">
        <v>4574.46728515625</v>
      </c>
      <c r="C69" s="86">
        <v>1.7270371317863464E-3</v>
      </c>
      <c r="D69" s="84">
        <v>6.5074928104877472E-2</v>
      </c>
      <c r="E69" s="129">
        <v>50.733333587646484</v>
      </c>
      <c r="F69" s="85">
        <v>2.5277519735587093E-2</v>
      </c>
      <c r="G69" s="131">
        <v>2.0352198261487335</v>
      </c>
      <c r="H69" s="149">
        <v>1.334982294703337</v>
      </c>
      <c r="I69" s="149">
        <v>1.1652596737915857</v>
      </c>
      <c r="J69" s="149">
        <v>0.16907644857225326</v>
      </c>
      <c r="K69" s="89">
        <v>0.12665070483936705</v>
      </c>
      <c r="L69" s="97">
        <v>0.65210224186524657</v>
      </c>
      <c r="M69" s="172">
        <v>0.50229045440415465</v>
      </c>
      <c r="N69" s="91">
        <v>1.2257873201263689E-3</v>
      </c>
      <c r="O69" s="86">
        <v>2.605440314726018E-2</v>
      </c>
      <c r="P69" s="86">
        <v>0.84019795828780575</v>
      </c>
      <c r="Q69" s="149">
        <v>0.47172597496334329</v>
      </c>
      <c r="R69" s="149">
        <v>0.52827402503665666</v>
      </c>
      <c r="S69" s="92">
        <v>5.2862810283703932E-2</v>
      </c>
      <c r="T69" s="171">
        <v>29.385787847862193</v>
      </c>
      <c r="U69" s="89">
        <v>803.08512118064073</v>
      </c>
      <c r="V69" s="89">
        <v>275.34347011907681</v>
      </c>
      <c r="W69" s="89">
        <v>347.74605817186961</v>
      </c>
      <c r="X69" s="149">
        <v>3158.1999147553288</v>
      </c>
      <c r="Y69" s="149">
        <v>2303.9327246985595</v>
      </c>
      <c r="Z69" s="99">
        <v>1.0312151023443827E-2</v>
      </c>
    </row>
    <row r="70" spans="2:26" x14ac:dyDescent="0.25">
      <c r="B70" s="90">
        <v>5321.3408203125</v>
      </c>
      <c r="C70" s="86">
        <v>2.2293552756309509E-3</v>
      </c>
      <c r="D70" s="84">
        <v>6.7304283380508423E-2</v>
      </c>
      <c r="E70" s="129">
        <v>51.95</v>
      </c>
      <c r="F70" s="85">
        <v>2.1560957007161676E-2</v>
      </c>
      <c r="G70" s="131">
        <v>2.3312965581706457</v>
      </c>
      <c r="H70" s="149">
        <v>1.3321591405880726</v>
      </c>
      <c r="I70" s="149">
        <v>1.1649116020785655</v>
      </c>
      <c r="J70" s="149">
        <v>0.16758998583174814</v>
      </c>
      <c r="K70" s="89">
        <v>0.12580327734550295</v>
      </c>
      <c r="L70" s="97">
        <v>0.6477389864908063</v>
      </c>
      <c r="M70" s="172">
        <v>0.49556041626602637</v>
      </c>
      <c r="N70" s="91">
        <v>1.7338676954625765E-3</v>
      </c>
      <c r="O70" s="86">
        <v>2.7788270842722756E-2</v>
      </c>
      <c r="P70" s="86">
        <v>1.125214325236686</v>
      </c>
      <c r="Q70" s="149">
        <v>0.5031183820154902</v>
      </c>
      <c r="R70" s="149">
        <v>0.4968816179845098</v>
      </c>
      <c r="S70" s="92">
        <v>5.6380723111114812E-2</v>
      </c>
      <c r="T70" s="171">
        <v>34.451153166502948</v>
      </c>
      <c r="U70" s="89">
        <v>941.5166494352344</v>
      </c>
      <c r="V70" s="89">
        <v>322.80570837779464</v>
      </c>
      <c r="W70" s="89">
        <v>407.68866824846032</v>
      </c>
      <c r="X70" s="149">
        <v>3702.5935651947416</v>
      </c>
      <c r="Y70" s="149">
        <v>2701.0723549371478</v>
      </c>
      <c r="Z70" s="99">
        <v>9.4547295316059869E-3</v>
      </c>
    </row>
    <row r="71" spans="2:26" x14ac:dyDescent="0.25">
      <c r="B71" s="90">
        <v>6191.6806640625</v>
      </c>
      <c r="C71" s="86">
        <v>2.6342496275901794E-3</v>
      </c>
      <c r="D71" s="84">
        <v>6.9938533008098602E-2</v>
      </c>
      <c r="E71" s="129">
        <v>53.166667938232422</v>
      </c>
      <c r="F71" s="85">
        <v>1.8361929265693883E-2</v>
      </c>
      <c r="G71" s="131">
        <v>2.6650907076148815</v>
      </c>
      <c r="H71" s="149">
        <v>1.3292990844862804</v>
      </c>
      <c r="I71" s="149">
        <v>1.164505980313765</v>
      </c>
      <c r="J71" s="149">
        <v>0.16612486019715283</v>
      </c>
      <c r="K71" s="89">
        <v>0.12497177056384814</v>
      </c>
      <c r="L71" s="97">
        <v>0.64345770406817016</v>
      </c>
      <c r="M71" s="172">
        <v>0.48890981536572642</v>
      </c>
      <c r="N71" s="91">
        <v>2.145874416058409E-3</v>
      </c>
      <c r="O71" s="86">
        <v>2.9934145258781165E-2</v>
      </c>
      <c r="P71" s="86">
        <v>1.3132806471309477</v>
      </c>
      <c r="Q71" s="149">
        <v>0.54197034478518791</v>
      </c>
      <c r="R71" s="149">
        <v>0.45802965521481209</v>
      </c>
      <c r="S71" s="92">
        <v>6.073457268915354E-2</v>
      </c>
      <c r="T71" s="171">
        <v>40.453256382917566</v>
      </c>
      <c r="U71" s="89">
        <v>1105.5483171872941</v>
      </c>
      <c r="V71" s="89">
        <v>379.04513732135797</v>
      </c>
      <c r="W71" s="89">
        <v>478.71646389766659</v>
      </c>
      <c r="X71" s="149">
        <v>4347.6619215230667</v>
      </c>
      <c r="Y71" s="149">
        <v>3171.655008324205</v>
      </c>
      <c r="Z71" s="99">
        <v>8.753202469417876E-3</v>
      </c>
    </row>
    <row r="72" spans="2:26" x14ac:dyDescent="0.25">
      <c r="B72" s="90">
        <v>7204.35302734375</v>
      </c>
      <c r="C72" s="86">
        <v>2.5693923234939575E-3</v>
      </c>
      <c r="D72" s="84">
        <v>7.250792533159256E-2</v>
      </c>
      <c r="E72" s="129">
        <v>54.4</v>
      </c>
      <c r="F72" s="85">
        <v>1.561373938743605E-2</v>
      </c>
      <c r="G72" s="131">
        <v>3.0390508792473012</v>
      </c>
      <c r="H72" s="149">
        <v>1.3263984557521176</v>
      </c>
      <c r="I72" s="149">
        <v>1.1640340110617933</v>
      </c>
      <c r="J72" s="149">
        <v>0.16467202904694886</v>
      </c>
      <c r="K72" s="89">
        <v>0.12414974424376396</v>
      </c>
      <c r="L72" s="97">
        <v>0.6392252348775801</v>
      </c>
      <c r="M72" s="172">
        <v>0.48234857073967452</v>
      </c>
      <c r="N72" s="91">
        <v>2.0851152734259679E-3</v>
      </c>
      <c r="O72" s="86">
        <v>3.2019260532207133E-2</v>
      </c>
      <c r="P72" s="86">
        <v>1.3470343395416648</v>
      </c>
      <c r="Q72" s="149">
        <v>0.5797222376114588</v>
      </c>
      <c r="R72" s="149">
        <v>0.4202777623885412</v>
      </c>
      <c r="S72" s="92">
        <v>6.496514563668089E-2</v>
      </c>
      <c r="T72" s="171">
        <v>47.573474479010621</v>
      </c>
      <c r="U72" s="89">
        <v>1300.1369816851723</v>
      </c>
      <c r="V72" s="89">
        <v>445.76125086348765</v>
      </c>
      <c r="W72" s="89">
        <v>562.97582726949133</v>
      </c>
      <c r="X72" s="149">
        <v>5112.8982425821378</v>
      </c>
      <c r="Y72" s="149">
        <v>3729.9011769656581</v>
      </c>
      <c r="Z72" s="99">
        <v>8.0468327330872457E-3</v>
      </c>
    </row>
    <row r="73" spans="2:26" x14ac:dyDescent="0.25">
      <c r="B73" s="90">
        <v>8381.408203125</v>
      </c>
      <c r="C73" s="86">
        <v>2.3737922310829163E-3</v>
      </c>
      <c r="D73" s="84">
        <v>7.4881717562675476E-2</v>
      </c>
      <c r="E73" s="129">
        <v>55.633335113525391</v>
      </c>
      <c r="F73" s="85">
        <v>1.3255498262613147E-2</v>
      </c>
      <c r="G73" s="131">
        <v>3.4553710640738777</v>
      </c>
      <c r="H73" s="149">
        <v>1.3234498617428263</v>
      </c>
      <c r="I73" s="149">
        <v>1.1634854110044959</v>
      </c>
      <c r="J73" s="149">
        <v>0.16321603597956319</v>
      </c>
      <c r="K73" s="89">
        <v>0.12332619519460077</v>
      </c>
      <c r="L73" s="97">
        <v>0.63498492542232321</v>
      </c>
      <c r="M73" s="172">
        <v>0.47588167601362935</v>
      </c>
      <c r="N73" s="91">
        <v>1.8884612086210277E-3</v>
      </c>
      <c r="O73" s="86">
        <v>3.3907721740828164E-2</v>
      </c>
      <c r="P73" s="86">
        <v>1.2271288899648993</v>
      </c>
      <c r="Q73" s="149">
        <v>0.61391362552321327</v>
      </c>
      <c r="R73" s="149">
        <v>0.38608637447678673</v>
      </c>
      <c r="S73" s="92">
        <v>6.8796719364746337E-2</v>
      </c>
      <c r="T73" s="171">
        <v>56.03711135968107</v>
      </c>
      <c r="U73" s="89">
        <v>1531.4399804385866</v>
      </c>
      <c r="V73" s="89">
        <v>525.06513615037261</v>
      </c>
      <c r="W73" s="89">
        <v>663.13296371547995</v>
      </c>
      <c r="X73" s="149">
        <v>6022.5167770056787</v>
      </c>
      <c r="Y73" s="149">
        <v>4393.4753537172573</v>
      </c>
      <c r="Z73" s="99">
        <v>7.3247073838297976E-3</v>
      </c>
    </row>
    <row r="74" spans="2:26" x14ac:dyDescent="0.25">
      <c r="B74" s="90">
        <v>9752.611328125</v>
      </c>
      <c r="C74" s="86">
        <v>2.0960867404937744E-3</v>
      </c>
      <c r="D74" s="84">
        <v>7.697780430316925E-2</v>
      </c>
      <c r="E74" s="129">
        <v>56.916667938232422</v>
      </c>
      <c r="F74" s="85">
        <v>1.1227999111142556E-2</v>
      </c>
      <c r="G74" s="131">
        <v>3.9171555721953277</v>
      </c>
      <c r="H74" s="149">
        <v>1.3204349502601747</v>
      </c>
      <c r="I74" s="149">
        <v>1.1628462979529404</v>
      </c>
      <c r="J74" s="149">
        <v>0.16173263570287333</v>
      </c>
      <c r="K74" s="89">
        <v>0.12248436446718258</v>
      </c>
      <c r="L74" s="97">
        <v>0.63065048681563174</v>
      </c>
      <c r="M74" s="172">
        <v>0.46949358482479597</v>
      </c>
      <c r="N74" s="91">
        <v>1.6016199815971459E-3</v>
      </c>
      <c r="O74" s="86">
        <v>3.5509341722425314E-2</v>
      </c>
      <c r="P74" s="86">
        <v>1.1510233450460789</v>
      </c>
      <c r="Q74" s="149">
        <v>0.64291163185133515</v>
      </c>
      <c r="R74" s="149">
        <v>0.35708836814866485</v>
      </c>
      <c r="S74" s="92">
        <v>7.2046309568568098E-2</v>
      </c>
      <c r="T74" s="171">
        <v>66.156028773903685</v>
      </c>
      <c r="U74" s="89">
        <v>1807.9801930029082</v>
      </c>
      <c r="V74" s="89">
        <v>619.8789233152828</v>
      </c>
      <c r="W74" s="89">
        <v>782.8783883398055</v>
      </c>
      <c r="X74" s="149">
        <v>7110.0344668653697</v>
      </c>
      <c r="Y74" s="149">
        <v>5186.828422549328</v>
      </c>
      <c r="Z74" s="99">
        <v>6.5921998757120454E-3</v>
      </c>
    </row>
    <row r="75" spans="2:26" x14ac:dyDescent="0.25">
      <c r="B75" s="90">
        <v>11346.4150390625</v>
      </c>
      <c r="C75" s="86">
        <v>2.2439807653427124E-3</v>
      </c>
      <c r="D75" s="84">
        <v>7.9221785068511963E-2</v>
      </c>
      <c r="E75" s="129">
        <v>58.2</v>
      </c>
      <c r="F75" s="85">
        <v>9.4894816014601743E-3</v>
      </c>
      <c r="G75" s="131">
        <v>4.4248925093655531</v>
      </c>
      <c r="H75" s="149">
        <v>1.3173493386408293</v>
      </c>
      <c r="I75" s="149">
        <v>1.1621033984588305</v>
      </c>
      <c r="J75" s="149">
        <v>0.16021486051487777</v>
      </c>
      <c r="K75" s="89">
        <v>0.12161911485087085</v>
      </c>
      <c r="L75" s="97">
        <v>0.62619546846191987</v>
      </c>
      <c r="M75" s="172">
        <v>0.46319754060927371</v>
      </c>
      <c r="N75" s="91">
        <v>1.738055702677526E-3</v>
      </c>
      <c r="O75" s="86">
        <v>3.7247397425102843E-2</v>
      </c>
      <c r="P75" s="86">
        <v>1.2509028837463196</v>
      </c>
      <c r="Q75" s="149">
        <v>0.67437986454321985</v>
      </c>
      <c r="R75" s="149">
        <v>0.32562013545678015</v>
      </c>
      <c r="S75" s="92">
        <v>7.5572719609659889E-2</v>
      </c>
      <c r="T75" s="171">
        <v>78.276123340163821</v>
      </c>
      <c r="U75" s="89">
        <v>2139.2106389538053</v>
      </c>
      <c r="V75" s="89">
        <v>733.44364764130466</v>
      </c>
      <c r="W75" s="89">
        <v>926.30537868996817</v>
      </c>
      <c r="X75" s="149">
        <v>8412.626108245302</v>
      </c>
      <c r="Y75" s="149">
        <v>6137.0797019166548</v>
      </c>
      <c r="Z75" s="99">
        <v>5.9435501188835468E-3</v>
      </c>
    </row>
    <row r="76" spans="2:26" x14ac:dyDescent="0.25">
      <c r="B76" s="90">
        <v>13201.0166015625</v>
      </c>
      <c r="C76" s="86">
        <v>2.860240638256073E-3</v>
      </c>
      <c r="D76" s="84">
        <v>8.2082025706768036E-2</v>
      </c>
      <c r="E76" s="129">
        <v>59.516666412353516</v>
      </c>
      <c r="F76" s="85">
        <v>7.9976524971409439E-3</v>
      </c>
      <c r="G76" s="131">
        <v>4.9797835777467228</v>
      </c>
      <c r="H76" s="149">
        <v>1.3141808351747579</v>
      </c>
      <c r="I76" s="149">
        <v>1.1612388914760803</v>
      </c>
      <c r="J76" s="149">
        <v>0.15866283753325522</v>
      </c>
      <c r="K76" s="89">
        <v>0.12073135849082478</v>
      </c>
      <c r="L76" s="97">
        <v>0.62162456683645784</v>
      </c>
      <c r="M76" s="172">
        <v>0.45698489925875707</v>
      </c>
      <c r="N76" s="91">
        <v>2.342899644381894E-3</v>
      </c>
      <c r="O76" s="86">
        <v>3.9590297069484734E-2</v>
      </c>
      <c r="P76" s="86">
        <v>1.2428518366237682</v>
      </c>
      <c r="Q76" s="149">
        <v>0.71679905229972529</v>
      </c>
      <c r="R76" s="149">
        <v>0.28320094770027471</v>
      </c>
      <c r="S76" s="92">
        <v>8.0326321475521142E-2</v>
      </c>
      <c r="T76" s="171">
        <v>92.877232729935841</v>
      </c>
      <c r="U76" s="89">
        <v>2538.244817120647</v>
      </c>
      <c r="V76" s="89">
        <v>870.2553658699361</v>
      </c>
      <c r="W76" s="89">
        <v>1099.0922463253335</v>
      </c>
      <c r="X76" s="149">
        <v>9981.8616403620945</v>
      </c>
      <c r="Y76" s="149">
        <v>7281.8498851821842</v>
      </c>
      <c r="Z76" s="99">
        <v>5.4298776672615009E-3</v>
      </c>
    </row>
    <row r="77" spans="2:26" x14ac:dyDescent="0.25">
      <c r="B77" s="90">
        <v>15358.7041015625</v>
      </c>
      <c r="C77" s="86">
        <v>2.106398344039917E-3</v>
      </c>
      <c r="D77" s="84">
        <v>8.4188424050807953E-2</v>
      </c>
      <c r="E77" s="129">
        <v>60.849998474121094</v>
      </c>
      <c r="F77" s="85">
        <v>6.7185992042199973E-3</v>
      </c>
      <c r="G77" s="131">
        <v>5.5813541853676529</v>
      </c>
      <c r="H77" s="149">
        <v>1.3109085470365767</v>
      </c>
      <c r="I77" s="149">
        <v>1.1602330425444125</v>
      </c>
      <c r="J77" s="149">
        <v>0.15703390982036286</v>
      </c>
      <c r="K77" s="89">
        <v>0.11979013347296555</v>
      </c>
      <c r="L77" s="97">
        <v>0.61677836447995205</v>
      </c>
      <c r="M77" s="172">
        <v>0.45085572534710644</v>
      </c>
      <c r="N77" s="91">
        <v>1.563422439742463E-3</v>
      </c>
      <c r="O77" s="86">
        <v>4.1153719509227193E-2</v>
      </c>
      <c r="P77" s="86">
        <v>1.3389986980517212</v>
      </c>
      <c r="Q77" s="149">
        <v>0.74510547599704324</v>
      </c>
      <c r="R77" s="149">
        <v>0.25489452400295676</v>
      </c>
      <c r="S77" s="92">
        <v>8.349841117407493E-2</v>
      </c>
      <c r="T77" s="171">
        <v>110.55873548812886</v>
      </c>
      <c r="U77" s="89">
        <v>3021.4631626261366</v>
      </c>
      <c r="V77" s="89">
        <v>1035.9302271861038</v>
      </c>
      <c r="W77" s="89">
        <v>1308.3319277165535</v>
      </c>
      <c r="X77" s="149">
        <v>11882.158504709525</v>
      </c>
      <c r="Y77" s="149">
        <v>8668.1320239274428</v>
      </c>
      <c r="Z77" s="99">
        <v>4.8513564104750266E-3</v>
      </c>
    </row>
    <row r="78" spans="2:26" x14ac:dyDescent="0.25">
      <c r="B78" s="90">
        <v>17869.81640625</v>
      </c>
      <c r="C78" s="86">
        <v>2.7455389499664307E-3</v>
      </c>
      <c r="D78" s="84">
        <v>8.6933963000774384E-2</v>
      </c>
      <c r="E78" s="129">
        <v>62.233333587646484</v>
      </c>
      <c r="F78" s="85">
        <v>5.6225994488236578E-3</v>
      </c>
      <c r="G78" s="131">
        <v>6.2282046453840083</v>
      </c>
      <c r="H78" s="149">
        <v>1.3075185194594432</v>
      </c>
      <c r="I78" s="149">
        <v>1.1590623548525607</v>
      </c>
      <c r="J78" s="149">
        <v>0.15532397355698113</v>
      </c>
      <c r="K78" s="89">
        <v>0.11879294346147806</v>
      </c>
      <c r="L78" s="97">
        <v>0.61164400819759757</v>
      </c>
      <c r="M78" s="172">
        <v>0.44480708347390852</v>
      </c>
      <c r="N78" s="91">
        <v>2.1755601955058511E-3</v>
      </c>
      <c r="O78" s="86">
        <v>4.3329279704733048E-2</v>
      </c>
      <c r="P78" s="86">
        <v>1.3458420769796431</v>
      </c>
      <c r="Q78" s="149">
        <v>0.78449491234359647</v>
      </c>
      <c r="R78" s="149">
        <v>0.21550508765640353</v>
      </c>
      <c r="S78" s="92">
        <v>8.7912491405573057E-2</v>
      </c>
      <c r="T78" s="171">
        <v>132.1096832578956</v>
      </c>
      <c r="U78" s="89">
        <v>3610.4296926659249</v>
      </c>
      <c r="V78" s="89">
        <v>1237.8616089140314</v>
      </c>
      <c r="W78" s="89">
        <v>1563.3619162131672</v>
      </c>
      <c r="X78" s="149">
        <v>14198.319016101952</v>
      </c>
      <c r="Y78" s="149">
        <v>10357.790101910441</v>
      </c>
      <c r="Z78" s="99">
        <v>4.3900558042063486E-3</v>
      </c>
    </row>
    <row r="79" spans="2:26" x14ac:dyDescent="0.25">
      <c r="B79" s="90">
        <v>20790.119140625</v>
      </c>
      <c r="C79" s="86">
        <v>2.9768049716949463E-3</v>
      </c>
      <c r="D79" s="84">
        <v>8.991076797246933E-2</v>
      </c>
      <c r="E79" s="129">
        <v>63.616664886474609</v>
      </c>
      <c r="F79" s="85">
        <v>4.6851615398414695E-3</v>
      </c>
      <c r="G79" s="131">
        <v>6.916914064264458</v>
      </c>
      <c r="H79" s="149">
        <v>1.3039944258723923</v>
      </c>
      <c r="I79" s="149">
        <v>1.1577007899761849</v>
      </c>
      <c r="J79" s="149">
        <v>0.1535144084944258</v>
      </c>
      <c r="K79" s="89">
        <v>0.11772627662248042</v>
      </c>
      <c r="L79" s="97">
        <v>0.60615192792914674</v>
      </c>
      <c r="M79" s="172">
        <v>0.43884216999159231</v>
      </c>
      <c r="N79" s="91">
        <v>2.3736166175098387E-3</v>
      </c>
      <c r="O79" s="86">
        <v>4.5702896322242885E-2</v>
      </c>
      <c r="P79" s="86">
        <v>1.4632870489418779</v>
      </c>
      <c r="Q79" s="149">
        <v>0.82747024387414303</v>
      </c>
      <c r="R79" s="149">
        <v>0.17252975612585697</v>
      </c>
      <c r="S79" s="92">
        <v>9.2728416154586712E-2</v>
      </c>
      <c r="T79" s="171">
        <v>158.54305683027653</v>
      </c>
      <c r="U79" s="89">
        <v>4332.8281911677441</v>
      </c>
      <c r="V79" s="89">
        <v>1485.5410941146552</v>
      </c>
      <c r="W79" s="89">
        <v>1876.1696418923227</v>
      </c>
      <c r="X79" s="149">
        <v>17039.211987738319</v>
      </c>
      <c r="Y79" s="149">
        <v>12430.244810727139</v>
      </c>
      <c r="Z79" s="99">
        <v>3.9801130444568839E-3</v>
      </c>
    </row>
    <row r="80" spans="2:26" x14ac:dyDescent="0.25">
      <c r="B80" s="90">
        <v>24190.021484375</v>
      </c>
      <c r="C80" s="86">
        <v>2.747759222984314E-3</v>
      </c>
      <c r="D80" s="84">
        <v>9.2658527195453644E-2</v>
      </c>
      <c r="E80" s="129">
        <v>64.900000000000006</v>
      </c>
      <c r="F80" s="85">
        <v>3.8836579108080462E-3</v>
      </c>
      <c r="G80" s="131">
        <v>7.6438714022302081</v>
      </c>
      <c r="H80" s="149">
        <v>1.3003067965502129</v>
      </c>
      <c r="I80" s="149">
        <v>1.1561154640077407</v>
      </c>
      <c r="J80" s="149">
        <v>0.15156488955727951</v>
      </c>
      <c r="K80" s="89">
        <v>0.11656086852686588</v>
      </c>
      <c r="L80" s="97">
        <v>0.60015144626738237</v>
      </c>
      <c r="M80" s="172">
        <v>0.43295347753633046</v>
      </c>
      <c r="N80" s="91">
        <v>2.0979195772688822E-3</v>
      </c>
      <c r="O80" s="86">
        <v>4.7800815899511767E-2</v>
      </c>
      <c r="P80" s="86">
        <v>1.49673178230045</v>
      </c>
      <c r="Q80" s="149">
        <v>0.86545396403032382</v>
      </c>
      <c r="R80" s="149">
        <v>0.13454603596967618</v>
      </c>
      <c r="S80" s="92">
        <v>9.698496826122345E-2</v>
      </c>
      <c r="T80" s="171">
        <v>191.26294059086234</v>
      </c>
      <c r="U80" s="89">
        <v>5227.0309245070239</v>
      </c>
      <c r="V80" s="89">
        <v>1792.124888402408</v>
      </c>
      <c r="W80" s="89">
        <v>2263.3707834949714</v>
      </c>
      <c r="X80" s="149">
        <v>20555.739590757959</v>
      </c>
      <c r="Y80" s="149">
        <v>14995.580521126707</v>
      </c>
      <c r="Z80" s="99">
        <v>3.5777312748124031E-3</v>
      </c>
    </row>
    <row r="81" spans="2:26" x14ac:dyDescent="0.25">
      <c r="B81" s="90">
        <v>28144.7109375</v>
      </c>
      <c r="C81" s="86">
        <v>3.0324980616569519E-3</v>
      </c>
      <c r="D81" s="84">
        <v>9.5691025257110596E-2</v>
      </c>
      <c r="E81" s="129">
        <v>66.133331298828125</v>
      </c>
      <c r="F81" s="85">
        <v>3.2003293354603357E-3</v>
      </c>
      <c r="G81" s="131">
        <v>8.4026574412263226</v>
      </c>
      <c r="H81" s="149">
        <v>1.2964339940114715</v>
      </c>
      <c r="I81" s="149">
        <v>1.1542712440546916</v>
      </c>
      <c r="J81" s="149">
        <v>0.14944933719545694</v>
      </c>
      <c r="K81" s="89">
        <v>0.11527724348929294</v>
      </c>
      <c r="L81" s="97">
        <v>0.59354228632802541</v>
      </c>
      <c r="M81" s="172">
        <v>0.42714544744974259</v>
      </c>
      <c r="N81" s="91">
        <v>2.3273139410494286E-3</v>
      </c>
      <c r="O81" s="86">
        <v>5.0128129840561197E-2</v>
      </c>
      <c r="P81" s="86">
        <v>1.3212263125082362</v>
      </c>
      <c r="Q81" s="149">
        <v>0.90759096604423373</v>
      </c>
      <c r="R81" s="149">
        <v>9.2409033955766273E-2</v>
      </c>
      <c r="S81" s="92">
        <v>0.10170694767640928</v>
      </c>
      <c r="T81" s="171">
        <v>232.1010603626728</v>
      </c>
      <c r="U81" s="89">
        <v>6343.0971853651572</v>
      </c>
      <c r="V81" s="89">
        <v>2174.7761778394824</v>
      </c>
      <c r="W81" s="89">
        <v>2746.6416505998982</v>
      </c>
      <c r="X81" s="149">
        <v>24944.764212110167</v>
      </c>
      <c r="Y81" s="149">
        <v>18197.409958014796</v>
      </c>
      <c r="Z81" s="99">
        <v>3.2247301031433227E-3</v>
      </c>
    </row>
    <row r="82" spans="2:26" x14ac:dyDescent="0.25">
      <c r="B82" s="90">
        <v>32744.662109375</v>
      </c>
      <c r="C82" s="86">
        <v>2.3581162095069885E-3</v>
      </c>
      <c r="D82" s="84">
        <v>9.8049141466617584E-2</v>
      </c>
      <c r="E82" s="129">
        <v>67.366668701171875</v>
      </c>
      <c r="F82" s="85">
        <v>2.6191364121338138E-3</v>
      </c>
      <c r="G82" s="131">
        <v>9.1862312485178332</v>
      </c>
      <c r="H82" s="149">
        <v>1.2923375748655381</v>
      </c>
      <c r="I82" s="149">
        <v>1.152125837440541</v>
      </c>
      <c r="J82" s="149">
        <v>0.1471047802708258</v>
      </c>
      <c r="K82" s="89">
        <v>0.11382844786984653</v>
      </c>
      <c r="L82" s="97">
        <v>0.58608269206328123</v>
      </c>
      <c r="M82" s="172">
        <v>0.42141678709862063</v>
      </c>
      <c r="N82" s="91">
        <v>1.5765972346299395E-3</v>
      </c>
      <c r="O82" s="86">
        <v>5.1704727075191137E-2</v>
      </c>
      <c r="P82" s="86">
        <v>1.2079749416142573</v>
      </c>
      <c r="Q82" s="149">
        <v>0.93613592496832743</v>
      </c>
      <c r="R82" s="149">
        <v>6.3864075031672574E-2</v>
      </c>
      <c r="S82" s="92">
        <v>0.10490576823802399</v>
      </c>
      <c r="T82" s="171">
        <v>283.6048664089825</v>
      </c>
      <c r="U82" s="89">
        <v>7750.6463221827998</v>
      </c>
      <c r="V82" s="89">
        <v>2657.3644533198171</v>
      </c>
      <c r="W82" s="89">
        <v>3356.1283053793668</v>
      </c>
      <c r="X82" s="149">
        <v>30480.069806336851</v>
      </c>
      <c r="Y82" s="149">
        <v>22235.460760360493</v>
      </c>
      <c r="Z82" s="99">
        <v>2.8588962739679816E-3</v>
      </c>
    </row>
    <row r="83" spans="2:26" x14ac:dyDescent="0.25">
      <c r="B83" s="90">
        <v>38096.52734375</v>
      </c>
      <c r="C83" s="86">
        <v>2.4560093879699707E-3</v>
      </c>
      <c r="D83" s="84">
        <v>0.10050515085458755</v>
      </c>
      <c r="E83" s="129">
        <v>68.583335876464844</v>
      </c>
      <c r="F83" s="85">
        <v>2.1262284475814176E-3</v>
      </c>
      <c r="G83" s="131">
        <v>9.9867084616809549</v>
      </c>
      <c r="H83" s="149">
        <v>1.2879803096646816</v>
      </c>
      <c r="I83" s="149">
        <v>1.1496293643194164</v>
      </c>
      <c r="J83" s="149">
        <v>0.14448426614521892</v>
      </c>
      <c r="K83" s="89">
        <v>0.11217894020665159</v>
      </c>
      <c r="L83" s="97">
        <v>0.57758966672633116</v>
      </c>
      <c r="M83" s="172">
        <v>0.41576485798517865</v>
      </c>
      <c r="N83" s="91">
        <v>1.5825046794343389E-3</v>
      </c>
      <c r="O83" s="86">
        <v>5.3287231754625478E-2</v>
      </c>
      <c r="P83" s="86">
        <v>0.98821025735914036</v>
      </c>
      <c r="Q83" s="149">
        <v>0.96478784067604606</v>
      </c>
      <c r="R83" s="149">
        <v>3.521215932395394E-2</v>
      </c>
      <c r="S83" s="92">
        <v>0.10811657464833349</v>
      </c>
      <c r="T83" s="171">
        <v>349.35090493923451</v>
      </c>
      <c r="U83" s="89">
        <v>9547.4218789101542</v>
      </c>
      <c r="V83" s="89">
        <v>3273.4017870549101</v>
      </c>
      <c r="W83" s="89">
        <v>4134.1549438917755</v>
      </c>
      <c r="X83" s="149">
        <v>37546.041096837689</v>
      </c>
      <c r="Y83" s="149">
        <v>27390.144734578313</v>
      </c>
      <c r="Z83" s="99">
        <v>2.532482375547351E-3</v>
      </c>
    </row>
    <row r="84" spans="2:26" x14ac:dyDescent="0.25">
      <c r="B84" s="90">
        <v>44324.10546875</v>
      </c>
      <c r="C84" s="86">
        <v>2.3152828216552734E-3</v>
      </c>
      <c r="D84" s="84">
        <v>0.10282043367624283</v>
      </c>
      <c r="E84" s="129">
        <v>69.8</v>
      </c>
      <c r="F84" s="85">
        <v>1.7098376403490727E-3</v>
      </c>
      <c r="G84" s="131">
        <v>10.79536374681048</v>
      </c>
      <c r="H84" s="149">
        <v>1.2833168933909951</v>
      </c>
      <c r="I84" s="149">
        <v>1.1467238902564774</v>
      </c>
      <c r="J84" s="149">
        <v>0.14152555245604312</v>
      </c>
      <c r="K84" s="89">
        <v>0.11028106400289064</v>
      </c>
      <c r="L84" s="97">
        <v>0.56781783538259811</v>
      </c>
      <c r="M84" s="172">
        <v>0.41018791273930072</v>
      </c>
      <c r="N84" s="91">
        <v>1.3290449252633448E-3</v>
      </c>
      <c r="O84" s="86">
        <v>5.4616276679888824E-2</v>
      </c>
      <c r="P84" s="86">
        <v>0.77709728133395706</v>
      </c>
      <c r="Q84" s="149">
        <v>0.98885076046723941</v>
      </c>
      <c r="R84" s="149">
        <v>1.1149239532760591E-2</v>
      </c>
      <c r="S84" s="92">
        <v>0.11081312652655619</v>
      </c>
      <c r="T84" s="171">
        <v>434.42711444723204</v>
      </c>
      <c r="U84" s="89">
        <v>11872.47228681645</v>
      </c>
      <c r="V84" s="89">
        <v>4070.5619269084968</v>
      </c>
      <c r="W84" s="89">
        <v>5140.9313030548865</v>
      </c>
      <c r="X84" s="149">
        <v>46689.497757143341</v>
      </c>
      <c r="Y84" s="149">
        <v>34060.371314637356</v>
      </c>
      <c r="Z84" s="99">
        <v>2.2309548044109153E-3</v>
      </c>
    </row>
    <row r="85" spans="2:26" x14ac:dyDescent="0.25">
      <c r="B85" s="90">
        <v>51555.19140625</v>
      </c>
      <c r="C85" s="86">
        <v>1.740574836730957E-3</v>
      </c>
      <c r="D85" s="84">
        <v>0.10456100851297379</v>
      </c>
      <c r="E85" s="129">
        <v>71.033332824707031</v>
      </c>
      <c r="F85" s="85">
        <v>1.3605511294153268E-3</v>
      </c>
      <c r="G85" s="131">
        <v>11.601388446529787</v>
      </c>
      <c r="H85" s="149">
        <v>1.2782999058819871</v>
      </c>
      <c r="I85" s="149">
        <v>1.1433495525576287</v>
      </c>
      <c r="J85" s="149">
        <v>0.13815121475719441</v>
      </c>
      <c r="K85" s="89">
        <v>0.10807418049669211</v>
      </c>
      <c r="L85" s="97">
        <v>0.55645497969416946</v>
      </c>
      <c r="M85" s="172">
        <v>0.40469592868301735</v>
      </c>
      <c r="N85" s="91">
        <v>6.1579560378138831E-4</v>
      </c>
      <c r="O85" s="86">
        <v>5.5232072283670212E-2</v>
      </c>
      <c r="P85" s="86">
        <v>0</v>
      </c>
      <c r="Q85" s="149">
        <v>1</v>
      </c>
      <c r="R85" s="149">
        <v>0</v>
      </c>
      <c r="S85" s="92">
        <v>0.11206253861219276</v>
      </c>
      <c r="T85" s="171">
        <v>545.95510320094854</v>
      </c>
      <c r="U85" s="89">
        <v>14920.424202450642</v>
      </c>
      <c r="V85" s="89">
        <v>5115.5740122687921</v>
      </c>
      <c r="W85" s="89">
        <v>6460.7331972812144</v>
      </c>
      <c r="X85" s="149">
        <v>58675.825515255332</v>
      </c>
      <c r="Y85" s="149">
        <v>42804.49566276824</v>
      </c>
      <c r="Z85" s="99">
        <v>1.9396688727621922E-3</v>
      </c>
    </row>
  </sheetData>
  <mergeCells count="6">
    <mergeCell ref="B1:Z1"/>
    <mergeCell ref="V11:Y11"/>
    <mergeCell ref="B13:D13"/>
    <mergeCell ref="G13:M13"/>
    <mergeCell ref="N13:S13"/>
    <mergeCell ref="T13:Z13"/>
  </mergeCells>
  <dataValidations count="1">
    <dataValidation type="list" allowBlank="1" showInputMessage="1" showErrorMessage="1" sqref="D11:E12" xr:uid="{02D849AF-2906-48EE-82FC-35945FB4C40D}">
      <formula1>$R$2:$R$2</formula1>
    </dataValidation>
  </dataValidations>
  <pageMargins left="0.25" right="0.25" top="0.25" bottom="0.25" header="0.3" footer="0.3"/>
  <pageSetup scale="41" fitToHeight="0" orientation="landscape" r:id="rId1"/>
  <drawing r:id="rId2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C33555C-568E-4896-987C-71D82ECA4EBF}">
  <sheetPr>
    <pageSetUpPr fitToPage="1"/>
  </sheetPr>
  <dimension ref="B1:L50"/>
  <sheetViews>
    <sheetView showGridLines="0" view="pageBreakPreview" zoomScale="80" zoomScaleNormal="100" zoomScaleSheetLayoutView="80" workbookViewId="0">
      <selection activeCell="C7" sqref="C7"/>
    </sheetView>
  </sheetViews>
  <sheetFormatPr defaultRowHeight="15" x14ac:dyDescent="0.25"/>
  <cols>
    <col min="1" max="1" width="1.7109375" style="145" customWidth="1"/>
    <col min="2" max="2" width="22.85546875" style="145" bestFit="1" customWidth="1"/>
    <col min="3" max="3" width="26.28515625" style="145" customWidth="1"/>
    <col min="4" max="4" width="43" style="145" customWidth="1"/>
    <col min="5" max="5" width="28.42578125" style="145" customWidth="1"/>
    <col min="6" max="6" width="12.140625" style="145" customWidth="1"/>
    <col min="7" max="7" width="6" style="145" customWidth="1"/>
    <col min="8" max="8" width="28.42578125" style="145" bestFit="1" customWidth="1"/>
    <col min="9" max="9" width="12.140625" style="145" customWidth="1"/>
    <col min="10" max="10" width="6" style="145" customWidth="1"/>
    <col min="11" max="11" width="1.7109375" style="145" customWidth="1"/>
    <col min="12" max="16384" width="9.140625" style="145"/>
  </cols>
  <sheetData>
    <row r="1" spans="2:12" ht="7.5" customHeight="1" thickBot="1" x14ac:dyDescent="0.3"/>
    <row r="2" spans="2:12" ht="15" customHeight="1" thickBot="1" x14ac:dyDescent="0.3">
      <c r="B2" s="195"/>
      <c r="C2" s="196"/>
      <c r="D2" s="201" t="s">
        <v>130</v>
      </c>
      <c r="E2" s="188" t="s">
        <v>48</v>
      </c>
      <c r="F2" s="189"/>
      <c r="G2" s="190"/>
      <c r="H2" s="188" t="s">
        <v>8</v>
      </c>
      <c r="I2" s="189"/>
      <c r="J2" s="190"/>
    </row>
    <row r="3" spans="2:12" ht="15" customHeight="1" x14ac:dyDescent="0.25">
      <c r="B3" s="197"/>
      <c r="C3" s="198"/>
      <c r="D3" s="202"/>
      <c r="E3" s="100" t="s">
        <v>103</v>
      </c>
      <c r="F3" s="123">
        <v>3</v>
      </c>
      <c r="G3" s="101" t="s">
        <v>104</v>
      </c>
      <c r="H3" s="94" t="s">
        <v>93</v>
      </c>
      <c r="I3" s="113">
        <v>4.2778749035211945</v>
      </c>
      <c r="J3" s="95" t="s">
        <v>9</v>
      </c>
    </row>
    <row r="4" spans="2:12" ht="15" customHeight="1" x14ac:dyDescent="0.25">
      <c r="B4" s="197"/>
      <c r="C4" s="198"/>
      <c r="D4" s="202"/>
      <c r="E4" s="102" t="s">
        <v>105</v>
      </c>
      <c r="F4" s="103">
        <v>16</v>
      </c>
      <c r="G4" s="104" t="s">
        <v>90</v>
      </c>
      <c r="H4" s="94" t="s">
        <v>94</v>
      </c>
      <c r="I4" s="158">
        <v>4.3140637755685827</v>
      </c>
      <c r="J4" s="95" t="s">
        <v>9</v>
      </c>
    </row>
    <row r="5" spans="2:12" ht="15" customHeight="1" x14ac:dyDescent="0.25">
      <c r="B5" s="199"/>
      <c r="C5" s="200"/>
      <c r="D5" s="202"/>
      <c r="E5" s="102" t="s">
        <v>150</v>
      </c>
      <c r="F5" s="157">
        <v>11.206253861219276</v>
      </c>
      <c r="G5" s="104" t="s">
        <v>9</v>
      </c>
      <c r="H5" s="94" t="s">
        <v>95</v>
      </c>
      <c r="I5" s="158">
        <v>4.7753145411286457</v>
      </c>
      <c r="J5" s="95" t="s">
        <v>9</v>
      </c>
    </row>
    <row r="6" spans="2:12" ht="15" customHeight="1" x14ac:dyDescent="0.25">
      <c r="B6" s="96" t="s">
        <v>3</v>
      </c>
      <c r="C6" s="132" t="s">
        <v>171</v>
      </c>
      <c r="D6" s="202"/>
      <c r="E6" s="102" t="s">
        <v>122</v>
      </c>
      <c r="F6" s="157">
        <v>19.421909128406085</v>
      </c>
      <c r="G6" s="104" t="s">
        <v>9</v>
      </c>
      <c r="H6" s="94" t="s">
        <v>96</v>
      </c>
      <c r="I6" s="158">
        <v>3.7608509474966239</v>
      </c>
      <c r="J6" s="95" t="s">
        <v>9</v>
      </c>
    </row>
    <row r="7" spans="2:12" ht="15" customHeight="1" x14ac:dyDescent="0.25">
      <c r="B7" s="96" t="s">
        <v>4</v>
      </c>
      <c r="C7" s="133" t="s">
        <v>190</v>
      </c>
      <c r="D7" s="202"/>
      <c r="E7" s="102" t="s">
        <v>25</v>
      </c>
      <c r="F7" s="157">
        <v>2.0289395993806467</v>
      </c>
      <c r="G7" s="104" t="s">
        <v>35</v>
      </c>
      <c r="H7" s="94" t="s">
        <v>97</v>
      </c>
      <c r="I7" s="158">
        <v>2.2938049606910371</v>
      </c>
      <c r="J7" s="95" t="s">
        <v>9</v>
      </c>
    </row>
    <row r="8" spans="2:12" ht="15" customHeight="1" x14ac:dyDescent="0.25">
      <c r="B8" s="96" t="s">
        <v>63</v>
      </c>
      <c r="C8" s="132">
        <v>2580</v>
      </c>
      <c r="D8" s="202"/>
      <c r="E8" s="102" t="s">
        <v>26</v>
      </c>
      <c r="F8" s="157">
        <v>2.5698340196394982</v>
      </c>
      <c r="G8" s="104" t="s">
        <v>35</v>
      </c>
      <c r="H8" s="94" t="s">
        <v>98</v>
      </c>
      <c r="I8" s="158">
        <v>15.144034224884889</v>
      </c>
      <c r="J8" s="95" t="s">
        <v>9</v>
      </c>
    </row>
    <row r="9" spans="2:12" ht="15" customHeight="1" x14ac:dyDescent="0.25">
      <c r="B9" s="96" t="s">
        <v>70</v>
      </c>
      <c r="C9" s="103" t="s">
        <v>143</v>
      </c>
      <c r="D9" s="202"/>
      <c r="E9" s="173" t="s">
        <v>151</v>
      </c>
      <c r="F9" s="168">
        <v>0.53756989566182223</v>
      </c>
      <c r="G9" s="104" t="s">
        <v>36</v>
      </c>
      <c r="H9" s="94" t="s">
        <v>99</v>
      </c>
      <c r="I9" s="158">
        <v>13.321014502517345</v>
      </c>
      <c r="J9" s="95" t="s">
        <v>9</v>
      </c>
    </row>
    <row r="10" spans="2:12" ht="15" customHeight="1" x14ac:dyDescent="0.25">
      <c r="B10" s="96" t="s">
        <v>73</v>
      </c>
      <c r="C10" s="134" t="s">
        <v>167</v>
      </c>
      <c r="D10" s="202"/>
      <c r="E10" s="102" t="s">
        <v>152</v>
      </c>
      <c r="F10" s="60">
        <v>0.33072109520445447</v>
      </c>
      <c r="G10" s="104" t="s">
        <v>36</v>
      </c>
      <c r="H10" s="94" t="s">
        <v>101</v>
      </c>
      <c r="I10" s="158">
        <v>12.087591808031455</v>
      </c>
      <c r="J10" s="95" t="s">
        <v>9</v>
      </c>
      <c r="L10" s="160"/>
    </row>
    <row r="11" spans="2:12" ht="15" customHeight="1" thickBot="1" x14ac:dyDescent="0.3">
      <c r="B11" s="96" t="s">
        <v>77</v>
      </c>
      <c r="C11" s="134" t="s">
        <v>110</v>
      </c>
      <c r="D11" s="203"/>
      <c r="E11" s="115" t="s">
        <v>131</v>
      </c>
      <c r="F11" s="61">
        <v>0.30082742295958798</v>
      </c>
      <c r="G11" s="117" t="s">
        <v>36</v>
      </c>
      <c r="H11" s="135" t="s">
        <v>100</v>
      </c>
      <c r="I11" s="174">
        <v>2.5277519735587093E-2</v>
      </c>
      <c r="J11" s="136" t="s">
        <v>139</v>
      </c>
    </row>
    <row r="12" spans="2:12" ht="15.75" customHeight="1" x14ac:dyDescent="0.25">
      <c r="B12" s="137"/>
      <c r="C12" s="138"/>
      <c r="D12" s="138"/>
      <c r="E12" s="139"/>
      <c r="F12" s="139"/>
      <c r="G12" s="139"/>
      <c r="H12" s="139"/>
      <c r="I12" s="139"/>
      <c r="J12" s="139"/>
    </row>
    <row r="13" spans="2:12" ht="15.75" customHeight="1" x14ac:dyDescent="0.25">
      <c r="B13" s="140"/>
      <c r="C13" s="141"/>
      <c r="D13" s="141"/>
      <c r="E13" s="93"/>
      <c r="F13" s="93"/>
      <c r="G13" s="93"/>
      <c r="H13" s="93"/>
      <c r="I13" s="93"/>
      <c r="J13" s="93"/>
    </row>
    <row r="14" spans="2:12" ht="15" customHeight="1" x14ac:dyDescent="0.25">
      <c r="B14" s="140"/>
      <c r="C14" s="141"/>
      <c r="D14" s="141"/>
      <c r="E14" s="93"/>
      <c r="F14" s="93"/>
      <c r="G14" s="93"/>
      <c r="H14" s="93"/>
      <c r="I14" s="93"/>
      <c r="J14" s="93"/>
    </row>
    <row r="15" spans="2:12" ht="15" customHeight="1" x14ac:dyDescent="0.25">
      <c r="B15" s="140"/>
      <c r="C15" s="141"/>
      <c r="D15" s="141"/>
      <c r="E15" s="93"/>
      <c r="F15" s="93"/>
      <c r="G15" s="93"/>
      <c r="H15" s="93"/>
      <c r="I15" s="93"/>
      <c r="J15" s="93"/>
    </row>
    <row r="16" spans="2:12" ht="15" customHeight="1" x14ac:dyDescent="0.25">
      <c r="B16" s="140"/>
      <c r="C16" s="141"/>
      <c r="D16" s="141"/>
      <c r="E16" s="93"/>
      <c r="F16" s="93"/>
      <c r="G16" s="93"/>
      <c r="H16" s="93"/>
      <c r="I16" s="93"/>
      <c r="J16" s="93"/>
    </row>
    <row r="17" spans="2:10" ht="15" customHeight="1" x14ac:dyDescent="0.25">
      <c r="B17" s="140"/>
      <c r="C17" s="141"/>
      <c r="D17" s="141"/>
      <c r="E17" s="93"/>
      <c r="F17" s="93"/>
      <c r="G17" s="93"/>
      <c r="H17" s="93"/>
      <c r="I17" s="93"/>
      <c r="J17" s="93"/>
    </row>
    <row r="18" spans="2:10" ht="15" customHeight="1" x14ac:dyDescent="0.25">
      <c r="B18" s="140"/>
      <c r="C18" s="141"/>
      <c r="D18" s="141"/>
      <c r="E18" s="93"/>
      <c r="F18" s="93"/>
      <c r="G18" s="93"/>
      <c r="H18" s="93"/>
      <c r="I18" s="93"/>
      <c r="J18" s="93"/>
    </row>
    <row r="19" spans="2:10" ht="15" customHeight="1" x14ac:dyDescent="0.25">
      <c r="B19" s="140"/>
      <c r="C19" s="141"/>
      <c r="D19" s="141"/>
      <c r="E19" s="93"/>
      <c r="F19" s="93"/>
      <c r="G19" s="93"/>
      <c r="H19" s="93"/>
      <c r="I19" s="93"/>
      <c r="J19" s="93"/>
    </row>
    <row r="20" spans="2:10" ht="15" customHeight="1" x14ac:dyDescent="0.25">
      <c r="B20" s="140"/>
      <c r="C20" s="141"/>
      <c r="D20" s="141"/>
      <c r="E20" s="93"/>
      <c r="F20" s="93"/>
      <c r="G20" s="93"/>
      <c r="H20" s="93"/>
      <c r="I20" s="93"/>
      <c r="J20" s="93"/>
    </row>
    <row r="21" spans="2:10" ht="15" customHeight="1" x14ac:dyDescent="0.25">
      <c r="B21" s="140"/>
      <c r="C21" s="141"/>
      <c r="D21" s="141"/>
      <c r="E21" s="93"/>
      <c r="F21" s="93"/>
      <c r="G21" s="93"/>
      <c r="H21" s="93"/>
      <c r="I21" s="93"/>
      <c r="J21" s="93"/>
    </row>
    <row r="22" spans="2:10" ht="15" customHeight="1" x14ac:dyDescent="0.25">
      <c r="B22" s="140"/>
      <c r="C22" s="141"/>
      <c r="D22" s="141"/>
      <c r="E22" s="93"/>
      <c r="F22" s="93"/>
      <c r="G22" s="93"/>
      <c r="H22" s="93"/>
      <c r="I22" s="93"/>
      <c r="J22" s="93"/>
    </row>
    <row r="23" spans="2:10" ht="15" customHeight="1" x14ac:dyDescent="0.25">
      <c r="B23" s="140"/>
      <c r="C23" s="141"/>
      <c r="D23" s="141"/>
      <c r="E23" s="93"/>
      <c r="F23" s="93"/>
      <c r="G23" s="93"/>
      <c r="H23" s="93"/>
      <c r="I23" s="93"/>
      <c r="J23" s="93"/>
    </row>
    <row r="24" spans="2:10" ht="15" customHeight="1" x14ac:dyDescent="0.25">
      <c r="B24" s="140"/>
      <c r="C24" s="141"/>
      <c r="D24" s="141"/>
      <c r="E24" s="93"/>
      <c r="F24" s="93"/>
      <c r="G24" s="93"/>
      <c r="H24" s="93"/>
      <c r="I24" s="93"/>
      <c r="J24" s="93"/>
    </row>
    <row r="25" spans="2:10" ht="15" customHeight="1" x14ac:dyDescent="0.25">
      <c r="B25" s="140"/>
      <c r="C25" s="141"/>
      <c r="D25" s="141"/>
      <c r="E25" s="93"/>
      <c r="F25" s="93"/>
      <c r="G25" s="93"/>
      <c r="H25" s="93"/>
      <c r="I25" s="93"/>
      <c r="J25" s="93"/>
    </row>
    <row r="26" spans="2:10" ht="15" customHeight="1" x14ac:dyDescent="0.25">
      <c r="B26" s="140"/>
      <c r="C26" s="141"/>
      <c r="D26" s="141"/>
      <c r="E26" s="93"/>
      <c r="F26" s="93"/>
      <c r="G26" s="93"/>
      <c r="H26" s="93"/>
      <c r="I26" s="93"/>
      <c r="J26" s="93"/>
    </row>
    <row r="27" spans="2:10" ht="15" customHeight="1" x14ac:dyDescent="0.25">
      <c r="B27" s="140"/>
      <c r="C27" s="141"/>
      <c r="D27" s="141"/>
      <c r="E27" s="93"/>
      <c r="F27" s="93"/>
      <c r="G27" s="93"/>
      <c r="H27" s="93"/>
      <c r="I27" s="93"/>
      <c r="J27" s="93"/>
    </row>
    <row r="28" spans="2:10" ht="15" customHeight="1" x14ac:dyDescent="0.25">
      <c r="B28" s="140"/>
      <c r="C28" s="141"/>
      <c r="D28" s="141"/>
      <c r="E28" s="93"/>
      <c r="F28" s="93"/>
      <c r="G28" s="93"/>
      <c r="H28" s="93"/>
      <c r="I28" s="93"/>
      <c r="J28" s="93"/>
    </row>
    <row r="29" spans="2:10" ht="15" customHeight="1" x14ac:dyDescent="0.25">
      <c r="B29" s="140"/>
      <c r="C29" s="141"/>
      <c r="D29" s="141"/>
    </row>
    <row r="30" spans="2:10" ht="15" customHeight="1" x14ac:dyDescent="0.25">
      <c r="B30" s="140"/>
      <c r="C30" s="141"/>
      <c r="D30" s="141"/>
    </row>
    <row r="31" spans="2:10" ht="15" customHeight="1" x14ac:dyDescent="0.25">
      <c r="B31" s="140"/>
      <c r="C31" s="141"/>
      <c r="D31" s="141"/>
    </row>
    <row r="32" spans="2:10" ht="15" customHeight="1" x14ac:dyDescent="0.25">
      <c r="B32" s="140"/>
      <c r="C32" s="141"/>
      <c r="D32" s="141"/>
    </row>
    <row r="33" spans="2:4" ht="15" customHeight="1" x14ac:dyDescent="0.25">
      <c r="B33" s="140"/>
      <c r="C33" s="141"/>
      <c r="D33" s="141"/>
    </row>
    <row r="34" spans="2:4" ht="15" customHeight="1" x14ac:dyDescent="0.25">
      <c r="B34" s="140"/>
      <c r="C34" s="141"/>
      <c r="D34" s="141"/>
    </row>
    <row r="35" spans="2:4" ht="15" customHeight="1" x14ac:dyDescent="0.25">
      <c r="B35" s="140"/>
      <c r="C35" s="141"/>
      <c r="D35" s="141"/>
    </row>
    <row r="36" spans="2:4" ht="15" customHeight="1" x14ac:dyDescent="0.25">
      <c r="B36" s="140"/>
      <c r="C36" s="141"/>
      <c r="D36" s="141"/>
    </row>
    <row r="37" spans="2:4" ht="15" customHeight="1" x14ac:dyDescent="0.25">
      <c r="B37" s="140"/>
      <c r="C37" s="141"/>
      <c r="D37" s="141"/>
    </row>
    <row r="38" spans="2:4" ht="15.75" customHeight="1" x14ac:dyDescent="0.25">
      <c r="B38" s="140"/>
      <c r="C38" s="141"/>
      <c r="D38" s="141"/>
    </row>
    <row r="39" spans="2:4" ht="15" customHeight="1" x14ac:dyDescent="0.25">
      <c r="B39" s="140"/>
      <c r="C39" s="141"/>
      <c r="D39" s="141"/>
    </row>
    <row r="40" spans="2:4" ht="15" customHeight="1" x14ac:dyDescent="0.25">
      <c r="B40" s="140"/>
      <c r="C40" s="141"/>
      <c r="D40" s="141"/>
    </row>
    <row r="41" spans="2:4" ht="15" customHeight="1" x14ac:dyDescent="0.25">
      <c r="B41" s="140"/>
      <c r="C41" s="141"/>
      <c r="D41" s="141"/>
    </row>
    <row r="42" spans="2:4" ht="15" customHeight="1" x14ac:dyDescent="0.25">
      <c r="B42" s="140"/>
      <c r="C42" s="141"/>
      <c r="D42" s="141"/>
    </row>
    <row r="43" spans="2:4" ht="15" customHeight="1" x14ac:dyDescent="0.25">
      <c r="B43" s="140"/>
      <c r="C43" s="141"/>
      <c r="D43" s="141"/>
    </row>
    <row r="44" spans="2:4" ht="15.75" customHeight="1" x14ac:dyDescent="0.25">
      <c r="B44" s="140"/>
      <c r="C44" s="141"/>
      <c r="D44" s="141"/>
    </row>
    <row r="45" spans="2:4" ht="9.9499999999999993" customHeight="1" x14ac:dyDescent="0.25">
      <c r="B45" s="69"/>
    </row>
    <row r="46" spans="2:4" x14ac:dyDescent="0.25">
      <c r="B46" s="69"/>
    </row>
    <row r="47" spans="2:4" x14ac:dyDescent="0.25">
      <c r="B47" s="69"/>
    </row>
    <row r="48" spans="2:4" x14ac:dyDescent="0.25">
      <c r="B48" s="69"/>
    </row>
    <row r="49" spans="2:10" x14ac:dyDescent="0.25">
      <c r="B49" s="69"/>
    </row>
    <row r="50" spans="2:10" ht="15.75" thickBot="1" x14ac:dyDescent="0.3">
      <c r="B50" s="67"/>
      <c r="C50" s="68"/>
      <c r="D50" s="68"/>
      <c r="E50" s="68"/>
      <c r="F50" s="68"/>
      <c r="G50" s="68"/>
      <c r="H50" s="68"/>
      <c r="I50" s="68"/>
      <c r="J50" s="68"/>
    </row>
  </sheetData>
  <mergeCells count="4">
    <mergeCell ref="B2:C5"/>
    <mergeCell ref="D2:D11"/>
    <mergeCell ref="E2:G2"/>
    <mergeCell ref="H2:J2"/>
  </mergeCells>
  <pageMargins left="0.25" right="0.25" top="0.75" bottom="0.75" header="0.3" footer="0.3"/>
  <pageSetup scale="69" orientation="landscape" r:id="rId1"/>
  <drawing r:id="rId2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424ED5F-1244-403B-BCF5-81D56919AC98}">
  <sheetPr>
    <pageSetUpPr fitToPage="1"/>
  </sheetPr>
  <dimension ref="B1:AI87"/>
  <sheetViews>
    <sheetView showGridLines="0" view="pageBreakPreview" zoomScale="70" zoomScaleNormal="90" zoomScaleSheetLayoutView="70" workbookViewId="0">
      <pane ySplit="15" topLeftCell="A16" activePane="bottomLeft" state="frozen"/>
      <selection pane="bottomLeft" activeCell="D5" sqref="D5"/>
    </sheetView>
  </sheetViews>
  <sheetFormatPr defaultRowHeight="15" x14ac:dyDescent="0.25"/>
  <cols>
    <col min="1" max="1" width="2.7109375" style="145" customWidth="1"/>
    <col min="2" max="26" width="12.7109375" style="145" customWidth="1"/>
    <col min="27" max="27" width="2.7109375" style="145" customWidth="1"/>
    <col min="28" max="34" width="12.7109375" style="145" customWidth="1"/>
    <col min="35" max="35" width="12.7109375" style="145" hidden="1" customWidth="1"/>
    <col min="36" max="37" width="12.7109375" style="145" customWidth="1"/>
    <col min="38" max="16384" width="9.140625" style="145"/>
  </cols>
  <sheetData>
    <row r="1" spans="2:26" ht="55.5" customHeight="1" x14ac:dyDescent="0.25">
      <c r="B1" s="191" t="s">
        <v>0</v>
      </c>
      <c r="C1" s="191"/>
      <c r="D1" s="191"/>
      <c r="E1" s="191"/>
      <c r="F1" s="191"/>
      <c r="G1" s="191"/>
      <c r="H1" s="191"/>
      <c r="I1" s="191"/>
      <c r="J1" s="191"/>
      <c r="K1" s="191"/>
      <c r="L1" s="191"/>
      <c r="M1" s="191"/>
      <c r="N1" s="191"/>
      <c r="O1" s="191"/>
      <c r="P1" s="191"/>
      <c r="Q1" s="191"/>
      <c r="R1" s="191"/>
      <c r="S1" s="191"/>
      <c r="T1" s="191"/>
      <c r="U1" s="191"/>
      <c r="V1" s="191"/>
      <c r="W1" s="191"/>
      <c r="X1" s="191"/>
      <c r="Y1" s="191"/>
      <c r="Z1" s="191"/>
    </row>
    <row r="2" spans="2:26" ht="15.75" thickBot="1" x14ac:dyDescent="0.3">
      <c r="B2" s="3" t="s">
        <v>1</v>
      </c>
      <c r="F2" s="3" t="s">
        <v>48</v>
      </c>
      <c r="G2" s="3"/>
      <c r="K2" s="3" t="s">
        <v>53</v>
      </c>
      <c r="O2" s="3" t="s">
        <v>108</v>
      </c>
      <c r="T2" s="70" t="s">
        <v>111</v>
      </c>
      <c r="V2" s="155" t="s">
        <v>49</v>
      </c>
      <c r="W2" s="155" t="s">
        <v>50</v>
      </c>
      <c r="X2" s="155" t="s">
        <v>51</v>
      </c>
      <c r="Y2" s="155" t="s">
        <v>52</v>
      </c>
    </row>
    <row r="3" spans="2:26" x14ac:dyDescent="0.25">
      <c r="B3" s="145" t="s">
        <v>2</v>
      </c>
      <c r="D3" s="32" t="s">
        <v>140</v>
      </c>
      <c r="E3" s="32"/>
      <c r="F3" s="145" t="s">
        <v>141</v>
      </c>
      <c r="I3" s="64">
        <v>0.17898855600210978</v>
      </c>
      <c r="J3" s="64"/>
      <c r="K3" s="145" t="s">
        <v>55</v>
      </c>
      <c r="M3" s="64">
        <v>14.272600000000001</v>
      </c>
      <c r="O3" s="6" t="s">
        <v>56</v>
      </c>
      <c r="R3" s="64">
        <v>0.47</v>
      </c>
      <c r="T3" s="65" t="s">
        <v>54</v>
      </c>
      <c r="U3" s="66"/>
      <c r="V3" s="72">
        <v>140</v>
      </c>
      <c r="W3" s="105">
        <v>0</v>
      </c>
      <c r="X3" s="105">
        <v>0</v>
      </c>
      <c r="Y3" s="106">
        <v>0</v>
      </c>
    </row>
    <row r="4" spans="2:26" ht="15.75" thickBot="1" x14ac:dyDescent="0.3">
      <c r="B4" s="145" t="s">
        <v>3</v>
      </c>
      <c r="D4" s="32" t="s">
        <v>171</v>
      </c>
      <c r="E4" s="32"/>
      <c r="F4" s="145" t="s">
        <v>112</v>
      </c>
      <c r="I4" s="64">
        <v>0.219754740709869</v>
      </c>
      <c r="J4" s="64"/>
      <c r="K4" s="145" t="s">
        <v>58</v>
      </c>
      <c r="M4" s="64">
        <v>85.876999999999995</v>
      </c>
      <c r="O4" s="6" t="s">
        <v>59</v>
      </c>
      <c r="R4" s="64">
        <v>0.28699999999999998</v>
      </c>
      <c r="T4" s="67" t="s">
        <v>57</v>
      </c>
      <c r="U4" s="68"/>
      <c r="V4" s="47">
        <v>485</v>
      </c>
      <c r="W4" s="48">
        <v>0</v>
      </c>
      <c r="X4" s="48">
        <v>0</v>
      </c>
      <c r="Y4" s="107">
        <v>0</v>
      </c>
    </row>
    <row r="5" spans="2:26" x14ac:dyDescent="0.25">
      <c r="B5" s="145" t="s">
        <v>4</v>
      </c>
      <c r="D5" s="108" t="s">
        <v>191</v>
      </c>
      <c r="E5" s="108"/>
      <c r="F5" s="145" t="s">
        <v>64</v>
      </c>
      <c r="I5" s="158">
        <v>1.9399373802043165</v>
      </c>
      <c r="J5" s="64"/>
      <c r="K5" s="145" t="s">
        <v>61</v>
      </c>
      <c r="M5" s="64">
        <v>2.0049999999999999</v>
      </c>
      <c r="O5" s="6" t="s">
        <v>62</v>
      </c>
      <c r="R5" s="64">
        <v>0.114</v>
      </c>
      <c r="T5" s="69" t="s">
        <v>60</v>
      </c>
      <c r="V5" s="146">
        <v>0</v>
      </c>
      <c r="W5" s="147">
        <v>0</v>
      </c>
      <c r="X5" s="147">
        <v>0</v>
      </c>
      <c r="Y5" s="99">
        <v>30</v>
      </c>
    </row>
    <row r="6" spans="2:26" x14ac:dyDescent="0.25">
      <c r="B6" s="145" t="s">
        <v>63</v>
      </c>
      <c r="D6" s="109">
        <v>3270</v>
      </c>
      <c r="E6" s="109"/>
      <c r="F6" s="145" t="s">
        <v>67</v>
      </c>
      <c r="I6" s="158">
        <v>2.5744616357944636</v>
      </c>
      <c r="J6" s="64"/>
      <c r="K6" s="145" t="s">
        <v>66</v>
      </c>
      <c r="M6" s="64">
        <v>266.92200000000003</v>
      </c>
      <c r="T6" s="69" t="s">
        <v>65</v>
      </c>
      <c r="V6" s="146">
        <v>0</v>
      </c>
      <c r="W6" s="147">
        <v>70</v>
      </c>
      <c r="X6" s="147">
        <v>24</v>
      </c>
      <c r="Y6" s="99">
        <v>35</v>
      </c>
    </row>
    <row r="7" spans="2:26" x14ac:dyDescent="0.25">
      <c r="B7" s="145" t="s">
        <v>61</v>
      </c>
      <c r="D7" s="110">
        <v>2.0049999999999999</v>
      </c>
      <c r="E7" s="110"/>
      <c r="F7" s="145" t="s">
        <v>142</v>
      </c>
      <c r="I7" s="168">
        <v>0.56340588154013171</v>
      </c>
      <c r="J7" s="64"/>
      <c r="K7" s="145" t="s">
        <v>113</v>
      </c>
      <c r="M7" s="64">
        <v>0.22712498847611357</v>
      </c>
      <c r="O7" s="70" t="s">
        <v>114</v>
      </c>
      <c r="T7" s="69" t="s">
        <v>68</v>
      </c>
      <c r="V7" s="146">
        <v>0</v>
      </c>
      <c r="W7" s="147">
        <v>0</v>
      </c>
      <c r="X7" s="147">
        <v>0</v>
      </c>
      <c r="Y7" s="99">
        <v>30</v>
      </c>
    </row>
    <row r="8" spans="2:26" ht="15.75" thickBot="1" x14ac:dyDescent="0.3">
      <c r="B8" s="145" t="s">
        <v>70</v>
      </c>
      <c r="D8" s="32" t="s">
        <v>143</v>
      </c>
      <c r="E8" s="32"/>
      <c r="F8" s="145" t="s">
        <v>144</v>
      </c>
      <c r="I8" s="168">
        <v>0.47667108732285912</v>
      </c>
      <c r="J8" s="64"/>
      <c r="K8" s="145" t="s">
        <v>69</v>
      </c>
      <c r="M8" s="64">
        <v>0.18499156645274459</v>
      </c>
      <c r="O8" s="6" t="s">
        <v>72</v>
      </c>
      <c r="R8" s="71">
        <v>4</v>
      </c>
      <c r="T8" s="67" t="s">
        <v>71</v>
      </c>
      <c r="U8" s="68"/>
      <c r="V8" s="47">
        <v>0</v>
      </c>
      <c r="W8" s="48">
        <v>50</v>
      </c>
      <c r="X8" s="48">
        <v>0</v>
      </c>
      <c r="Y8" s="107">
        <v>25</v>
      </c>
    </row>
    <row r="9" spans="2:26" x14ac:dyDescent="0.25">
      <c r="B9" s="145" t="s">
        <v>73</v>
      </c>
      <c r="D9" s="32" t="s">
        <v>167</v>
      </c>
      <c r="E9" s="32"/>
      <c r="F9" s="145" t="s">
        <v>115</v>
      </c>
      <c r="I9" s="168">
        <v>0.45901487935073743</v>
      </c>
      <c r="J9" s="111"/>
      <c r="K9" s="145" t="s">
        <v>75</v>
      </c>
      <c r="M9" s="64">
        <v>1.0335385154487982</v>
      </c>
      <c r="O9" s="6" t="s">
        <v>76</v>
      </c>
      <c r="R9" s="71">
        <v>12</v>
      </c>
      <c r="T9" s="65" t="s">
        <v>74</v>
      </c>
      <c r="U9" s="66"/>
      <c r="V9" s="72"/>
      <c r="W9" s="73">
        <v>70</v>
      </c>
      <c r="X9" s="73">
        <v>24</v>
      </c>
      <c r="Y9" s="74">
        <v>30.310889132455355</v>
      </c>
    </row>
    <row r="10" spans="2:26" ht="15.75" thickBot="1" x14ac:dyDescent="0.3">
      <c r="B10" s="145" t="s">
        <v>77</v>
      </c>
      <c r="D10" s="32" t="s">
        <v>110</v>
      </c>
      <c r="E10" s="32"/>
      <c r="F10" s="145" t="s">
        <v>109</v>
      </c>
      <c r="I10" s="168">
        <v>0.13856999537103254</v>
      </c>
      <c r="J10" s="155"/>
      <c r="K10" s="145" t="s">
        <v>168</v>
      </c>
      <c r="M10" s="158">
        <v>10.007259578490833</v>
      </c>
      <c r="O10" s="6"/>
      <c r="R10" s="71"/>
      <c r="T10" s="69" t="s">
        <v>78</v>
      </c>
      <c r="V10" s="146"/>
      <c r="W10" s="156">
        <v>50</v>
      </c>
      <c r="X10" s="147"/>
      <c r="Y10" s="148">
        <v>21.650635094610969</v>
      </c>
    </row>
    <row r="11" spans="2:26" ht="15.75" thickBot="1" x14ac:dyDescent="0.3">
      <c r="D11" s="6"/>
      <c r="E11" s="6"/>
      <c r="T11" s="76" t="s">
        <v>79</v>
      </c>
      <c r="U11" s="77"/>
      <c r="V11" s="192">
        <v>371.53155491270428</v>
      </c>
      <c r="W11" s="193"/>
      <c r="X11" s="193"/>
      <c r="Y11" s="194"/>
    </row>
    <row r="12" spans="2:26" ht="15.75" thickBot="1" x14ac:dyDescent="0.3">
      <c r="D12" s="6"/>
      <c r="E12" s="6"/>
      <c r="F12" s="112"/>
      <c r="G12" s="112"/>
      <c r="K12" s="64"/>
    </row>
    <row r="13" spans="2:26" ht="15.75" thickBot="1" x14ac:dyDescent="0.3">
      <c r="B13" s="184" t="s">
        <v>80</v>
      </c>
      <c r="C13" s="185"/>
      <c r="D13" s="186"/>
      <c r="E13" s="177"/>
      <c r="F13" s="78" t="s">
        <v>102</v>
      </c>
      <c r="G13" s="184" t="s">
        <v>116</v>
      </c>
      <c r="H13" s="185"/>
      <c r="I13" s="185"/>
      <c r="J13" s="185"/>
      <c r="K13" s="185"/>
      <c r="L13" s="185"/>
      <c r="M13" s="187"/>
      <c r="N13" s="189" t="s">
        <v>145</v>
      </c>
      <c r="O13" s="189"/>
      <c r="P13" s="189"/>
      <c r="Q13" s="189"/>
      <c r="R13" s="189"/>
      <c r="S13" s="190"/>
      <c r="T13" s="188" t="s">
        <v>146</v>
      </c>
      <c r="U13" s="189"/>
      <c r="V13" s="189"/>
      <c r="W13" s="189"/>
      <c r="X13" s="189"/>
      <c r="Y13" s="189"/>
      <c r="Z13" s="190"/>
    </row>
    <row r="14" spans="2:26" ht="69.75" customHeight="1" x14ac:dyDescent="0.25">
      <c r="B14" s="9" t="s">
        <v>81</v>
      </c>
      <c r="C14" s="10" t="s">
        <v>82</v>
      </c>
      <c r="D14" s="79" t="s">
        <v>83</v>
      </c>
      <c r="E14" s="41" t="s">
        <v>117</v>
      </c>
      <c r="F14" s="178" t="s">
        <v>47</v>
      </c>
      <c r="G14" s="9" t="s">
        <v>118</v>
      </c>
      <c r="H14" s="40" t="s">
        <v>119</v>
      </c>
      <c r="I14" s="40" t="s">
        <v>120</v>
      </c>
      <c r="J14" s="40" t="s">
        <v>121</v>
      </c>
      <c r="K14" s="40" t="s">
        <v>122</v>
      </c>
      <c r="L14" s="10" t="s">
        <v>123</v>
      </c>
      <c r="M14" s="11" t="s">
        <v>124</v>
      </c>
      <c r="N14" s="80" t="s">
        <v>82</v>
      </c>
      <c r="O14" s="10" t="s">
        <v>83</v>
      </c>
      <c r="P14" s="10" t="s">
        <v>147</v>
      </c>
      <c r="Q14" s="10" t="s">
        <v>125</v>
      </c>
      <c r="R14" s="10" t="s">
        <v>126</v>
      </c>
      <c r="S14" s="11" t="s">
        <v>148</v>
      </c>
      <c r="T14" s="9" t="s">
        <v>84</v>
      </c>
      <c r="U14" s="10" t="s">
        <v>85</v>
      </c>
      <c r="V14" s="10" t="s">
        <v>86</v>
      </c>
      <c r="W14" s="10" t="s">
        <v>87</v>
      </c>
      <c r="X14" s="10" t="s">
        <v>88</v>
      </c>
      <c r="Y14" s="10" t="s">
        <v>89</v>
      </c>
      <c r="Z14" s="11" t="s">
        <v>149</v>
      </c>
    </row>
    <row r="15" spans="2:26" ht="15.75" thickBot="1" x14ac:dyDescent="0.3">
      <c r="B15" s="13" t="s">
        <v>90</v>
      </c>
      <c r="C15" s="14" t="s">
        <v>91</v>
      </c>
      <c r="D15" s="81" t="s">
        <v>91</v>
      </c>
      <c r="E15" s="15" t="s">
        <v>127</v>
      </c>
      <c r="F15" s="82" t="s">
        <v>5</v>
      </c>
      <c r="G15" s="13" t="s">
        <v>128</v>
      </c>
      <c r="H15" s="14" t="s">
        <v>129</v>
      </c>
      <c r="I15" s="14" t="s">
        <v>129</v>
      </c>
      <c r="J15" s="14" t="s">
        <v>129</v>
      </c>
      <c r="K15" s="14" t="s">
        <v>92</v>
      </c>
      <c r="L15" s="127" t="s">
        <v>92</v>
      </c>
      <c r="M15" s="128" t="s">
        <v>92</v>
      </c>
      <c r="N15" s="83" t="s">
        <v>91</v>
      </c>
      <c r="O15" s="16" t="s">
        <v>91</v>
      </c>
      <c r="P15" s="14" t="s">
        <v>92</v>
      </c>
      <c r="Q15" s="14" t="s">
        <v>92</v>
      </c>
      <c r="R15" s="14" t="s">
        <v>92</v>
      </c>
      <c r="S15" s="15" t="s">
        <v>92</v>
      </c>
      <c r="T15" s="169"/>
      <c r="U15" s="14" t="s">
        <v>90</v>
      </c>
      <c r="V15" s="14" t="s">
        <v>90</v>
      </c>
      <c r="W15" s="14" t="s">
        <v>90</v>
      </c>
      <c r="X15" s="14" t="s">
        <v>6</v>
      </c>
      <c r="Y15" s="14" t="s">
        <v>6</v>
      </c>
      <c r="Z15" s="170"/>
    </row>
    <row r="16" spans="2:26" x14ac:dyDescent="0.25">
      <c r="B16" s="90">
        <v>1.4644683599472046</v>
      </c>
      <c r="C16" s="86">
        <v>0</v>
      </c>
      <c r="D16" s="84">
        <v>0</v>
      </c>
      <c r="E16" s="129">
        <v>31.583333969116211</v>
      </c>
      <c r="F16" s="85">
        <v>73.571053793973903</v>
      </c>
      <c r="G16" s="130"/>
      <c r="H16" s="153"/>
      <c r="I16" s="153"/>
      <c r="J16" s="153"/>
      <c r="K16" s="153"/>
      <c r="L16" s="153"/>
      <c r="M16" s="154"/>
      <c r="N16" s="87"/>
      <c r="O16" s="86"/>
      <c r="P16" s="86"/>
      <c r="Q16" s="149"/>
      <c r="R16" s="149"/>
      <c r="S16" s="88"/>
      <c r="T16" s="171"/>
      <c r="U16" s="89"/>
      <c r="V16" s="89"/>
      <c r="W16" s="89"/>
      <c r="X16" s="149"/>
      <c r="Y16" s="149"/>
      <c r="Z16" s="88"/>
    </row>
    <row r="17" spans="2:26" x14ac:dyDescent="0.25">
      <c r="B17" s="90">
        <v>1.4903042316436768</v>
      </c>
      <c r="C17" s="86">
        <v>1.4436600031331182E-4</v>
      </c>
      <c r="D17" s="84">
        <v>1.4436600031331182E-4</v>
      </c>
      <c r="E17" s="129">
        <v>32.166667938232422</v>
      </c>
      <c r="F17" s="85">
        <v>72.295608327674245</v>
      </c>
      <c r="G17" s="131"/>
      <c r="H17" s="149">
        <v>1.0335385154487982</v>
      </c>
      <c r="I17" s="149">
        <v>0.7788036038770757</v>
      </c>
      <c r="J17" s="149">
        <v>0.22712498847611357</v>
      </c>
      <c r="K17" s="89">
        <v>0.219754740709869</v>
      </c>
      <c r="L17" s="97">
        <v>1</v>
      </c>
      <c r="M17" s="172">
        <v>1</v>
      </c>
      <c r="N17" s="91">
        <v>0</v>
      </c>
      <c r="O17" s="86">
        <v>0</v>
      </c>
      <c r="P17" s="86">
        <v>0</v>
      </c>
      <c r="Q17" s="149">
        <v>0</v>
      </c>
      <c r="R17" s="149">
        <v>1</v>
      </c>
      <c r="S17" s="92">
        <v>0</v>
      </c>
      <c r="T17" s="171">
        <v>4.5445115965869346E-3</v>
      </c>
      <c r="U17" s="89">
        <v>0.28079160642776285</v>
      </c>
      <c r="V17" s="89">
        <v>9.6271407918090107E-2</v>
      </c>
      <c r="W17" s="89">
        <v>0.12158633216794225</v>
      </c>
      <c r="X17" s="149">
        <v>1.1042366544912023</v>
      </c>
      <c r="Y17" s="149">
        <v>0.80554969057145076</v>
      </c>
      <c r="Z17" s="99">
        <v>0</v>
      </c>
    </row>
    <row r="18" spans="2:26" x14ac:dyDescent="0.25">
      <c r="B18" s="90">
        <v>1.718778133392334</v>
      </c>
      <c r="C18" s="86">
        <v>8.084495784714818E-4</v>
      </c>
      <c r="D18" s="84">
        <v>9.5281557878479362E-4</v>
      </c>
      <c r="E18" s="129">
        <v>32.883335113525391</v>
      </c>
      <c r="F18" s="85">
        <v>62.68533926709388</v>
      </c>
      <c r="G18" s="131"/>
      <c r="H18" s="149">
        <v>1.0335385154487982</v>
      </c>
      <c r="I18" s="149">
        <v>0.7788036038770757</v>
      </c>
      <c r="J18" s="149">
        <v>0.22712498847611357</v>
      </c>
      <c r="K18" s="89">
        <v>0.219754740709869</v>
      </c>
      <c r="L18" s="97">
        <v>1</v>
      </c>
      <c r="M18" s="172">
        <v>1</v>
      </c>
      <c r="N18" s="91">
        <v>0</v>
      </c>
      <c r="O18" s="86">
        <v>0</v>
      </c>
      <c r="P18" s="86">
        <v>0</v>
      </c>
      <c r="Q18" s="149">
        <v>0</v>
      </c>
      <c r="R18" s="149">
        <v>1</v>
      </c>
      <c r="S18" s="92">
        <v>0</v>
      </c>
      <c r="T18" s="171">
        <v>5.2412291975883277E-3</v>
      </c>
      <c r="U18" s="89">
        <v>0.32383967666673069</v>
      </c>
      <c r="V18" s="89">
        <v>0.11103074628573624</v>
      </c>
      <c r="W18" s="89">
        <v>0.14022669337336374</v>
      </c>
      <c r="X18" s="149">
        <v>1.2735268183523116</v>
      </c>
      <c r="Y18" s="149">
        <v>0.92904825273242408</v>
      </c>
      <c r="Z18" s="99">
        <v>0</v>
      </c>
    </row>
    <row r="19" spans="2:26" x14ac:dyDescent="0.25">
      <c r="B19" s="90">
        <v>2.0040264129638672</v>
      </c>
      <c r="C19" s="86">
        <v>8.8544486789032817E-4</v>
      </c>
      <c r="D19" s="84">
        <v>1.8382604466751218E-3</v>
      </c>
      <c r="E19" s="129">
        <v>33.616664886474609</v>
      </c>
      <c r="F19" s="85">
        <v>53.76269713472805</v>
      </c>
      <c r="G19" s="131"/>
      <c r="H19" s="149">
        <v>1.0335385154487982</v>
      </c>
      <c r="I19" s="149">
        <v>0.7788036038770757</v>
      </c>
      <c r="J19" s="149">
        <v>0.22712498847611357</v>
      </c>
      <c r="K19" s="89">
        <v>0.219754740709869</v>
      </c>
      <c r="L19" s="97">
        <v>1</v>
      </c>
      <c r="M19" s="172">
        <v>1</v>
      </c>
      <c r="N19" s="91">
        <v>0</v>
      </c>
      <c r="O19" s="86">
        <v>0</v>
      </c>
      <c r="P19" s="86">
        <v>0</v>
      </c>
      <c r="Q19" s="149">
        <v>0</v>
      </c>
      <c r="R19" s="149">
        <v>1</v>
      </c>
      <c r="S19" s="92">
        <v>0</v>
      </c>
      <c r="T19" s="171">
        <v>6.1110816223391559E-3</v>
      </c>
      <c r="U19" s="89">
        <v>0.37758522324742522</v>
      </c>
      <c r="V19" s="89">
        <v>0.12945779082768866</v>
      </c>
      <c r="W19" s="89">
        <v>0.16349919771294441</v>
      </c>
      <c r="X19" s="149">
        <v>1.4848857093999868</v>
      </c>
      <c r="Y19" s="149">
        <v>1.0832362962016298</v>
      </c>
      <c r="Z19" s="99">
        <v>0</v>
      </c>
    </row>
    <row r="20" spans="2:26" x14ac:dyDescent="0.25">
      <c r="B20" s="90">
        <v>2.3360059261322021</v>
      </c>
      <c r="C20" s="86">
        <v>8.4694719407707453E-4</v>
      </c>
      <c r="D20" s="84">
        <v>2.6852076407521963E-3</v>
      </c>
      <c r="E20" s="129">
        <v>34.416667938232422</v>
      </c>
      <c r="F20" s="85">
        <v>46.122094902612318</v>
      </c>
      <c r="G20" s="131"/>
      <c r="H20" s="149">
        <v>1.0335385154487982</v>
      </c>
      <c r="I20" s="149">
        <v>0.7788036038770757</v>
      </c>
      <c r="J20" s="149">
        <v>0.22712498847611357</v>
      </c>
      <c r="K20" s="89">
        <v>0.219754740709869</v>
      </c>
      <c r="L20" s="97">
        <v>1</v>
      </c>
      <c r="M20" s="172">
        <v>1</v>
      </c>
      <c r="N20" s="91">
        <v>0</v>
      </c>
      <c r="O20" s="86">
        <v>0</v>
      </c>
      <c r="P20" s="86">
        <v>0</v>
      </c>
      <c r="Q20" s="149">
        <v>0</v>
      </c>
      <c r="R20" s="149">
        <v>1</v>
      </c>
      <c r="S20" s="92">
        <v>0</v>
      </c>
      <c r="T20" s="171">
        <v>7.1234455226103317E-3</v>
      </c>
      <c r="U20" s="89">
        <v>0.44013612223954346</v>
      </c>
      <c r="V20" s="89">
        <v>0.15090381333927202</v>
      </c>
      <c r="W20" s="89">
        <v>0.19058453149130886</v>
      </c>
      <c r="X20" s="149">
        <v>1.7308723908296653</v>
      </c>
      <c r="Y20" s="149">
        <v>1.2626855965888544</v>
      </c>
      <c r="Z20" s="99">
        <v>0</v>
      </c>
    </row>
    <row r="21" spans="2:26" x14ac:dyDescent="0.25">
      <c r="B21" s="90">
        <v>2.7230591773986816</v>
      </c>
      <c r="C21" s="86">
        <v>7.8920065425336361E-4</v>
      </c>
      <c r="D21" s="84">
        <v>3.4744082950055599E-3</v>
      </c>
      <c r="E21" s="129">
        <v>35.25</v>
      </c>
      <c r="F21" s="85">
        <v>39.566180885744181</v>
      </c>
      <c r="G21" s="131"/>
      <c r="H21" s="149">
        <v>1.0335385154487982</v>
      </c>
      <c r="I21" s="149">
        <v>0.7788036038770757</v>
      </c>
      <c r="J21" s="149">
        <v>0.22712498847611357</v>
      </c>
      <c r="K21" s="89">
        <v>0.219754740709869</v>
      </c>
      <c r="L21" s="97">
        <v>1</v>
      </c>
      <c r="M21" s="172">
        <v>1</v>
      </c>
      <c r="N21" s="91">
        <v>0</v>
      </c>
      <c r="O21" s="86">
        <v>0</v>
      </c>
      <c r="P21" s="86">
        <v>0</v>
      </c>
      <c r="Q21" s="149">
        <v>0</v>
      </c>
      <c r="R21" s="149">
        <v>1</v>
      </c>
      <c r="S21" s="92">
        <v>0</v>
      </c>
      <c r="T21" s="171">
        <v>8.3037640498125394E-3</v>
      </c>
      <c r="U21" s="89">
        <v>0.51306442890256698</v>
      </c>
      <c r="V21" s="89">
        <v>0.1759078041951658</v>
      </c>
      <c r="W21" s="89">
        <v>0.222163414603889</v>
      </c>
      <c r="X21" s="149">
        <v>2.0176691024258253</v>
      </c>
      <c r="Y21" s="149">
        <v>1.471906148490971</v>
      </c>
      <c r="Z21" s="99">
        <v>0</v>
      </c>
    </row>
    <row r="22" spans="2:26" x14ac:dyDescent="0.25">
      <c r="B22" s="90">
        <v>3.173041820526123</v>
      </c>
      <c r="C22" s="86">
        <v>7.0258136838674545E-4</v>
      </c>
      <c r="D22" s="84">
        <v>4.1769896633923054E-3</v>
      </c>
      <c r="E22" s="129">
        <v>36.083332061767578</v>
      </c>
      <c r="F22" s="85">
        <v>33.954985064909025</v>
      </c>
      <c r="G22" s="131"/>
      <c r="H22" s="149">
        <v>1.0335385154487982</v>
      </c>
      <c r="I22" s="149">
        <v>0.7788036038770757</v>
      </c>
      <c r="J22" s="149">
        <v>0.22712498847611357</v>
      </c>
      <c r="K22" s="89">
        <v>0.219754740709869</v>
      </c>
      <c r="L22" s="97">
        <v>1</v>
      </c>
      <c r="M22" s="172">
        <v>1</v>
      </c>
      <c r="N22" s="91">
        <v>0</v>
      </c>
      <c r="O22" s="86">
        <v>0</v>
      </c>
      <c r="P22" s="86">
        <v>0</v>
      </c>
      <c r="Q22" s="149">
        <v>0</v>
      </c>
      <c r="R22" s="149">
        <v>1</v>
      </c>
      <c r="S22" s="92">
        <v>0</v>
      </c>
      <c r="T22" s="171">
        <v>9.6759939608090893E-3</v>
      </c>
      <c r="U22" s="89">
        <v>0.59785035867911929</v>
      </c>
      <c r="V22" s="89">
        <v>0.2049772658328409</v>
      </c>
      <c r="W22" s="89">
        <v>0.25887679913887784</v>
      </c>
      <c r="X22" s="149">
        <v>2.35109691615384</v>
      </c>
      <c r="Y22" s="149">
        <v>1.715144471620424</v>
      </c>
      <c r="Z22" s="99">
        <v>0</v>
      </c>
    </row>
    <row r="23" spans="2:26" x14ac:dyDescent="0.25">
      <c r="B23" s="90">
        <v>3.6940529346466064</v>
      </c>
      <c r="C23" s="86">
        <v>6.4483471214771271E-4</v>
      </c>
      <c r="D23" s="84">
        <v>4.8218243755400181E-3</v>
      </c>
      <c r="E23" s="129">
        <v>36.933334350585938</v>
      </c>
      <c r="F23" s="85">
        <v>29.165869207494271</v>
      </c>
      <c r="G23" s="131"/>
      <c r="H23" s="149">
        <v>1.0335385154487982</v>
      </c>
      <c r="I23" s="149">
        <v>0.7788036038770757</v>
      </c>
      <c r="J23" s="149">
        <v>0.22712498847611357</v>
      </c>
      <c r="K23" s="89">
        <v>0.219754740709869</v>
      </c>
      <c r="L23" s="97">
        <v>1</v>
      </c>
      <c r="M23" s="172">
        <v>1</v>
      </c>
      <c r="N23" s="91">
        <v>0</v>
      </c>
      <c r="O23" s="86">
        <v>0</v>
      </c>
      <c r="P23" s="86">
        <v>0</v>
      </c>
      <c r="Q23" s="149">
        <v>0</v>
      </c>
      <c r="R23" s="149">
        <v>1</v>
      </c>
      <c r="S23" s="92">
        <v>0</v>
      </c>
      <c r="T23" s="171">
        <v>1.1264818754073031E-2</v>
      </c>
      <c r="U23" s="89">
        <v>0.69601903017462075</v>
      </c>
      <c r="V23" s="89">
        <v>0.23863509605986999</v>
      </c>
      <c r="W23" s="89">
        <v>0.3013850808243147</v>
      </c>
      <c r="X23" s="149">
        <v>2.7371534894507557</v>
      </c>
      <c r="Y23" s="149">
        <v>1.9967759062386665</v>
      </c>
      <c r="Z23" s="99">
        <v>0</v>
      </c>
    </row>
    <row r="24" spans="2:26" x14ac:dyDescent="0.25">
      <c r="B24" s="90">
        <v>4.3028578758239746</v>
      </c>
      <c r="C24" s="86">
        <v>6.1596138402819633E-4</v>
      </c>
      <c r="D24" s="84">
        <v>5.4377857595682144E-3</v>
      </c>
      <c r="E24" s="129">
        <v>37.799999237060547</v>
      </c>
      <c r="F24" s="85">
        <v>25.039344915476377</v>
      </c>
      <c r="G24" s="131">
        <v>4.0286030535022447E-3</v>
      </c>
      <c r="H24" s="149">
        <v>1.0324724347228067</v>
      </c>
      <c r="I24" s="149">
        <v>0.77880327609941347</v>
      </c>
      <c r="J24" s="149">
        <v>0.22592025323784151</v>
      </c>
      <c r="K24" s="89">
        <v>0.21881480380490304</v>
      </c>
      <c r="L24" s="97">
        <v>0.99572279122657514</v>
      </c>
      <c r="M24" s="172">
        <v>1</v>
      </c>
      <c r="N24" s="91">
        <v>0</v>
      </c>
      <c r="O24" s="86">
        <v>0</v>
      </c>
      <c r="P24" s="86">
        <v>0</v>
      </c>
      <c r="Q24" s="149">
        <v>0</v>
      </c>
      <c r="R24" s="149">
        <v>1</v>
      </c>
      <c r="S24" s="92">
        <v>0</v>
      </c>
      <c r="T24" s="171">
        <v>1.3121278992580702E-2</v>
      </c>
      <c r="U24" s="89">
        <v>0.81072408517576378</v>
      </c>
      <c r="V24" s="89">
        <v>0.27796254348883331</v>
      </c>
      <c r="W24" s="89">
        <v>0.35105382661105528</v>
      </c>
      <c r="X24" s="149">
        <v>3.188240784399071</v>
      </c>
      <c r="Y24" s="149">
        <v>2.3258477853403066</v>
      </c>
      <c r="Z24" s="99">
        <v>0</v>
      </c>
    </row>
    <row r="25" spans="2:26" x14ac:dyDescent="0.25">
      <c r="B25" s="90">
        <v>5.0085272789001465</v>
      </c>
      <c r="C25" s="86">
        <v>5.7746423408389091E-4</v>
      </c>
      <c r="D25" s="84">
        <v>6.0152499936521053E-3</v>
      </c>
      <c r="E25" s="129">
        <v>38.666667938232422</v>
      </c>
      <c r="F25" s="85">
        <v>21.512101197718504</v>
      </c>
      <c r="G25" s="131">
        <v>4.6890492096239239E-3</v>
      </c>
      <c r="H25" s="149">
        <v>1.0314119852602479</v>
      </c>
      <c r="I25" s="149">
        <v>0.77880289617037635</v>
      </c>
      <c r="J25" s="149">
        <v>0.22472601970080497</v>
      </c>
      <c r="K25" s="89">
        <v>0.21788191616185423</v>
      </c>
      <c r="L25" s="97">
        <v>0.99147766031365225</v>
      </c>
      <c r="M25" s="172">
        <v>0.99461005369552291</v>
      </c>
      <c r="N25" s="91">
        <v>0</v>
      </c>
      <c r="O25" s="86">
        <v>0</v>
      </c>
      <c r="P25" s="86">
        <v>0</v>
      </c>
      <c r="Q25" s="149">
        <v>0</v>
      </c>
      <c r="R25" s="149">
        <v>1</v>
      </c>
      <c r="S25" s="92">
        <v>0</v>
      </c>
      <c r="T25" s="171">
        <v>1.5272716849354873E-2</v>
      </c>
      <c r="U25" s="89">
        <v>0.94365491373538835</v>
      </c>
      <c r="V25" s="89">
        <v>0.32353882756641883</v>
      </c>
      <c r="W25" s="89">
        <v>0.40861456385042971</v>
      </c>
      <c r="X25" s="149">
        <v>3.711002469745909</v>
      </c>
      <c r="Y25" s="149">
        <v>2.7072067197326719</v>
      </c>
      <c r="Z25" s="99">
        <v>0</v>
      </c>
    </row>
    <row r="26" spans="2:26" x14ac:dyDescent="0.25">
      <c r="B26" s="90">
        <v>5.8333330154418945</v>
      </c>
      <c r="C26" s="86">
        <v>5.2934186533093452E-4</v>
      </c>
      <c r="D26" s="84">
        <v>6.5445918589830399E-3</v>
      </c>
      <c r="E26" s="129">
        <v>39.566665649414063</v>
      </c>
      <c r="F26" s="85">
        <v>18.472184650125307</v>
      </c>
      <c r="G26" s="131">
        <v>5.4609091620693969E-3</v>
      </c>
      <c r="H26" s="149">
        <v>1.0303487985404891</v>
      </c>
      <c r="I26" s="149">
        <v>0.77880245209888765</v>
      </c>
      <c r="J26" s="149">
        <v>0.22353250012883186</v>
      </c>
      <c r="K26" s="89">
        <v>0.21694837752562082</v>
      </c>
      <c r="L26" s="97">
        <v>0.98722956703831355</v>
      </c>
      <c r="M26" s="172">
        <v>0.98922859440651034</v>
      </c>
      <c r="N26" s="91">
        <v>0</v>
      </c>
      <c r="O26" s="86">
        <v>0</v>
      </c>
      <c r="P26" s="86">
        <v>0</v>
      </c>
      <c r="Q26" s="149">
        <v>0</v>
      </c>
      <c r="R26" s="149">
        <v>1</v>
      </c>
      <c r="S26" s="92">
        <v>0</v>
      </c>
      <c r="T26" s="171">
        <v>1.7786105793674699E-2</v>
      </c>
      <c r="U26" s="89">
        <v>1.0989496036605662</v>
      </c>
      <c r="V26" s="89">
        <v>0.37678272125505125</v>
      </c>
      <c r="W26" s="89">
        <v>0.47585913712444533</v>
      </c>
      <c r="X26" s="149">
        <v>4.321711924507845</v>
      </c>
      <c r="Y26" s="149">
        <v>3.1527242727967062</v>
      </c>
      <c r="Z26" s="99">
        <v>0</v>
      </c>
    </row>
    <row r="27" spans="2:26" x14ac:dyDescent="0.25">
      <c r="B27" s="90">
        <v>6.7903156280517578</v>
      </c>
      <c r="C27" s="86">
        <v>5.4859090596437454E-4</v>
      </c>
      <c r="D27" s="84">
        <v>7.0931827649474144E-3</v>
      </c>
      <c r="E27" s="129">
        <v>40.5</v>
      </c>
      <c r="F27" s="85">
        <v>15.872686608250104</v>
      </c>
      <c r="G27" s="131">
        <v>6.3563429914899909E-3</v>
      </c>
      <c r="H27" s="149">
        <v>1.0292901533292738</v>
      </c>
      <c r="I27" s="149">
        <v>0.77880193686397314</v>
      </c>
      <c r="J27" s="149">
        <v>0.22234802075111049</v>
      </c>
      <c r="K27" s="89">
        <v>0.21602074014981909</v>
      </c>
      <c r="L27" s="97">
        <v>0.98300832761109935</v>
      </c>
      <c r="M27" s="172">
        <v>0.98389508084980071</v>
      </c>
      <c r="N27" s="91">
        <v>0</v>
      </c>
      <c r="O27" s="86">
        <v>0</v>
      </c>
      <c r="P27" s="86">
        <v>0</v>
      </c>
      <c r="Q27" s="149">
        <v>0</v>
      </c>
      <c r="R27" s="149">
        <v>1</v>
      </c>
      <c r="S27" s="92">
        <v>0</v>
      </c>
      <c r="T27" s="171">
        <v>2.0698967889698893E-2</v>
      </c>
      <c r="U27" s="89">
        <v>1.2789265296429857</v>
      </c>
      <c r="V27" s="89">
        <v>0.4384890958775951</v>
      </c>
      <c r="W27" s="89">
        <v>0.55379143212234883</v>
      </c>
      <c r="X27" s="149">
        <v>5.0294863525285951</v>
      </c>
      <c r="Y27" s="149">
        <v>3.6690515194675828</v>
      </c>
      <c r="Z27" s="99">
        <v>0</v>
      </c>
    </row>
    <row r="28" spans="2:26" x14ac:dyDescent="0.25">
      <c r="B28" s="90">
        <v>7.9023137092590332</v>
      </c>
      <c r="C28" s="86">
        <v>5.582151934504509E-4</v>
      </c>
      <c r="D28" s="84">
        <v>7.6513979583978653E-3</v>
      </c>
      <c r="E28" s="129">
        <v>41.450000762939453</v>
      </c>
      <c r="F28" s="85">
        <v>13.646088750008305</v>
      </c>
      <c r="G28" s="131">
        <v>7.396662779458392E-3</v>
      </c>
      <c r="H28" s="149">
        <v>1.0282342005823328</v>
      </c>
      <c r="I28" s="149">
        <v>0.77880133816943065</v>
      </c>
      <c r="J28" s="149">
        <v>0.22117056036291763</v>
      </c>
      <c r="K28" s="89">
        <v>0.21509745565519928</v>
      </c>
      <c r="L28" s="97">
        <v>0.97880689608958882</v>
      </c>
      <c r="M28" s="172">
        <v>0.97859905512203227</v>
      </c>
      <c r="N28" s="91">
        <v>0</v>
      </c>
      <c r="O28" s="86">
        <v>0</v>
      </c>
      <c r="P28" s="86">
        <v>0</v>
      </c>
      <c r="Q28" s="149">
        <v>0</v>
      </c>
      <c r="R28" s="149">
        <v>1</v>
      </c>
      <c r="S28" s="92">
        <v>0</v>
      </c>
      <c r="T28" s="171">
        <v>2.4076366235506314E-2</v>
      </c>
      <c r="U28" s="89">
        <v>1.4876057434396828</v>
      </c>
      <c r="V28" s="89">
        <v>0.51003625489360549</v>
      </c>
      <c r="W28" s="89">
        <v>0.64415218231720073</v>
      </c>
      <c r="X28" s="149">
        <v>5.8501349461111118</v>
      </c>
      <c r="Y28" s="149">
        <v>4.2677213951138446</v>
      </c>
      <c r="Z28" s="99">
        <v>0</v>
      </c>
    </row>
    <row r="29" spans="2:26" x14ac:dyDescent="0.25">
      <c r="B29" s="90">
        <v>9.1979169845581055</v>
      </c>
      <c r="C29" s="86">
        <v>5.6783948093652725E-4</v>
      </c>
      <c r="D29" s="84">
        <v>8.2192374393343925E-3</v>
      </c>
      <c r="E29" s="129">
        <v>42.416667938232422</v>
      </c>
      <c r="F29" s="85">
        <v>11.73501007129798</v>
      </c>
      <c r="G29" s="131">
        <v>8.6085363966630253E-3</v>
      </c>
      <c r="H29" s="149">
        <v>1.0271782749262506</v>
      </c>
      <c r="I29" s="149">
        <v>0.7788006406226694</v>
      </c>
      <c r="J29" s="149">
        <v>0.21999721009168285</v>
      </c>
      <c r="K29" s="89">
        <v>0.21417626858149647</v>
      </c>
      <c r="L29" s="97">
        <v>0.97461500893972741</v>
      </c>
      <c r="M29" s="172">
        <v>0.97332588030434319</v>
      </c>
      <c r="N29" s="91">
        <v>0</v>
      </c>
      <c r="O29" s="86">
        <v>0</v>
      </c>
      <c r="P29" s="86">
        <v>0</v>
      </c>
      <c r="Q29" s="149">
        <v>0</v>
      </c>
      <c r="R29" s="149">
        <v>1</v>
      </c>
      <c r="S29" s="92">
        <v>0</v>
      </c>
      <c r="T29" s="171">
        <v>2.7997268722504187E-2</v>
      </c>
      <c r="U29" s="89">
        <v>1.7298664318704471</v>
      </c>
      <c r="V29" s="89">
        <v>0.59309706235558191</v>
      </c>
      <c r="W29" s="89">
        <v>0.74905413757687511</v>
      </c>
      <c r="X29" s="149">
        <v>6.8028455185916457</v>
      </c>
      <c r="Y29" s="149">
        <v>4.9627315668414473</v>
      </c>
      <c r="Z29" s="99">
        <v>0</v>
      </c>
    </row>
    <row r="30" spans="2:26" x14ac:dyDescent="0.25">
      <c r="B30" s="90">
        <v>10.706850051879883</v>
      </c>
      <c r="C30" s="86">
        <v>5.6783948093652725E-4</v>
      </c>
      <c r="D30" s="84">
        <v>8.7870769202709198E-3</v>
      </c>
      <c r="E30" s="129">
        <v>43.433334350585938</v>
      </c>
      <c r="F30" s="85">
        <v>10.096945660224781</v>
      </c>
      <c r="G30" s="131">
        <v>1.0019659715760574E-2</v>
      </c>
      <c r="H30" s="149">
        <v>1.0261228645984153</v>
      </c>
      <c r="I30" s="149">
        <v>0.77879982822008242</v>
      </c>
      <c r="J30" s="149">
        <v>0.21882852182480939</v>
      </c>
      <c r="K30" s="89">
        <v>0.2132576218447782</v>
      </c>
      <c r="L30" s="97">
        <v>0.97043468166327929</v>
      </c>
      <c r="M30" s="172">
        <v>0.96807818351206165</v>
      </c>
      <c r="N30" s="91">
        <v>0</v>
      </c>
      <c r="O30" s="86">
        <v>0</v>
      </c>
      <c r="P30" s="86">
        <v>1.4490361604845195E-2</v>
      </c>
      <c r="Q30" s="149">
        <v>0</v>
      </c>
      <c r="R30" s="149">
        <v>1</v>
      </c>
      <c r="S30" s="92">
        <v>0</v>
      </c>
      <c r="T30" s="171">
        <v>3.2539367991419724E-2</v>
      </c>
      <c r="U30" s="89">
        <v>2.0105089878782287</v>
      </c>
      <c r="V30" s="89">
        <v>0.68931736727253556</v>
      </c>
      <c r="W30" s="89">
        <v>0.87057592901974312</v>
      </c>
      <c r="X30" s="149">
        <v>7.9064960197458429</v>
      </c>
      <c r="Y30" s="149">
        <v>5.7678536537490173</v>
      </c>
      <c r="Z30" s="99">
        <v>0</v>
      </c>
    </row>
    <row r="31" spans="2:26" x14ac:dyDescent="0.25">
      <c r="B31" s="90">
        <v>12.459643363952637</v>
      </c>
      <c r="C31" s="86">
        <v>6.4483471214771271E-4</v>
      </c>
      <c r="D31" s="84">
        <v>9.4319116324186325E-3</v>
      </c>
      <c r="E31" s="129">
        <v>44.5</v>
      </c>
      <c r="F31" s="85">
        <v>8.6968893991663307</v>
      </c>
      <c r="G31" s="131">
        <v>1.1658439849789017E-2</v>
      </c>
      <c r="H31" s="149">
        <v>1.0250705606961836</v>
      </c>
      <c r="I31" s="149">
        <v>0.77879888452418666</v>
      </c>
      <c r="J31" s="149">
        <v>0.21766791875050054</v>
      </c>
      <c r="K31" s="89">
        <v>0.21234432740188139</v>
      </c>
      <c r="L31" s="97">
        <v>0.9662787101472764</v>
      </c>
      <c r="M31" s="172">
        <v>0.962868906307493</v>
      </c>
      <c r="N31" s="91">
        <v>6.5980310996180402E-5</v>
      </c>
      <c r="O31" s="86">
        <v>6.5980310996180402E-5</v>
      </c>
      <c r="P31" s="86">
        <v>3.8202423334550831E-2</v>
      </c>
      <c r="Q31" s="149">
        <v>7.1511651089853779E-4</v>
      </c>
      <c r="R31" s="149">
        <v>0.99928488348910149</v>
      </c>
      <c r="S31" s="92">
        <v>1.2799767165899627E-4</v>
      </c>
      <c r="T31" s="171">
        <v>3.7777671457902715E-2</v>
      </c>
      <c r="U31" s="89">
        <v>2.334167892481871</v>
      </c>
      <c r="V31" s="89">
        <v>0.80028613456521291</v>
      </c>
      <c r="W31" s="89">
        <v>1.0107243457936423</v>
      </c>
      <c r="X31" s="149">
        <v>9.1793119367264584</v>
      </c>
      <c r="Y31" s="149">
        <v>6.6963832981037292</v>
      </c>
      <c r="Z31" s="99">
        <v>5.739462117892254E-3</v>
      </c>
    </row>
    <row r="32" spans="2:26" x14ac:dyDescent="0.25">
      <c r="B32" s="90">
        <v>14.498414993286133</v>
      </c>
      <c r="C32" s="86">
        <v>6.8333279341459274E-4</v>
      </c>
      <c r="D32" s="84">
        <v>1.0115244425833225E-2</v>
      </c>
      <c r="E32" s="129">
        <v>45.599998474121094</v>
      </c>
      <c r="F32" s="85">
        <v>7.498201910701269</v>
      </c>
      <c r="G32" s="131">
        <v>1.3564060775476399E-2</v>
      </c>
      <c r="H32" s="149">
        <v>1.0240199474569589</v>
      </c>
      <c r="I32" s="149">
        <v>0.77879778685876411</v>
      </c>
      <c r="J32" s="149">
        <v>0.21651410484438569</v>
      </c>
      <c r="K32" s="89">
        <v>0.21143543676280399</v>
      </c>
      <c r="L32" s="97">
        <v>0.96214277826184158</v>
      </c>
      <c r="M32" s="172">
        <v>0.95768993446541251</v>
      </c>
      <c r="N32" s="91">
        <v>1.0786451106303829E-4</v>
      </c>
      <c r="O32" s="86">
        <v>1.738448220592187E-4</v>
      </c>
      <c r="P32" s="86">
        <v>7.317088108959402E-2</v>
      </c>
      <c r="Q32" s="149">
        <v>1.8841878844124038E-3</v>
      </c>
      <c r="R32" s="149">
        <v>0.99811581211558764</v>
      </c>
      <c r="S32" s="92">
        <v>3.3724806866764628E-4</v>
      </c>
      <c r="T32" s="171">
        <v>4.3816935625396507E-2</v>
      </c>
      <c r="U32" s="89">
        <v>2.7073157327263067</v>
      </c>
      <c r="V32" s="89">
        <v>0.92822253693473378</v>
      </c>
      <c r="W32" s="89">
        <v>1.1723021003031318</v>
      </c>
      <c r="X32" s="149">
        <v>10.64674726353042</v>
      </c>
      <c r="Y32" s="149">
        <v>7.7668893971656354</v>
      </c>
      <c r="Z32" s="99">
        <v>1.2995819786403727E-2</v>
      </c>
    </row>
    <row r="33" spans="2:26" x14ac:dyDescent="0.25">
      <c r="B33" s="90">
        <v>16.872730255126953</v>
      </c>
      <c r="C33" s="86">
        <v>7.3145423084497452E-4</v>
      </c>
      <c r="D33" s="84">
        <v>1.08466986566782E-2</v>
      </c>
      <c r="E33" s="129">
        <v>46.766666412353516</v>
      </c>
      <c r="F33" s="85">
        <v>6.4700860825220952</v>
      </c>
      <c r="G33" s="131">
        <v>1.5782585530423936E-2</v>
      </c>
      <c r="H33" s="149">
        <v>1.0229699327023052</v>
      </c>
      <c r="I33" s="149">
        <v>0.77879650853801752</v>
      </c>
      <c r="J33" s="149">
        <v>0.21536622848368964</v>
      </c>
      <c r="K33" s="89">
        <v>0.2105303602763498</v>
      </c>
      <c r="L33" s="97">
        <v>0.95802420278296674</v>
      </c>
      <c r="M33" s="172">
        <v>0.95253492200935419</v>
      </c>
      <c r="N33" s="91">
        <v>1.5894731777961468E-4</v>
      </c>
      <c r="O33" s="86">
        <v>3.3279213983883338E-4</v>
      </c>
      <c r="P33" s="86">
        <v>0.10287857310220463</v>
      </c>
      <c r="Q33" s="149">
        <v>3.6069116726318816E-3</v>
      </c>
      <c r="R33" s="149">
        <v>0.99639308832736817</v>
      </c>
      <c r="S33" s="92">
        <v>6.45595911911535E-4</v>
      </c>
      <c r="T33" s="171">
        <v>5.0779576382290054E-2</v>
      </c>
      <c r="U33" s="89">
        <v>3.1375162155627585</v>
      </c>
      <c r="V33" s="89">
        <v>1.075719845335803</v>
      </c>
      <c r="W33" s="89">
        <v>1.3585843737314809</v>
      </c>
      <c r="X33" s="149">
        <v>12.338546915134442</v>
      </c>
      <c r="Y33" s="149">
        <v>9.0010711102210301</v>
      </c>
      <c r="Z33" s="99">
        <v>2.137716669497448E-2</v>
      </c>
    </row>
    <row r="34" spans="2:26" x14ac:dyDescent="0.25">
      <c r="B34" s="90">
        <v>19.635150909423828</v>
      </c>
      <c r="C34" s="86">
        <v>7.6995231211185455E-4</v>
      </c>
      <c r="D34" s="84">
        <v>1.1616650968790054E-2</v>
      </c>
      <c r="E34" s="129">
        <v>48.016666412353516</v>
      </c>
      <c r="F34" s="85">
        <v>5.5881359030056261</v>
      </c>
      <c r="G34" s="131">
        <v>1.8362767935076154E-2</v>
      </c>
      <c r="H34" s="149">
        <v>1.0219215407113984</v>
      </c>
      <c r="I34" s="149">
        <v>0.77879502126285671</v>
      </c>
      <c r="J34" s="149">
        <v>0.21422569396819868</v>
      </c>
      <c r="K34" s="89">
        <v>0.20963027535271253</v>
      </c>
      <c r="L34" s="97">
        <v>0.95392834154816575</v>
      </c>
      <c r="M34" s="172">
        <v>0.9474088965586771</v>
      </c>
      <c r="N34" s="91">
        <v>2.0110716722858413E-4</v>
      </c>
      <c r="O34" s="86">
        <v>5.3389930706741751E-4</v>
      </c>
      <c r="P34" s="86">
        <v>0.13486871581925217</v>
      </c>
      <c r="Q34" s="149">
        <v>5.7865779029641282E-3</v>
      </c>
      <c r="R34" s="149">
        <v>0.99421342209703589</v>
      </c>
      <c r="S34" s="92">
        <v>1.0357312230452659E-3</v>
      </c>
      <c r="T34" s="171">
        <v>5.8793886929398069E-2</v>
      </c>
      <c r="U34" s="89">
        <v>3.6326961892751166</v>
      </c>
      <c r="V34" s="89">
        <v>1.2454958363228972</v>
      </c>
      <c r="W34" s="89">
        <v>1.5730035920715875</v>
      </c>
      <c r="X34" s="149">
        <v>14.285883890407762</v>
      </c>
      <c r="Y34" s="149">
        <v>10.421669395461404</v>
      </c>
      <c r="Z34" s="99">
        <v>2.9470503841082671E-2</v>
      </c>
    </row>
    <row r="35" spans="2:26" x14ac:dyDescent="0.25">
      <c r="B35" s="90">
        <v>22.84747314453125</v>
      </c>
      <c r="C35" s="86">
        <v>8.1807374954223633E-4</v>
      </c>
      <c r="D35" s="84">
        <v>1.2434724718332291E-2</v>
      </c>
      <c r="E35" s="129">
        <v>49.349998474121094</v>
      </c>
      <c r="F35" s="85">
        <v>4.8306005292480219</v>
      </c>
      <c r="G35" s="131">
        <v>2.1361843962696327E-2</v>
      </c>
      <c r="H35" s="149">
        <v>1.0208752638752139</v>
      </c>
      <c r="I35" s="149">
        <v>0.77879329176238621</v>
      </c>
      <c r="J35" s="149">
        <v>0.21309338284059381</v>
      </c>
      <c r="K35" s="89">
        <v>0.20873596450138024</v>
      </c>
      <c r="L35" s="97">
        <v>0.94985875538841602</v>
      </c>
      <c r="M35" s="172">
        <v>0.94231392737220521</v>
      </c>
      <c r="N35" s="91">
        <v>2.5333004500115164E-4</v>
      </c>
      <c r="O35" s="86">
        <v>7.8722935206856914E-4</v>
      </c>
      <c r="P35" s="86">
        <v>0.165110442811186</v>
      </c>
      <c r="Q35" s="149">
        <v>8.5322530165215724E-3</v>
      </c>
      <c r="R35" s="149">
        <v>0.99146774698347839</v>
      </c>
      <c r="S35" s="92">
        <v>1.5271756468718417E-3</v>
      </c>
      <c r="T35" s="171">
        <v>6.8013951565265851E-2</v>
      </c>
      <c r="U35" s="89">
        <v>4.2023760559559449</v>
      </c>
      <c r="V35" s="89">
        <v>1.4408146477563237</v>
      </c>
      <c r="W35" s="89">
        <v>1.8196822103566519</v>
      </c>
      <c r="X35" s="149">
        <v>16.526197972860455</v>
      </c>
      <c r="Y35" s="149">
        <v>12.055996881840827</v>
      </c>
      <c r="Z35" s="99">
        <v>3.7344405495291479E-2</v>
      </c>
    </row>
    <row r="36" spans="2:26" x14ac:dyDescent="0.25">
      <c r="B36" s="90">
        <v>26.582588195800781</v>
      </c>
      <c r="C36" s="86">
        <v>8.5657089948654175E-4</v>
      </c>
      <c r="D36" s="84">
        <v>1.3291295617818832E-2</v>
      </c>
      <c r="E36" s="129">
        <v>50.849998474121094</v>
      </c>
      <c r="F36" s="85">
        <v>4.1786213102817609</v>
      </c>
      <c r="G36" s="131">
        <v>2.4847213968996449E-2</v>
      </c>
      <c r="H36" s="149">
        <v>1.0198311393052744</v>
      </c>
      <c r="I36" s="149">
        <v>0.77879128079214488</v>
      </c>
      <c r="J36" s="149">
        <v>0.21196960864387424</v>
      </c>
      <c r="K36" s="89">
        <v>0.20784775094068161</v>
      </c>
      <c r="L36" s="97">
        <v>0.94581691511762389</v>
      </c>
      <c r="M36" s="172">
        <v>0.93724980203170161</v>
      </c>
      <c r="N36" s="91">
        <v>2.9608501583588964E-4</v>
      </c>
      <c r="O36" s="86">
        <v>1.0833143679044588E-3</v>
      </c>
      <c r="P36" s="86">
        <v>0.21235956256488478</v>
      </c>
      <c r="Q36" s="149">
        <v>1.1741320695304673E-2</v>
      </c>
      <c r="R36" s="149">
        <v>0.98825867930469535</v>
      </c>
      <c r="S36" s="92">
        <v>2.1015620368102709E-3</v>
      </c>
      <c r="T36" s="171">
        <v>7.8625988341898559E-2</v>
      </c>
      <c r="U36" s="89">
        <v>4.8580616649923671</v>
      </c>
      <c r="V36" s="89">
        <v>1.6656211422830973</v>
      </c>
      <c r="W36" s="89">
        <v>2.1036024075173589</v>
      </c>
      <c r="X36" s="149">
        <v>19.104736884801444</v>
      </c>
      <c r="Y36" s="149">
        <v>13.937062153666631</v>
      </c>
      <c r="Z36" s="99">
        <v>4.4169215611440861E-2</v>
      </c>
    </row>
    <row r="37" spans="2:26" x14ac:dyDescent="0.25">
      <c r="B37" s="90">
        <v>30.931446075439453</v>
      </c>
      <c r="C37" s="86">
        <v>9.7206514328718185E-4</v>
      </c>
      <c r="D37" s="84">
        <v>1.4263360761106014E-2</v>
      </c>
      <c r="E37" s="129">
        <v>52.549999237060547</v>
      </c>
      <c r="F37" s="85">
        <v>3.6156479901318179</v>
      </c>
      <c r="G37" s="131">
        <v>2.8902861189523253E-2</v>
      </c>
      <c r="H37" s="149">
        <v>1.0187880555967261</v>
      </c>
      <c r="I37" s="149">
        <v>0.77878893938484195</v>
      </c>
      <c r="J37" s="149">
        <v>0.21085401060565881</v>
      </c>
      <c r="K37" s="89">
        <v>0.20696553070810894</v>
      </c>
      <c r="L37" s="97">
        <v>0.94180234765153481</v>
      </c>
      <c r="M37" s="172">
        <v>0.93220954055576555</v>
      </c>
      <c r="N37" s="91">
        <v>4.1565714417723942E-4</v>
      </c>
      <c r="O37" s="86">
        <v>1.4989715120816982E-3</v>
      </c>
      <c r="P37" s="86">
        <v>0.1582413815839159</v>
      </c>
      <c r="Q37" s="149">
        <v>1.6246350789680633E-2</v>
      </c>
      <c r="R37" s="149">
        <v>0.98375364921031938</v>
      </c>
      <c r="S37" s="92">
        <v>2.9079108681486724E-3</v>
      </c>
      <c r="T37" s="171">
        <v>9.0868422845401073E-2</v>
      </c>
      <c r="U37" s="89">
        <v>5.6144846111692157</v>
      </c>
      <c r="V37" s="89">
        <v>1.9249661524008741</v>
      </c>
      <c r="W37" s="89">
        <v>2.4311431512146688</v>
      </c>
      <c r="X37" s="149">
        <v>22.079433864148601</v>
      </c>
      <c r="Y37" s="149">
        <v>16.107127982862508</v>
      </c>
      <c r="Z37" s="99">
        <v>5.2523735069020097E-2</v>
      </c>
    </row>
    <row r="38" spans="2:26" x14ac:dyDescent="0.25">
      <c r="B38" s="90">
        <v>35.824180603027344</v>
      </c>
      <c r="C38" s="86">
        <v>1.1502392590045929E-4</v>
      </c>
      <c r="D38" s="84">
        <v>1.4378384687006474E-2</v>
      </c>
      <c r="E38" s="129">
        <v>4.1333332061767578</v>
      </c>
      <c r="F38" s="85">
        <v>3.1429919624598517</v>
      </c>
      <c r="G38" s="131">
        <v>3.3462595401590078E-2</v>
      </c>
      <c r="H38" s="149">
        <v>1.01777467922609</v>
      </c>
      <c r="I38" s="149">
        <v>0.77878630515607394</v>
      </c>
      <c r="J38" s="149">
        <v>0.20977108363349345</v>
      </c>
      <c r="K38" s="89">
        <v>0.20610758738172005</v>
      </c>
      <c r="L38" s="97">
        <v>0.9378982529156602</v>
      </c>
      <c r="M38" s="172">
        <v>0.92735040053774886</v>
      </c>
      <c r="N38" s="91">
        <v>0</v>
      </c>
      <c r="O38" s="86">
        <v>1.4989715120816982E-3</v>
      </c>
      <c r="P38" s="86">
        <v>9.3661181392727971E-2</v>
      </c>
      <c r="Q38" s="149">
        <v>1.6246350789680633E-2</v>
      </c>
      <c r="R38" s="149">
        <v>0.98375364921031938</v>
      </c>
      <c r="S38" s="92">
        <v>2.9079108681486724E-3</v>
      </c>
      <c r="T38" s="171">
        <v>0.1045335891251486</v>
      </c>
      <c r="U38" s="89">
        <v>6.4588138444083949</v>
      </c>
      <c r="V38" s="89">
        <v>2.2144504609400211</v>
      </c>
      <c r="W38" s="89">
        <v>2.7967484337861515</v>
      </c>
      <c r="X38" s="149">
        <v>25.399829725201553</v>
      </c>
      <c r="Y38" s="149">
        <v>18.529383979860153</v>
      </c>
      <c r="Z38" s="99">
        <v>4.5350236952266046E-2</v>
      </c>
    </row>
    <row r="39" spans="2:26" x14ac:dyDescent="0.25">
      <c r="B39" s="90">
        <v>41.431625366210938</v>
      </c>
      <c r="C39" s="86">
        <v>2.8086360543966293E-4</v>
      </c>
      <c r="D39" s="84">
        <v>1.4659248292446136E-2</v>
      </c>
      <c r="E39" s="129">
        <v>5.3499999046325684</v>
      </c>
      <c r="F39" s="85">
        <v>2.735779894955066</v>
      </c>
      <c r="G39" s="131">
        <v>3.8684338078756896E-2</v>
      </c>
      <c r="H39" s="149">
        <v>1.0167706110497277</v>
      </c>
      <c r="I39" s="149">
        <v>0.7787832861294085</v>
      </c>
      <c r="J39" s="149">
        <v>0.20870011511871409</v>
      </c>
      <c r="K39" s="89">
        <v>0.20525781611965482</v>
      </c>
      <c r="L39" s="97">
        <v>0.93403134538356225</v>
      </c>
      <c r="M39" s="172">
        <v>0.92256348468558569</v>
      </c>
      <c r="N39" s="91">
        <v>0</v>
      </c>
      <c r="O39" s="86">
        <v>1.4989715120816982E-3</v>
      </c>
      <c r="P39" s="86">
        <v>8.5514397503739625E-2</v>
      </c>
      <c r="Q39" s="149">
        <v>1.6246350789680633E-2</v>
      </c>
      <c r="R39" s="149">
        <v>0.98375364921031938</v>
      </c>
      <c r="S39" s="92">
        <v>2.9079108681486724E-3</v>
      </c>
      <c r="T39" s="171">
        <v>0.12009307877190127</v>
      </c>
      <c r="U39" s="89">
        <v>7.4201875806728284</v>
      </c>
      <c r="V39" s="89">
        <v>2.544064313373541</v>
      </c>
      <c r="W39" s="89">
        <v>3.2130354728542319</v>
      </c>
      <c r="X39" s="149">
        <v>29.180512957702135</v>
      </c>
      <c r="Y39" s="149">
        <v>21.287423387176151</v>
      </c>
      <c r="Z39" s="99">
        <v>3.9212438918532384E-2</v>
      </c>
    </row>
    <row r="40" spans="2:26" x14ac:dyDescent="0.25">
      <c r="B40" s="90">
        <v>48.773693084716797</v>
      </c>
      <c r="C40" s="86">
        <v>9.7904913127422333E-4</v>
      </c>
      <c r="D40" s="84">
        <v>1.563829742372036E-2</v>
      </c>
      <c r="E40" s="129">
        <v>6.5</v>
      </c>
      <c r="F40" s="85">
        <v>2.340893607158971</v>
      </c>
      <c r="G40" s="131">
        <v>4.5514844677671154E-2</v>
      </c>
      <c r="H40" s="149">
        <v>1.0156553581627112</v>
      </c>
      <c r="I40" s="149">
        <v>0.77877933318602421</v>
      </c>
      <c r="J40" s="149">
        <v>0.20751796434377076</v>
      </c>
      <c r="K40" s="89">
        <v>0.20431927294625243</v>
      </c>
      <c r="L40" s="97">
        <v>0.92976047882400303</v>
      </c>
      <c r="M40" s="172">
        <v>0.91722250288981244</v>
      </c>
      <c r="N40" s="91">
        <v>3.8944774726258624E-4</v>
      </c>
      <c r="O40" s="86">
        <v>1.8884192593442845E-3</v>
      </c>
      <c r="P40" s="86">
        <v>0.21185739510863927</v>
      </c>
      <c r="Q40" s="149">
        <v>2.0467314740818098E-2</v>
      </c>
      <c r="R40" s="149">
        <v>0.97953268525918191</v>
      </c>
      <c r="S40" s="92">
        <v>3.6634151106997269E-3</v>
      </c>
      <c r="T40" s="171">
        <v>0.14035162872103601</v>
      </c>
      <c r="U40" s="89">
        <v>8.6719020197748868</v>
      </c>
      <c r="V40" s="89">
        <v>2.9732235496371042</v>
      </c>
      <c r="W40" s="89">
        <v>3.7550437241273178</v>
      </c>
      <c r="X40" s="149">
        <v>34.102985471024837</v>
      </c>
      <c r="Y40" s="149">
        <v>24.878407433780414</v>
      </c>
      <c r="Z40" s="99">
        <v>4.1963840436006504E-2</v>
      </c>
    </row>
    <row r="41" spans="2:26" x14ac:dyDescent="0.25">
      <c r="B41" s="90">
        <v>56.431697845458984</v>
      </c>
      <c r="C41" s="86">
        <v>1.0999031364917755E-3</v>
      </c>
      <c r="D41" s="84">
        <v>1.6738200560212135E-2</v>
      </c>
      <c r="E41" s="129">
        <v>7.6500000953674316</v>
      </c>
      <c r="F41" s="85">
        <v>2.0357591004354467</v>
      </c>
      <c r="G41" s="131">
        <v>5.2631379876597377E-2</v>
      </c>
      <c r="H41" s="149">
        <v>1.0146516706525248</v>
      </c>
      <c r="I41" s="149">
        <v>0.77877521014279394</v>
      </c>
      <c r="J41" s="149">
        <v>0.2064620228619044</v>
      </c>
      <c r="K41" s="89">
        <v>0.20348069079621009</v>
      </c>
      <c r="L41" s="97">
        <v>0.92594448765433135</v>
      </c>
      <c r="M41" s="172">
        <v>0.91247427493369537</v>
      </c>
      <c r="N41" s="91">
        <v>5.7324903082277279E-4</v>
      </c>
      <c r="O41" s="86">
        <v>2.4616682901670572E-3</v>
      </c>
      <c r="P41" s="86">
        <v>0.38706205696291862</v>
      </c>
      <c r="Q41" s="149">
        <v>2.6680378010884846E-2</v>
      </c>
      <c r="R41" s="149">
        <v>0.97331962198911515</v>
      </c>
      <c r="S41" s="92">
        <v>4.7754823337587205E-3</v>
      </c>
      <c r="T41" s="171">
        <v>0.16138856034446633</v>
      </c>
      <c r="U41" s="89">
        <v>9.9717103048478819</v>
      </c>
      <c r="V41" s="89">
        <v>3.418872104519274</v>
      </c>
      <c r="W41" s="89">
        <v>4.3178772215886676</v>
      </c>
      <c r="X41" s="149">
        <v>39.214591086480432</v>
      </c>
      <c r="Y41" s="149">
        <v>28.60736562866196</v>
      </c>
      <c r="Z41" s="99">
        <v>4.7279063061243326E-2</v>
      </c>
    </row>
    <row r="42" spans="2:26" x14ac:dyDescent="0.25">
      <c r="B42" s="90">
        <v>65.187286376953125</v>
      </c>
      <c r="C42" s="86">
        <v>1.307215541601181E-3</v>
      </c>
      <c r="D42" s="84">
        <v>1.8045416101813316E-2</v>
      </c>
      <c r="E42" s="129">
        <v>8.8166666030883789</v>
      </c>
      <c r="F42" s="85">
        <v>1.7724551010994598</v>
      </c>
      <c r="G42" s="131">
        <v>6.0758032343707927E-2</v>
      </c>
      <c r="H42" s="149">
        <v>1.0136602284416232</v>
      </c>
      <c r="I42" s="149">
        <v>0.77877049616245364</v>
      </c>
      <c r="J42" s="149">
        <v>0.20542810494086677</v>
      </c>
      <c r="K42" s="89">
        <v>0.20265972677717364</v>
      </c>
      <c r="L42" s="97">
        <v>0.92220866827503378</v>
      </c>
      <c r="M42" s="172">
        <v>0.90780252698331121</v>
      </c>
      <c r="N42" s="91">
        <v>7.9154575554750417E-4</v>
      </c>
      <c r="O42" s="86">
        <v>3.2532140457145614E-3</v>
      </c>
      <c r="P42" s="86">
        <v>0.50542440354173757</v>
      </c>
      <c r="Q42" s="149">
        <v>3.5259413641020726E-2</v>
      </c>
      <c r="R42" s="149">
        <v>0.9647405863589793</v>
      </c>
      <c r="S42" s="92">
        <v>6.3110315330873919E-3</v>
      </c>
      <c r="T42" s="171">
        <v>0.18536335855482208</v>
      </c>
      <c r="U42" s="89">
        <v>11.453040467658584</v>
      </c>
      <c r="V42" s="89">
        <v>3.9267567317686574</v>
      </c>
      <c r="W42" s="89">
        <v>4.9593119977817706</v>
      </c>
      <c r="X42" s="149">
        <v>45.040046782927007</v>
      </c>
      <c r="Y42" s="149">
        <v>32.857083308856595</v>
      </c>
      <c r="Z42" s="99">
        <v>5.4089402398389518E-2</v>
      </c>
    </row>
    <row r="43" spans="2:26" x14ac:dyDescent="0.25">
      <c r="B43" s="90">
        <v>77.094886779785156</v>
      </c>
      <c r="C43" s="86">
        <v>1.5349909663200378E-3</v>
      </c>
      <c r="D43" s="84">
        <v>1.9580407068133354E-2</v>
      </c>
      <c r="E43" s="129">
        <v>9.9499998092651367</v>
      </c>
      <c r="F43" s="85">
        <v>1.5079027247153352</v>
      </c>
      <c r="G43" s="131">
        <v>7.1793432910878446E-2</v>
      </c>
      <c r="H43" s="149">
        <v>1.0125225601716696</v>
      </c>
      <c r="I43" s="149">
        <v>0.77876408514211792</v>
      </c>
      <c r="J43" s="149">
        <v>0.20425373432206737</v>
      </c>
      <c r="K43" s="89">
        <v>0.20172758845732472</v>
      </c>
      <c r="L43" s="97">
        <v>0.91796694717796956</v>
      </c>
      <c r="M43" s="172">
        <v>0.90239842848656193</v>
      </c>
      <c r="N43" s="91">
        <v>9.4926995943753201E-4</v>
      </c>
      <c r="O43" s="86">
        <v>4.2024840051520934E-3</v>
      </c>
      <c r="P43" s="86">
        <v>0.66170754746482852</v>
      </c>
      <c r="Q43" s="149">
        <v>4.5547916545062239E-2</v>
      </c>
      <c r="R43" s="149">
        <v>0.95445208345493771</v>
      </c>
      <c r="S43" s="92">
        <v>8.1525558113052961E-3</v>
      </c>
      <c r="T43" s="171">
        <v>0.21788423420313574</v>
      </c>
      <c r="U43" s="89">
        <v>13.462406869668781</v>
      </c>
      <c r="V43" s="89">
        <v>4.6156823553150108</v>
      </c>
      <c r="W43" s="89">
        <v>5.8293931726076531</v>
      </c>
      <c r="X43" s="149">
        <v>52.942049487461496</v>
      </c>
      <c r="Y43" s="149">
        <v>38.621659052328475</v>
      </c>
      <c r="Z43" s="99">
        <v>5.9080333920414084E-2</v>
      </c>
    </row>
    <row r="44" spans="2:26" x14ac:dyDescent="0.25">
      <c r="B44" s="90">
        <v>88.979499816894531</v>
      </c>
      <c r="C44" s="86">
        <v>1.7712507396936417E-3</v>
      </c>
      <c r="D44" s="84">
        <v>2.1351657807826996E-2</v>
      </c>
      <c r="E44" s="129">
        <v>11.066666603088379</v>
      </c>
      <c r="F44" s="85">
        <v>1.3127152781287406</v>
      </c>
      <c r="G44" s="131">
        <v>8.2788215870658391E-2</v>
      </c>
      <c r="H44" s="149">
        <v>1.0115414783006287</v>
      </c>
      <c r="I44" s="149">
        <v>0.77875768649817023</v>
      </c>
      <c r="J44" s="149">
        <v>0.20325360862231534</v>
      </c>
      <c r="K44" s="89">
        <v>0.20093452713751067</v>
      </c>
      <c r="L44" s="97">
        <v>0.91435809979996885</v>
      </c>
      <c r="M44" s="172">
        <v>0.89780588560498431</v>
      </c>
      <c r="N44" s="91">
        <v>1.2724349293435078E-3</v>
      </c>
      <c r="O44" s="86">
        <v>5.4749189344956012E-3</v>
      </c>
      <c r="P44" s="86">
        <v>0.80472727125573518</v>
      </c>
      <c r="Q44" s="149">
        <v>5.9338988658533078E-2</v>
      </c>
      <c r="R44" s="149">
        <v>0.94066101134146696</v>
      </c>
      <c r="S44" s="92">
        <v>1.0620999894616404E-2</v>
      </c>
      <c r="T44" s="171">
        <v>0.25028140976294877</v>
      </c>
      <c r="U44" s="89">
        <v>15.46413021789264</v>
      </c>
      <c r="V44" s="89">
        <v>5.301987503277477</v>
      </c>
      <c r="W44" s="89">
        <v>6.6961648080628065</v>
      </c>
      <c r="X44" s="149">
        <v>60.813995238903637</v>
      </c>
      <c r="Y44" s="149">
        <v>44.36430800215102</v>
      </c>
      <c r="Z44" s="99">
        <v>6.6688381908915143E-2</v>
      </c>
    </row>
    <row r="45" spans="2:26" x14ac:dyDescent="0.25">
      <c r="B45" s="90">
        <v>103.63718414306641</v>
      </c>
      <c r="C45" s="86">
        <v>2.0284540951251984E-3</v>
      </c>
      <c r="D45" s="84">
        <v>2.3380111902952194E-2</v>
      </c>
      <c r="E45" s="129">
        <v>12.183333396911621</v>
      </c>
      <c r="F45" s="85">
        <v>1.1321907490982508</v>
      </c>
      <c r="G45" s="131">
        <v>9.6321944746616872E-2</v>
      </c>
      <c r="H45" s="149">
        <v>1.010505727540205</v>
      </c>
      <c r="I45" s="149">
        <v>0.77874979483238027</v>
      </c>
      <c r="J45" s="149">
        <v>0.20221263665390049</v>
      </c>
      <c r="K45" s="89">
        <v>0.20011033202763817</v>
      </c>
      <c r="L45" s="97">
        <v>0.91060757725283237</v>
      </c>
      <c r="M45" s="172">
        <v>0.89294681284878608</v>
      </c>
      <c r="N45" s="91">
        <v>1.5092660809531977E-3</v>
      </c>
      <c r="O45" s="86">
        <v>6.9841850154487989E-3</v>
      </c>
      <c r="P45" s="86">
        <v>1.0314878861053907</v>
      </c>
      <c r="Q45" s="149">
        <v>7.5696915402637718E-2</v>
      </c>
      <c r="R45" s="149">
        <v>0.92430308459736232</v>
      </c>
      <c r="S45" s="92">
        <v>1.3548881581731986E-2</v>
      </c>
      <c r="T45" s="171">
        <v>0.29018805416763871</v>
      </c>
      <c r="U45" s="89">
        <v>17.929840900191262</v>
      </c>
      <c r="V45" s="89">
        <v>6.1473740229227181</v>
      </c>
      <c r="W45" s="89">
        <v>7.7638488526894402</v>
      </c>
      <c r="X45" s="149">
        <v>70.51061028165104</v>
      </c>
      <c r="Y45" s="149">
        <v>51.438068156286405</v>
      </c>
      <c r="Z45" s="99">
        <v>7.3040305010739756E-2</v>
      </c>
    </row>
    <row r="46" spans="2:26" x14ac:dyDescent="0.25">
      <c r="B46" s="90">
        <v>120.32659149169922</v>
      </c>
      <c r="C46" s="86">
        <v>2.3092050105333328E-3</v>
      </c>
      <c r="D46" s="84">
        <v>2.5689316913485527E-2</v>
      </c>
      <c r="E46" s="129">
        <v>13.316666603088379</v>
      </c>
      <c r="F46" s="85">
        <v>0.97902269700434896</v>
      </c>
      <c r="G46" s="131">
        <v>0.11169608323875796</v>
      </c>
      <c r="H46" s="149">
        <v>1.0094935161071013</v>
      </c>
      <c r="I46" s="149">
        <v>0.77874080928488476</v>
      </c>
      <c r="J46" s="149">
        <v>0.20121213418156308</v>
      </c>
      <c r="K46" s="89">
        <v>0.19931988761799602</v>
      </c>
      <c r="L46" s="97">
        <v>0.90701063819664263</v>
      </c>
      <c r="M46" s="172">
        <v>0.88821444888496204</v>
      </c>
      <c r="N46" s="91">
        <v>1.810201283681756E-3</v>
      </c>
      <c r="O46" s="86">
        <v>8.7943862991305549E-3</v>
      </c>
      <c r="P46" s="86">
        <v>1.1987685560065928</v>
      </c>
      <c r="Q46" s="149">
        <v>9.5316477760952312E-2</v>
      </c>
      <c r="R46" s="149">
        <v>0.90468352223904769</v>
      </c>
      <c r="S46" s="92">
        <v>1.7060558717640062E-2</v>
      </c>
      <c r="T46" s="171">
        <v>0.33558796076202013</v>
      </c>
      <c r="U46" s="89">
        <v>20.734963614341847</v>
      </c>
      <c r="V46" s="89">
        <v>7.1091303820600622</v>
      </c>
      <c r="W46" s="89">
        <v>8.9785026182830219</v>
      </c>
      <c r="X46" s="149">
        <v>81.54199174179378</v>
      </c>
      <c r="Y46" s="149">
        <v>59.485551352620071</v>
      </c>
      <c r="Z46" s="99">
        <v>7.9214807449713015E-2</v>
      </c>
    </row>
    <row r="47" spans="2:26" x14ac:dyDescent="0.25">
      <c r="B47" s="90">
        <v>140.55461120605469</v>
      </c>
      <c r="C47" s="86">
        <v>2.6668868958950043E-3</v>
      </c>
      <c r="D47" s="84">
        <v>2.8356203809380531E-2</v>
      </c>
      <c r="E47" s="129">
        <v>14.433333396911621</v>
      </c>
      <c r="F47" s="85">
        <v>0.84116572754454089</v>
      </c>
      <c r="G47" s="131">
        <v>0.13027945121961887</v>
      </c>
      <c r="H47" s="149">
        <v>1.0084473917793177</v>
      </c>
      <c r="I47" s="149">
        <v>0.77872991854124129</v>
      </c>
      <c r="J47" s="149">
        <v>0.20019819949010928</v>
      </c>
      <c r="K47" s="89">
        <v>0.19852121302716344</v>
      </c>
      <c r="L47" s="97">
        <v>0.90337624747427359</v>
      </c>
      <c r="M47" s="172">
        <v>0.88331623521243707</v>
      </c>
      <c r="N47" s="91">
        <v>2.1611838078881285E-3</v>
      </c>
      <c r="O47" s="86">
        <v>1.0955570107018683E-2</v>
      </c>
      <c r="P47" s="86">
        <v>1.4155837985546338</v>
      </c>
      <c r="Q47" s="149">
        <v>0.11874010521546435</v>
      </c>
      <c r="R47" s="149">
        <v>0.88125989478453559</v>
      </c>
      <c r="S47" s="92">
        <v>2.1253119972054549E-2</v>
      </c>
      <c r="T47" s="171">
        <v>0.3905868007562463</v>
      </c>
      <c r="U47" s="89">
        <v>24.133175348522609</v>
      </c>
      <c r="V47" s="89">
        <v>8.2742315480648934</v>
      </c>
      <c r="W47" s="89">
        <v>10.449971462902477</v>
      </c>
      <c r="X47" s="149">
        <v>94.905745752617008</v>
      </c>
      <c r="Y47" s="149">
        <v>69.234519442482892</v>
      </c>
      <c r="Z47" s="99">
        <v>8.4479693833302963E-2</v>
      </c>
    </row>
    <row r="48" spans="2:26" x14ac:dyDescent="0.25">
      <c r="B48" s="90">
        <v>162.98405456542969</v>
      </c>
      <c r="C48" s="86">
        <v>2.9086675494909286E-3</v>
      </c>
      <c r="D48" s="84">
        <v>3.126487135887146E-2</v>
      </c>
      <c r="E48" s="129">
        <v>15.533333778381348</v>
      </c>
      <c r="F48" s="85">
        <v>0.72758655558160523</v>
      </c>
      <c r="G48" s="131">
        <v>0.15082082136463359</v>
      </c>
      <c r="H48" s="149">
        <v>1.0074514080338983</v>
      </c>
      <c r="I48" s="149">
        <v>0.77871784254421583</v>
      </c>
      <c r="J48" s="149">
        <v>0.19925402607977089</v>
      </c>
      <c r="K48" s="89">
        <v>0.19778028447905693</v>
      </c>
      <c r="L48" s="97">
        <v>0.90000463170974854</v>
      </c>
      <c r="M48" s="172">
        <v>0.87867422264652295</v>
      </c>
      <c r="N48" s="91">
        <v>2.4377581179007013E-3</v>
      </c>
      <c r="O48" s="86">
        <v>1.3393328224919385E-2</v>
      </c>
      <c r="P48" s="86">
        <v>1.6225636487979909</v>
      </c>
      <c r="Q48" s="149">
        <v>0.14516133684301236</v>
      </c>
      <c r="R48" s="149">
        <v>0.85483866315698764</v>
      </c>
      <c r="S48" s="92">
        <v>2.5982218068866639E-2</v>
      </c>
      <c r="T48" s="171">
        <v>0.45155896285740665</v>
      </c>
      <c r="U48" s="89">
        <v>27.90046056276142</v>
      </c>
      <c r="V48" s="89">
        <v>9.5658721929467738</v>
      </c>
      <c r="W48" s="89">
        <v>12.081253812318634</v>
      </c>
      <c r="X48" s="149">
        <v>109.72091232546627</v>
      </c>
      <c r="Y48" s="149">
        <v>80.042304893168023</v>
      </c>
      <c r="Z48" s="99">
        <v>8.9064747609857484E-2</v>
      </c>
    </row>
    <row r="49" spans="2:26" x14ac:dyDescent="0.25">
      <c r="B49" s="90">
        <v>189.942138671875</v>
      </c>
      <c r="C49" s="86">
        <v>3.2793134450912476E-3</v>
      </c>
      <c r="D49" s="84">
        <v>3.4544184803962708E-2</v>
      </c>
      <c r="E49" s="129">
        <v>16.649999618530273</v>
      </c>
      <c r="F49" s="85">
        <v>0.62599099081962195</v>
      </c>
      <c r="G49" s="131">
        <v>0.17542041446074394</v>
      </c>
      <c r="H49" s="149">
        <v>1.0064291509090042</v>
      </c>
      <c r="I49" s="149">
        <v>0.77870332830709155</v>
      </c>
      <c r="J49" s="149">
        <v>0.19830948565898554</v>
      </c>
      <c r="K49" s="89">
        <v>0.19704266860699823</v>
      </c>
      <c r="L49" s="97">
        <v>0.89664809036881543</v>
      </c>
      <c r="M49" s="172">
        <v>0.8739007502262256</v>
      </c>
      <c r="N49" s="91">
        <v>2.8082209658965712E-3</v>
      </c>
      <c r="O49" s="86">
        <v>1.6201549190815956E-2</v>
      </c>
      <c r="P49" s="86">
        <v>1.8088753992884916</v>
      </c>
      <c r="Q49" s="149">
        <v>0.17559776778193795</v>
      </c>
      <c r="R49" s="149">
        <v>0.82440223221806208</v>
      </c>
      <c r="S49" s="92">
        <v>3.142999089248287E-2</v>
      </c>
      <c r="T49" s="171">
        <v>0.52484498218935716</v>
      </c>
      <c r="U49" s="89">
        <v>32.428581717159894</v>
      </c>
      <c r="V49" s="89">
        <v>11.11837087445482</v>
      </c>
      <c r="W49" s="89">
        <v>14.041987787880032</v>
      </c>
      <c r="X49" s="149">
        <v>127.52813034838161</v>
      </c>
      <c r="Y49" s="149">
        <v>93.032816401688223</v>
      </c>
      <c r="Z49" s="99">
        <v>9.244803128456032E-2</v>
      </c>
    </row>
    <row r="50" spans="2:26" x14ac:dyDescent="0.25">
      <c r="B50" s="90">
        <v>220.78706359863281</v>
      </c>
      <c r="C50" s="86">
        <v>3.3719837665557861E-3</v>
      </c>
      <c r="D50" s="84">
        <v>3.7916168570518494E-2</v>
      </c>
      <c r="E50" s="129">
        <v>17.950000762939453</v>
      </c>
      <c r="F50" s="85">
        <v>0.53973725000581207</v>
      </c>
      <c r="G50" s="131">
        <v>0.20344804099321423</v>
      </c>
      <c r="H50" s="149">
        <v>1.0054277161128176</v>
      </c>
      <c r="I50" s="149">
        <v>0.77868672137160844</v>
      </c>
      <c r="J50" s="149">
        <v>0.1974091721354842</v>
      </c>
      <c r="K50" s="89">
        <v>0.19634347548992095</v>
      </c>
      <c r="L50" s="97">
        <v>0.89346639283264995</v>
      </c>
      <c r="M50" s="172">
        <v>0.86923326152776481</v>
      </c>
      <c r="N50" s="91">
        <v>2.922949590245888E-3</v>
      </c>
      <c r="O50" s="86">
        <v>1.9124498781061844E-2</v>
      </c>
      <c r="P50" s="86">
        <v>1.8893772215184166</v>
      </c>
      <c r="Q50" s="149">
        <v>0.20727766563252484</v>
      </c>
      <c r="R50" s="149">
        <v>0.79272233436747519</v>
      </c>
      <c r="S50" s="92">
        <v>3.7100330063053757E-2</v>
      </c>
      <c r="T50" s="171">
        <v>0.60871883573698982</v>
      </c>
      <c r="U50" s="89">
        <v>37.610893077662141</v>
      </c>
      <c r="V50" s="89">
        <v>12.895163340912733</v>
      </c>
      <c r="W50" s="89">
        <v>16.285994432137851</v>
      </c>
      <c r="X50" s="149">
        <v>147.9080064851882</v>
      </c>
      <c r="Y50" s="149">
        <v>107.90010309165368</v>
      </c>
      <c r="Z50" s="99">
        <v>9.3881254750202842E-2</v>
      </c>
    </row>
    <row r="51" spans="2:26" x14ac:dyDescent="0.25">
      <c r="B51" s="90">
        <v>257.3289794921875</v>
      </c>
      <c r="C51" s="86">
        <v>3.3395849168300629E-3</v>
      </c>
      <c r="D51" s="84">
        <v>4.1255753487348557E-2</v>
      </c>
      <c r="E51" s="129">
        <v>19.283332824707031</v>
      </c>
      <c r="F51" s="85">
        <v>0.46396679938668034</v>
      </c>
      <c r="G51" s="131">
        <v>0.23648941670687304</v>
      </c>
      <c r="H51" s="149">
        <v>1.0044142044272784</v>
      </c>
      <c r="I51" s="149">
        <v>0.77866704713180579</v>
      </c>
      <c r="J51" s="149">
        <v>0.19652313542499264</v>
      </c>
      <c r="K51" s="89">
        <v>0.19565945459428369</v>
      </c>
      <c r="L51" s="97">
        <v>0.89035373690801467</v>
      </c>
      <c r="M51" s="172">
        <v>0.86450832442918679</v>
      </c>
      <c r="N51" s="91">
        <v>2.8976713455125674E-3</v>
      </c>
      <c r="O51" s="86">
        <v>2.2022170126574411E-2</v>
      </c>
      <c r="P51" s="86">
        <v>1.8956429665098713</v>
      </c>
      <c r="Q51" s="149">
        <v>0.23868358947628449</v>
      </c>
      <c r="R51" s="149">
        <v>0.76131641052371557</v>
      </c>
      <c r="S51" s="92">
        <v>4.2721631021760527E-2</v>
      </c>
      <c r="T51" s="171">
        <v>0.70812875158682009</v>
      </c>
      <c r="U51" s="89">
        <v>43.753130669769156</v>
      </c>
      <c r="V51" s="89">
        <v>15.001073372492282</v>
      </c>
      <c r="W51" s="89">
        <v>18.945661327560071</v>
      </c>
      <c r="X51" s="149">
        <v>172.0628734204405</v>
      </c>
      <c r="Y51" s="149">
        <v>125.52127651163285</v>
      </c>
      <c r="Z51" s="99">
        <v>9.2754259526969016E-2</v>
      </c>
    </row>
    <row r="52" spans="2:26" x14ac:dyDescent="0.25">
      <c r="B52" s="90">
        <v>299.71170043945313</v>
      </c>
      <c r="C52" s="86">
        <v>3.2516680657863617E-3</v>
      </c>
      <c r="D52" s="84">
        <v>4.4507421553134918E-2</v>
      </c>
      <c r="E52" s="129">
        <v>20.600000381469727</v>
      </c>
      <c r="F52" s="85">
        <v>0.39896467464468804</v>
      </c>
      <c r="G52" s="131">
        <v>0.27459256182004554</v>
      </c>
      <c r="H52" s="149">
        <v>1.0034087535960194</v>
      </c>
      <c r="I52" s="149">
        <v>0.77864422814435941</v>
      </c>
      <c r="J52" s="149">
        <v>0.1956685390873357</v>
      </c>
      <c r="K52" s="89">
        <v>0.19500381911768078</v>
      </c>
      <c r="L52" s="97">
        <v>0.88737024961447541</v>
      </c>
      <c r="M52" s="172">
        <v>0.85983021353191391</v>
      </c>
      <c r="N52" s="91">
        <v>2.8254354784262997E-3</v>
      </c>
      <c r="O52" s="86">
        <v>2.4847605605000711E-2</v>
      </c>
      <c r="P52" s="86">
        <v>1.8728102397136519</v>
      </c>
      <c r="Q52" s="149">
        <v>0.26930659701588405</v>
      </c>
      <c r="R52" s="149">
        <v>0.73069340298411589</v>
      </c>
      <c r="S52" s="92">
        <v>4.8202798921715168E-2</v>
      </c>
      <c r="T52" s="171">
        <v>0.82350205746917993</v>
      </c>
      <c r="U52" s="89">
        <v>50.881697779581295</v>
      </c>
      <c r="V52" s="89">
        <v>17.445153524427873</v>
      </c>
      <c r="W52" s="89">
        <v>22.032421432399833</v>
      </c>
      <c r="X52" s="149">
        <v>200.09656430172419</v>
      </c>
      <c r="Y52" s="149">
        <v>145.97208379388076</v>
      </c>
      <c r="Z52" s="99">
        <v>8.9855216403301061E-2</v>
      </c>
    </row>
    <row r="53" spans="2:26" x14ac:dyDescent="0.25">
      <c r="B53" s="90">
        <v>348.93380737304688</v>
      </c>
      <c r="C53" s="86">
        <v>3.2600425183773041E-3</v>
      </c>
      <c r="D53" s="84">
        <v>4.7767464071512222E-2</v>
      </c>
      <c r="E53" s="129">
        <v>21.933332443237305</v>
      </c>
      <c r="F53" s="85">
        <v>0.34309398730151774</v>
      </c>
      <c r="G53" s="131">
        <v>0.31855133428778892</v>
      </c>
      <c r="H53" s="149">
        <v>1.0024091560282868</v>
      </c>
      <c r="I53" s="149">
        <v>0.77861772674700191</v>
      </c>
      <c r="J53" s="149">
        <v>0.19484326990407977</v>
      </c>
      <c r="K53" s="89">
        <v>0.19437499022463189</v>
      </c>
      <c r="L53" s="97">
        <v>0.88450874641769528</v>
      </c>
      <c r="M53" s="172">
        <v>0.85518972637950097</v>
      </c>
      <c r="N53" s="91">
        <v>2.8484369406935467E-3</v>
      </c>
      <c r="O53" s="86">
        <v>2.7696042545694258E-2</v>
      </c>
      <c r="P53" s="86">
        <v>1.8643743460223567</v>
      </c>
      <c r="Q53" s="149">
        <v>0.30017890203822917</v>
      </c>
      <c r="R53" s="149">
        <v>0.69982109796177083</v>
      </c>
      <c r="S53" s="92">
        <v>5.3728588218121404E-2</v>
      </c>
      <c r="T53" s="171">
        <v>0.95760416267128545</v>
      </c>
      <c r="U53" s="89">
        <v>59.167460670652787</v>
      </c>
      <c r="V53" s="89">
        <v>20.285986515652382</v>
      </c>
      <c r="W53" s="89">
        <v>25.620262009100987</v>
      </c>
      <c r="X53" s="149">
        <v>232.68102510930868</v>
      </c>
      <c r="Y53" s="149">
        <v>169.74271503875801</v>
      </c>
      <c r="Z53" s="99">
        <v>8.6027463001687995E-2</v>
      </c>
    </row>
    <row r="54" spans="2:26" x14ac:dyDescent="0.25">
      <c r="B54" s="90">
        <v>405.91656494140625</v>
      </c>
      <c r="C54" s="86">
        <v>3.2203756272792816E-3</v>
      </c>
      <c r="D54" s="84">
        <v>5.0987839698791504E-2</v>
      </c>
      <c r="E54" s="129">
        <v>23.266666412353516</v>
      </c>
      <c r="F54" s="85">
        <v>0.29518951075349242</v>
      </c>
      <c r="G54" s="131">
        <v>0.36905165422661451</v>
      </c>
      <c r="H54" s="149">
        <v>1.0014171828388956</v>
      </c>
      <c r="I54" s="149">
        <v>0.7785870468981132</v>
      </c>
      <c r="J54" s="149">
        <v>0.19404814004298754</v>
      </c>
      <c r="K54" s="89">
        <v>0.19377352752514665</v>
      </c>
      <c r="L54" s="97">
        <v>0.88177177383843552</v>
      </c>
      <c r="M54" s="172">
        <v>0.85059837444749486</v>
      </c>
      <c r="N54" s="91">
        <v>2.8238021304751726E-3</v>
      </c>
      <c r="O54" s="86">
        <v>3.051984467616943E-2</v>
      </c>
      <c r="P54" s="86">
        <v>1.8704517862934396</v>
      </c>
      <c r="Q54" s="149">
        <v>0.33078420681059018</v>
      </c>
      <c r="R54" s="149">
        <v>0.66921579318940982</v>
      </c>
      <c r="S54" s="92">
        <v>5.9206587525330784E-2</v>
      </c>
      <c r="T54" s="171">
        <v>1.1130078084034207</v>
      </c>
      <c r="U54" s="89">
        <v>68.769381229647323</v>
      </c>
      <c r="V54" s="89">
        <v>23.578073564450513</v>
      </c>
      <c r="W54" s="89">
        <v>29.778015573705666</v>
      </c>
      <c r="X54" s="149">
        <v>270.44138685816364</v>
      </c>
      <c r="Y54" s="149">
        <v>197.28920844570956</v>
      </c>
      <c r="Z54" s="99">
        <v>8.1490689314031473E-2</v>
      </c>
    </row>
    <row r="55" spans="2:26" x14ac:dyDescent="0.25">
      <c r="B55" s="90">
        <v>471.87469482421875</v>
      </c>
      <c r="C55" s="86">
        <v>3.1999275088310242E-3</v>
      </c>
      <c r="D55" s="84">
        <v>5.4187767207622528E-2</v>
      </c>
      <c r="E55" s="129">
        <v>24.649999618530273</v>
      </c>
      <c r="F55" s="85">
        <v>0.25407615963345087</v>
      </c>
      <c r="G55" s="131">
        <v>0.42699116479880733</v>
      </c>
      <c r="H55" s="149">
        <v>1.0004316049915234</v>
      </c>
      <c r="I55" s="149">
        <v>0.77855153454488468</v>
      </c>
      <c r="J55" s="149">
        <v>0.19328157447032215</v>
      </c>
      <c r="K55" s="89">
        <v>0.19319818916752418</v>
      </c>
      <c r="L55" s="97">
        <v>0.87915368079632883</v>
      </c>
      <c r="M55" s="172">
        <v>0.84605273558704508</v>
      </c>
      <c r="N55" s="91">
        <v>2.8176005399206117E-3</v>
      </c>
      <c r="O55" s="86">
        <v>3.3337445216090042E-2</v>
      </c>
      <c r="P55" s="86">
        <v>1.8404643514729588</v>
      </c>
      <c r="Q55" s="149">
        <v>0.36132229668607602</v>
      </c>
      <c r="R55" s="149">
        <v>0.63867770331392393</v>
      </c>
      <c r="S55" s="92">
        <v>6.4672556135206644E-2</v>
      </c>
      <c r="T55" s="171">
        <v>1.2931092429191731</v>
      </c>
      <c r="U55" s="89">
        <v>79.897303349067798</v>
      </c>
      <c r="V55" s="89">
        <v>27.393361148251813</v>
      </c>
      <c r="W55" s="89">
        <v>34.59654719708211</v>
      </c>
      <c r="X55" s="149">
        <v>314.20287833903063</v>
      </c>
      <c r="Y55" s="149">
        <v>229.21357518175191</v>
      </c>
      <c r="Z55" s="99">
        <v>7.6571662063945736E-2</v>
      </c>
    </row>
    <row r="56" spans="2:26" x14ac:dyDescent="0.25">
      <c r="B56" s="90">
        <v>549.85748291015625</v>
      </c>
      <c r="C56" s="86">
        <v>3.104720264673233E-3</v>
      </c>
      <c r="D56" s="84">
        <v>5.7292487472295761E-2</v>
      </c>
      <c r="E56" s="129">
        <v>26.049999237060547</v>
      </c>
      <c r="F56" s="85">
        <v>0.21810788619827676</v>
      </c>
      <c r="G56" s="131">
        <v>0.49479061628640075</v>
      </c>
      <c r="H56" s="149">
        <v>0.99943277724501234</v>
      </c>
      <c r="I56" s="149">
        <v>0.77850954784852944</v>
      </c>
      <c r="J56" s="149">
        <v>0.19252746080655847</v>
      </c>
      <c r="K56" s="89">
        <v>0.19263672874254764</v>
      </c>
      <c r="L56" s="97">
        <v>0.87659873966894808</v>
      </c>
      <c r="M56" s="172">
        <v>0.84146011976981572</v>
      </c>
      <c r="N56" s="91">
        <v>2.7286037241427141E-3</v>
      </c>
      <c r="O56" s="86">
        <v>3.6066048940232756E-2</v>
      </c>
      <c r="P56" s="86">
        <v>1.7943781846150804</v>
      </c>
      <c r="Q56" s="149">
        <v>0.39089580953215297</v>
      </c>
      <c r="R56" s="149">
        <v>0.60910419046784703</v>
      </c>
      <c r="S56" s="92">
        <v>6.99658764954358E-2</v>
      </c>
      <c r="T56" s="171">
        <v>1.5063564924413009</v>
      </c>
      <c r="U56" s="89">
        <v>93.073204980519336</v>
      </c>
      <c r="V56" s="89">
        <v>31.91081313617806</v>
      </c>
      <c r="W56" s="89">
        <v>40.301879962383047</v>
      </c>
      <c r="X56" s="149">
        <v>366.01822183350299</v>
      </c>
      <c r="Y56" s="149">
        <v>267.01329297689978</v>
      </c>
      <c r="Z56" s="99">
        <v>7.1090386451287638E-2</v>
      </c>
    </row>
    <row r="57" spans="2:26" x14ac:dyDescent="0.25">
      <c r="B57" s="90">
        <v>639.7796630859375</v>
      </c>
      <c r="C57" s="86">
        <v>2.9798559844493866E-3</v>
      </c>
      <c r="D57" s="84">
        <v>6.0272343456745148E-2</v>
      </c>
      <c r="E57" s="129">
        <v>27.450000762939453</v>
      </c>
      <c r="F57" s="85">
        <v>0.18745492110805226</v>
      </c>
      <c r="G57" s="131">
        <v>0.57204061549031093</v>
      </c>
      <c r="H57" s="149">
        <v>0.99844304218955093</v>
      </c>
      <c r="I57" s="149">
        <v>0.77846113266429906</v>
      </c>
      <c r="J57" s="149">
        <v>0.19180151759301195</v>
      </c>
      <c r="K57" s="89">
        <v>0.19210061013835891</v>
      </c>
      <c r="L57" s="97">
        <v>0.87415911719501682</v>
      </c>
      <c r="M57" s="172">
        <v>0.83693654255462524</v>
      </c>
      <c r="N57" s="91">
        <v>2.6177895437778098E-3</v>
      </c>
      <c r="O57" s="86">
        <v>3.8683838484010566E-2</v>
      </c>
      <c r="P57" s="86">
        <v>1.7579376667950077</v>
      </c>
      <c r="Q57" s="149">
        <v>0.41926828150976209</v>
      </c>
      <c r="R57" s="149">
        <v>0.58073171849023786</v>
      </c>
      <c r="S57" s="92">
        <v>7.5044224284918373E-2</v>
      </c>
      <c r="T57" s="171">
        <v>1.7526786092643667</v>
      </c>
      <c r="U57" s="89">
        <v>108.29270248018044</v>
      </c>
      <c r="V57" s="89">
        <v>37.128926564633296</v>
      </c>
      <c r="W57" s="89">
        <v>46.892115696153169</v>
      </c>
      <c r="X57" s="149">
        <v>425.87017829284446</v>
      </c>
      <c r="Y57" s="149">
        <v>310.67578580379637</v>
      </c>
      <c r="Z57" s="99">
        <v>6.5533230532437925E-2</v>
      </c>
    </row>
    <row r="58" spans="2:26" x14ac:dyDescent="0.25">
      <c r="B58" s="90">
        <v>742.811767578125</v>
      </c>
      <c r="C58" s="86">
        <v>2.9771551489830017E-3</v>
      </c>
      <c r="D58" s="84">
        <v>6.3249498605728149E-2</v>
      </c>
      <c r="E58" s="129">
        <v>28.883333206176758</v>
      </c>
      <c r="F58" s="85">
        <v>0.16141074663235211</v>
      </c>
      <c r="G58" s="131">
        <v>0.65935213651972147</v>
      </c>
      <c r="H58" s="149">
        <v>0.99746561809160916</v>
      </c>
      <c r="I58" s="149">
        <v>0.77840565868446487</v>
      </c>
      <c r="J58" s="149">
        <v>0.19110523736277454</v>
      </c>
      <c r="K58" s="89">
        <v>0.19159080162422507</v>
      </c>
      <c r="L58" s="97">
        <v>0.87183921951050258</v>
      </c>
      <c r="M58" s="172">
        <v>0.83250085783812289</v>
      </c>
      <c r="N58" s="91">
        <v>2.6298832137024997E-3</v>
      </c>
      <c r="O58" s="86">
        <v>4.1313721697713066E-2</v>
      </c>
      <c r="P58" s="86">
        <v>1.7153758704421382</v>
      </c>
      <c r="Q58" s="149">
        <v>0.44777182869617105</v>
      </c>
      <c r="R58" s="149">
        <v>0.55222817130382895</v>
      </c>
      <c r="S58" s="92">
        <v>8.0146033036751718E-2</v>
      </c>
      <c r="T58" s="171">
        <v>2.0354792805448221</v>
      </c>
      <c r="U58" s="89">
        <v>125.76609936782984</v>
      </c>
      <c r="V58" s="89">
        <v>43.119805497541655</v>
      </c>
      <c r="W58" s="89">
        <v>54.458318493709342</v>
      </c>
      <c r="X58" s="149">
        <v>494.5857840307915</v>
      </c>
      <c r="Y58" s="149">
        <v>360.80438343229878</v>
      </c>
      <c r="Z58" s="99">
        <v>6.0280659009494864E-2</v>
      </c>
    </row>
    <row r="59" spans="2:26" x14ac:dyDescent="0.25">
      <c r="B59" s="90">
        <v>864.760986328125</v>
      </c>
      <c r="C59" s="86">
        <v>2.8635859489440918E-3</v>
      </c>
      <c r="D59" s="84">
        <v>6.6113084554672241E-2</v>
      </c>
      <c r="E59" s="129">
        <v>30.316667556762695</v>
      </c>
      <c r="F59" s="85">
        <v>0.13856999537103254</v>
      </c>
      <c r="G59" s="131">
        <v>0.76107347587216145</v>
      </c>
      <c r="H59" s="149">
        <v>0.9964696910653057</v>
      </c>
      <c r="I59" s="149">
        <v>0.77833999902113116</v>
      </c>
      <c r="J59" s="149">
        <v>0.19041523831054386</v>
      </c>
      <c r="K59" s="89">
        <v>0.19108984449589705</v>
      </c>
      <c r="L59" s="97">
        <v>0.86955960030087931</v>
      </c>
      <c r="M59" s="172">
        <v>0.82800936203562259</v>
      </c>
      <c r="N59" s="91">
        <v>2.5194467707741752E-3</v>
      </c>
      <c r="O59" s="86">
        <v>4.3833168468487241E-2</v>
      </c>
      <c r="P59" s="86">
        <v>1.6864142413427001</v>
      </c>
      <c r="Q59" s="149">
        <v>0.47507842905782915</v>
      </c>
      <c r="R59" s="149">
        <v>0.52492157094217085</v>
      </c>
      <c r="S59" s="92">
        <v>8.5033602004811595E-2</v>
      </c>
      <c r="T59" s="171">
        <v>2.3709911337422485</v>
      </c>
      <c r="U59" s="89">
        <v>146.4963605262819</v>
      </c>
      <c r="V59" s="89">
        <v>50.227323609010945</v>
      </c>
      <c r="W59" s="89">
        <v>63.434784888861998</v>
      </c>
      <c r="X59" s="149">
        <v>576.10928296852433</v>
      </c>
      <c r="Y59" s="149">
        <v>420.27644413277602</v>
      </c>
      <c r="Z59" s="99">
        <v>5.4937541883690544E-2</v>
      </c>
    </row>
    <row r="60" spans="2:26" x14ac:dyDescent="0.25">
      <c r="B60" s="90">
        <v>1006.9100341796875</v>
      </c>
      <c r="C60" s="86">
        <v>2.8353184461593628E-3</v>
      </c>
      <c r="D60" s="84">
        <v>6.8948403000831604E-2</v>
      </c>
      <c r="E60" s="129">
        <v>31.766666412353516</v>
      </c>
      <c r="F60" s="85">
        <v>0.11890301524611609</v>
      </c>
      <c r="G60" s="131">
        <v>0.87748234749104115</v>
      </c>
      <c r="H60" s="149">
        <v>0.99546915120843193</v>
      </c>
      <c r="I60" s="149">
        <v>0.77826346286363013</v>
      </c>
      <c r="J60" s="149">
        <v>0.18974063356051493</v>
      </c>
      <c r="K60" s="89">
        <v>0.19060423251708272</v>
      </c>
      <c r="L60" s="97">
        <v>0.86734980961674812</v>
      </c>
      <c r="M60" s="172">
        <v>0.82353688428369631</v>
      </c>
      <c r="N60" s="91">
        <v>2.4988572241997908E-3</v>
      </c>
      <c r="O60" s="86">
        <v>4.6332025692687032E-2</v>
      </c>
      <c r="P60" s="86">
        <v>1.6325473404358675</v>
      </c>
      <c r="Q60" s="149">
        <v>0.50216187307958904</v>
      </c>
      <c r="R60" s="149">
        <v>0.49783812692041096</v>
      </c>
      <c r="S60" s="92">
        <v>8.9881228541830366E-2</v>
      </c>
      <c r="T60" s="171">
        <v>2.7631614702736016</v>
      </c>
      <c r="U60" s="89">
        <v>170.72737775388828</v>
      </c>
      <c r="V60" s="89">
        <v>58.535100944190269</v>
      </c>
      <c r="W60" s="89">
        <v>73.927123128184746</v>
      </c>
      <c r="X60" s="149">
        <v>671.39980015574042</v>
      </c>
      <c r="Y60" s="149">
        <v>489.79165749066317</v>
      </c>
      <c r="Z60" s="99">
        <v>4.9871573033701246E-2</v>
      </c>
    </row>
    <row r="61" spans="2:26" x14ac:dyDescent="0.25">
      <c r="B61" s="90">
        <v>1170.8118896484375</v>
      </c>
      <c r="C61" s="86">
        <v>2.7368813753128052E-3</v>
      </c>
      <c r="D61" s="84">
        <v>7.1685284376144409E-2</v>
      </c>
      <c r="E61" s="129">
        <v>33.216667175292969</v>
      </c>
      <c r="F61" s="85">
        <v>0.10213512304256959</v>
      </c>
      <c r="G61" s="131">
        <v>1.0089009703235552</v>
      </c>
      <c r="H61" s="149">
        <v>0.99447192248332128</v>
      </c>
      <c r="I61" s="149">
        <v>0.77817521384667743</v>
      </c>
      <c r="J61" s="149">
        <v>0.18908513672483715</v>
      </c>
      <c r="K61" s="89">
        <v>0.19013622451267181</v>
      </c>
      <c r="L61" s="97">
        <v>0.86522012630298151</v>
      </c>
      <c r="M61" s="172">
        <v>0.81912871183662106</v>
      </c>
      <c r="N61" s="91">
        <v>2.4099502851991986E-3</v>
      </c>
      <c r="O61" s="86">
        <v>4.874197597788623E-2</v>
      </c>
      <c r="P61" s="86">
        <v>1.6013139177979243</v>
      </c>
      <c r="Q61" s="149">
        <v>0.52828171418628456</v>
      </c>
      <c r="R61" s="149">
        <v>0.47171828581371544</v>
      </c>
      <c r="S61" s="92">
        <v>9.4556381184522337E-2</v>
      </c>
      <c r="T61" s="171">
        <v>3.2167996732180439</v>
      </c>
      <c r="U61" s="89">
        <v>198.75630826370104</v>
      </c>
      <c r="V61" s="89">
        <v>68.145019976126079</v>
      </c>
      <c r="W61" s="89">
        <v>86.064006059388035</v>
      </c>
      <c r="X61" s="149">
        <v>781.62593137410522</v>
      </c>
      <c r="Y61" s="149">
        <v>570.2025237073392</v>
      </c>
      <c r="Z61" s="99">
        <v>4.5120972793068662E-2</v>
      </c>
    </row>
    <row r="62" spans="2:26" x14ac:dyDescent="0.25">
      <c r="B62" s="90">
        <v>1362.79052734375</v>
      </c>
      <c r="C62" s="86">
        <v>2.6980489492416382E-3</v>
      </c>
      <c r="D62" s="84">
        <v>7.4383333325386047E-2</v>
      </c>
      <c r="E62" s="129">
        <v>34.616664886474609</v>
      </c>
      <c r="F62" s="85">
        <v>8.7609668772867327E-2</v>
      </c>
      <c r="G62" s="131">
        <v>1.1591408920022752</v>
      </c>
      <c r="H62" s="149">
        <v>0.99346143131787734</v>
      </c>
      <c r="I62" s="149">
        <v>0.77807184654498018</v>
      </c>
      <c r="J62" s="149">
        <v>0.18843652933098665</v>
      </c>
      <c r="K62" s="89">
        <v>0.18967674374738028</v>
      </c>
      <c r="L62" s="97">
        <v>0.86312924642568156</v>
      </c>
      <c r="M62" s="172">
        <v>0.81471439044258809</v>
      </c>
      <c r="N62" s="91">
        <v>2.3745539897152002E-3</v>
      </c>
      <c r="O62" s="86">
        <v>5.111652996760143E-2</v>
      </c>
      <c r="P62" s="86">
        <v>1.5688285353869742</v>
      </c>
      <c r="Q62" s="149">
        <v>0.55401791849371251</v>
      </c>
      <c r="R62" s="149">
        <v>0.44598208150628749</v>
      </c>
      <c r="S62" s="92">
        <v>9.9162867230484147E-2</v>
      </c>
      <c r="T62" s="171">
        <v>3.7501366576239565</v>
      </c>
      <c r="U62" s="89">
        <v>231.70958507592144</v>
      </c>
      <c r="V62" s="89">
        <v>79.443286311744487</v>
      </c>
      <c r="W62" s="89">
        <v>100.33319348804982</v>
      </c>
      <c r="X62" s="149">
        <v>911.21746939969091</v>
      </c>
      <c r="Y62" s="149">
        <v>664.74061292272552</v>
      </c>
      <c r="Z62" s="99">
        <v>4.0653197052489279E-2</v>
      </c>
    </row>
    <row r="63" spans="2:26" x14ac:dyDescent="0.25">
      <c r="B63" s="90">
        <v>1586.3646240234375</v>
      </c>
      <c r="C63" s="86">
        <v>2.6662275195121765E-3</v>
      </c>
      <c r="D63" s="84">
        <v>7.7049560844898224E-2</v>
      </c>
      <c r="E63" s="129">
        <v>36</v>
      </c>
      <c r="F63" s="85">
        <v>7.5114501766811226E-2</v>
      </c>
      <c r="G63" s="131">
        <v>1.3292808151763102</v>
      </c>
      <c r="H63" s="149">
        <v>0.99244145200104372</v>
      </c>
      <c r="I63" s="149">
        <v>0.77795146592893427</v>
      </c>
      <c r="J63" s="149">
        <v>0.18779596242396113</v>
      </c>
      <c r="K63" s="89">
        <v>0.18922623802674823</v>
      </c>
      <c r="L63" s="97">
        <v>0.86107920773629176</v>
      </c>
      <c r="M63" s="172">
        <v>0.81032173792551665</v>
      </c>
      <c r="N63" s="91">
        <v>2.3467427778535721E-3</v>
      </c>
      <c r="O63" s="86">
        <v>5.3463272745455002E-2</v>
      </c>
      <c r="P63" s="86">
        <v>1.5361535456691602</v>
      </c>
      <c r="Q63" s="149">
        <v>0.57945269565582902</v>
      </c>
      <c r="R63" s="149">
        <v>0.42054730434417098</v>
      </c>
      <c r="S63" s="92">
        <v>0.10371540126696681</v>
      </c>
      <c r="T63" s="171">
        <v>4.3739653821758973</v>
      </c>
      <c r="U63" s="89">
        <v>270.25407241627209</v>
      </c>
      <c r="V63" s="89">
        <v>92.658539114150429</v>
      </c>
      <c r="W63" s="89">
        <v>117.02344609434547</v>
      </c>
      <c r="X63" s="149">
        <v>1062.7969139965758</v>
      </c>
      <c r="Y63" s="149">
        <v>775.31906021061673</v>
      </c>
      <c r="Z63" s="99">
        <v>3.6527081282623712E-2</v>
      </c>
    </row>
    <row r="64" spans="2:26" x14ac:dyDescent="0.25">
      <c r="B64" s="90">
        <v>1845.4295654296875</v>
      </c>
      <c r="C64" s="86">
        <v>2.5842413306236267E-3</v>
      </c>
      <c r="D64" s="84">
        <v>7.9633802175521851E-2</v>
      </c>
      <c r="E64" s="129">
        <v>37.349998474121094</v>
      </c>
      <c r="F64" s="85">
        <v>6.4414988946128376E-2</v>
      </c>
      <c r="G64" s="131">
        <v>1.520220088152326</v>
      </c>
      <c r="H64" s="149">
        <v>0.99141408718677748</v>
      </c>
      <c r="I64" s="149">
        <v>0.77781197398818647</v>
      </c>
      <c r="J64" s="149">
        <v>0.18716275439858138</v>
      </c>
      <c r="K64" s="89">
        <v>0.18878363422257974</v>
      </c>
      <c r="L64" s="97">
        <v>0.85906512693540094</v>
      </c>
      <c r="M64" s="172">
        <v>0.8059712253837944</v>
      </c>
      <c r="N64" s="91">
        <v>2.2684268541249969E-3</v>
      </c>
      <c r="O64" s="86">
        <v>5.5731699599579999E-2</v>
      </c>
      <c r="P64" s="86">
        <v>1.5218635788047645</v>
      </c>
      <c r="Q64" s="149">
        <v>0.60403865884179098</v>
      </c>
      <c r="R64" s="149">
        <v>0.39596134115820902</v>
      </c>
      <c r="S64" s="92">
        <v>0.10811600731554318</v>
      </c>
      <c r="T64" s="171">
        <v>5.1004934690308561</v>
      </c>
      <c r="U64" s="89">
        <v>315.14404228148385</v>
      </c>
      <c r="V64" s="89">
        <v>108.04938592508019</v>
      </c>
      <c r="W64" s="89">
        <v>136.46137323354114</v>
      </c>
      <c r="X64" s="149">
        <v>1239.3305033541499</v>
      </c>
      <c r="Y64" s="149">
        <v>904.10176064360132</v>
      </c>
      <c r="Z64" s="99">
        <v>3.2731601907610458E-2</v>
      </c>
    </row>
    <row r="65" spans="2:26" x14ac:dyDescent="0.25">
      <c r="B65" s="90">
        <v>2145.10400390625</v>
      </c>
      <c r="C65" s="86">
        <v>2.6021376252174377E-3</v>
      </c>
      <c r="D65" s="84">
        <v>8.2235939800739288E-2</v>
      </c>
      <c r="E65" s="129">
        <v>38.683334350585938</v>
      </c>
      <c r="F65" s="85">
        <v>5.5256766060240228E-2</v>
      </c>
      <c r="G65" s="131">
        <v>1.7331912129212574</v>
      </c>
      <c r="H65" s="149">
        <v>0.99037792242240641</v>
      </c>
      <c r="I65" s="149">
        <v>0.7776506138174123</v>
      </c>
      <c r="J65" s="149">
        <v>0.18653455056702486</v>
      </c>
      <c r="K65" s="89">
        <v>0.1883468384581638</v>
      </c>
      <c r="L65" s="97">
        <v>0.85707747577936688</v>
      </c>
      <c r="M65" s="172">
        <v>0.80166664040953084</v>
      </c>
      <c r="N65" s="91">
        <v>2.2888190059872568E-3</v>
      </c>
      <c r="O65" s="86">
        <v>5.8020518605567256E-2</v>
      </c>
      <c r="P65" s="86">
        <v>1.5028541851946666</v>
      </c>
      <c r="Q65" s="149">
        <v>0.62884563893824152</v>
      </c>
      <c r="R65" s="149">
        <v>0.37115436106175848</v>
      </c>
      <c r="S65" s="92">
        <v>0.11255617286177995</v>
      </c>
      <c r="T65" s="171">
        <v>5.9458461624273022</v>
      </c>
      <c r="U65" s="89">
        <v>367.37582467039772</v>
      </c>
      <c r="V65" s="89">
        <v>125.95742560127921</v>
      </c>
      <c r="W65" s="89">
        <v>159.07839845041116</v>
      </c>
      <c r="X65" s="149">
        <v>1444.7363891532495</v>
      </c>
      <c r="Y65" s="149">
        <v>1053.947037988846</v>
      </c>
      <c r="Z65" s="99">
        <v>2.9315391598407771E-2</v>
      </c>
    </row>
    <row r="66" spans="2:26" x14ac:dyDescent="0.25">
      <c r="B66" s="90">
        <v>2496.4775390625</v>
      </c>
      <c r="C66" s="86">
        <v>2.5740191340446472E-3</v>
      </c>
      <c r="D66" s="84">
        <v>8.4809958934783936E-2</v>
      </c>
      <c r="E66" s="129">
        <v>40.016666412353516</v>
      </c>
      <c r="F66" s="85">
        <v>4.7315209099822716E-2</v>
      </c>
      <c r="G66" s="131">
        <v>1.9727269988470864</v>
      </c>
      <c r="H66" s="149">
        <v>0.98931684393177055</v>
      </c>
      <c r="I66" s="149">
        <v>0.77746141276342295</v>
      </c>
      <c r="J66" s="149">
        <v>0.18589939310240147</v>
      </c>
      <c r="K66" s="89">
        <v>0.18790683110538675</v>
      </c>
      <c r="L66" s="97">
        <v>0.85507521020204325</v>
      </c>
      <c r="M66" s="172">
        <v>0.79735051784875099</v>
      </c>
      <c r="N66" s="91">
        <v>2.2572323686464446E-3</v>
      </c>
      <c r="O66" s="86">
        <v>6.0277750974213701E-2</v>
      </c>
      <c r="P66" s="86">
        <v>1.5101367909415822</v>
      </c>
      <c r="Q66" s="149">
        <v>0.65331027257489005</v>
      </c>
      <c r="R66" s="149">
        <v>0.34668972742510995</v>
      </c>
      <c r="S66" s="92">
        <v>0.11693506230952432</v>
      </c>
      <c r="T66" s="171">
        <v>6.9438186299519833</v>
      </c>
      <c r="U66" s="89">
        <v>429.03752062412548</v>
      </c>
      <c r="V66" s="89">
        <v>147.09857849970018</v>
      </c>
      <c r="W66" s="89">
        <v>185.77869601859135</v>
      </c>
      <c r="X66" s="149">
        <v>1687.226204701617</v>
      </c>
      <c r="Y66" s="149">
        <v>1230.8453460528192</v>
      </c>
      <c r="Z66" s="99">
        <v>2.6169283013867096E-2</v>
      </c>
    </row>
    <row r="67" spans="2:26" x14ac:dyDescent="0.25">
      <c r="B67" s="90">
        <v>2904.43994140625</v>
      </c>
      <c r="C67" s="86">
        <v>2.6220157742500305E-3</v>
      </c>
      <c r="D67" s="84">
        <v>8.7431974709033966E-2</v>
      </c>
      <c r="E67" s="129">
        <v>41.283332824707031</v>
      </c>
      <c r="F67" s="85">
        <v>4.0502744155028136E-2</v>
      </c>
      <c r="G67" s="131">
        <v>2.2379501150814187</v>
      </c>
      <c r="H67" s="149">
        <v>0.98823747656147642</v>
      </c>
      <c r="I67" s="149">
        <v>0.77724173644280292</v>
      </c>
      <c r="J67" s="149">
        <v>0.18525946454367004</v>
      </c>
      <c r="K67" s="89">
        <v>0.18746452035827585</v>
      </c>
      <c r="L67" s="97">
        <v>0.85306246296536425</v>
      </c>
      <c r="M67" s="172">
        <v>0.79306702840165066</v>
      </c>
      <c r="N67" s="91">
        <v>2.3028494107929648E-3</v>
      </c>
      <c r="O67" s="86">
        <v>6.2580600385006666E-2</v>
      </c>
      <c r="P67" s="86">
        <v>1.5232064524934517</v>
      </c>
      <c r="Q67" s="149">
        <v>0.67826931885562602</v>
      </c>
      <c r="R67" s="149">
        <v>0.32173068114437398</v>
      </c>
      <c r="S67" s="92">
        <v>0.12140244596250307</v>
      </c>
      <c r="T67" s="171">
        <v>8.1117523585531082</v>
      </c>
      <c r="U67" s="89">
        <v>501.20060809459733</v>
      </c>
      <c r="V67" s="89">
        <v>171.84020848957621</v>
      </c>
      <c r="W67" s="89">
        <v>217.02622950106493</v>
      </c>
      <c r="X67" s="149">
        <v>1971.0136273383041</v>
      </c>
      <c r="Y67" s="149">
        <v>1437.8705969926973</v>
      </c>
      <c r="Z67" s="99">
        <v>2.335284366483497E-2</v>
      </c>
    </row>
    <row r="68" spans="2:26" x14ac:dyDescent="0.25">
      <c r="B68" s="90">
        <v>3378.639892578125</v>
      </c>
      <c r="C68" s="86">
        <v>2.6837661862373352E-3</v>
      </c>
      <c r="D68" s="84">
        <v>9.0115740895271301E-2</v>
      </c>
      <c r="E68" s="129">
        <v>42.566665649414063</v>
      </c>
      <c r="F68" s="85">
        <v>3.4650142850965848E-2</v>
      </c>
      <c r="G68" s="131">
        <v>2.5301026420384778</v>
      </c>
      <c r="H68" s="149">
        <v>0.98713467062532689</v>
      </c>
      <c r="I68" s="149">
        <v>0.77698638713839396</v>
      </c>
      <c r="J68" s="149">
        <v>0.18460955059353895</v>
      </c>
      <c r="K68" s="89">
        <v>0.18701556746719583</v>
      </c>
      <c r="L68" s="97">
        <v>0.85101949046961844</v>
      </c>
      <c r="M68" s="172">
        <v>0.78881012067563883</v>
      </c>
      <c r="N68" s="91">
        <v>2.3596195776931436E-3</v>
      </c>
      <c r="O68" s="86">
        <v>6.4940219962699802E-2</v>
      </c>
      <c r="P68" s="86">
        <v>1.5450659265807445</v>
      </c>
      <c r="Q68" s="149">
        <v>0.70384365904849788</v>
      </c>
      <c r="R68" s="149">
        <v>0.29615634095150212</v>
      </c>
      <c r="S68" s="92">
        <v>0.12597996018433191</v>
      </c>
      <c r="T68" s="171">
        <v>9.4818723212930269</v>
      </c>
      <c r="U68" s="89">
        <v>585.85617055931277</v>
      </c>
      <c r="V68" s="89">
        <v>200.86497276319295</v>
      </c>
      <c r="W68" s="89">
        <v>253.68316333411693</v>
      </c>
      <c r="X68" s="149">
        <v>2303.9287606265107</v>
      </c>
      <c r="Y68" s="149">
        <v>1680.7349155390123</v>
      </c>
      <c r="Z68" s="99">
        <v>2.0832159727783798E-2</v>
      </c>
    </row>
    <row r="69" spans="2:26" x14ac:dyDescent="0.25">
      <c r="B69" s="90">
        <v>3932.456787109375</v>
      </c>
      <c r="C69" s="86">
        <v>2.6915371417999268E-3</v>
      </c>
      <c r="D69" s="84">
        <v>9.2807278037071228E-2</v>
      </c>
      <c r="E69" s="129">
        <v>43.766666412353516</v>
      </c>
      <c r="F69" s="85">
        <v>2.9600919910403048E-2</v>
      </c>
      <c r="G69" s="131">
        <v>2.8511611196946944</v>
      </c>
      <c r="H69" s="149">
        <v>0.98599894451372716</v>
      </c>
      <c r="I69" s="149">
        <v>0.77668815703643035</v>
      </c>
      <c r="J69" s="149">
        <v>0.18394092370394877</v>
      </c>
      <c r="K69" s="89">
        <v>0.1865528606571322</v>
      </c>
      <c r="L69" s="97">
        <v>0.84891393038673257</v>
      </c>
      <c r="M69" s="172">
        <v>0.78456046876401042</v>
      </c>
      <c r="N69" s="91">
        <v>2.358057396368414E-3</v>
      </c>
      <c r="O69" s="86">
        <v>6.7298277359068209E-2</v>
      </c>
      <c r="P69" s="86">
        <v>1.563270783945943</v>
      </c>
      <c r="Q69" s="149">
        <v>0.72940106780164971</v>
      </c>
      <c r="R69" s="149">
        <v>0.27059893219835029</v>
      </c>
      <c r="S69" s="92">
        <v>0.13055444387221424</v>
      </c>
      <c r="T69" s="171">
        <v>11.099257435981118</v>
      </c>
      <c r="U69" s="89">
        <v>685.78949780765754</v>
      </c>
      <c r="V69" s="89">
        <v>235.1278278197683</v>
      </c>
      <c r="W69" s="89">
        <v>296.95556337500204</v>
      </c>
      <c r="X69" s="149">
        <v>2696.9249913784283</v>
      </c>
      <c r="Y69" s="149">
        <v>1967.4288871531162</v>
      </c>
      <c r="Z69" s="99">
        <v>1.8548228430446644E-2</v>
      </c>
    </row>
    <row r="70" spans="2:26" x14ac:dyDescent="0.25">
      <c r="B70" s="90">
        <v>4572.8623046875</v>
      </c>
      <c r="C70" s="86">
        <v>2.7208998799324036E-3</v>
      </c>
      <c r="D70" s="84">
        <v>9.5528177917003632E-2</v>
      </c>
      <c r="E70" s="129">
        <v>44.966667175292969</v>
      </c>
      <c r="F70" s="85">
        <v>2.528681416115313E-2</v>
      </c>
      <c r="G70" s="131">
        <v>3.197856110380962</v>
      </c>
      <c r="H70" s="149">
        <v>0.98483554311158694</v>
      </c>
      <c r="I70" s="149">
        <v>0.77634328855503465</v>
      </c>
      <c r="J70" s="149">
        <v>0.18325338864151597</v>
      </c>
      <c r="K70" s="89">
        <v>0.18607511672713098</v>
      </c>
      <c r="L70" s="97">
        <v>0.84673994347542425</v>
      </c>
      <c r="M70" s="172">
        <v>0.78035915466600614</v>
      </c>
      <c r="N70" s="91">
        <v>2.3779896243549467E-3</v>
      </c>
      <c r="O70" s="86">
        <v>6.9676266983423163E-2</v>
      </c>
      <c r="P70" s="86">
        <v>1.5786717163372472</v>
      </c>
      <c r="Q70" s="149">
        <v>0.75517450865766633</v>
      </c>
      <c r="R70" s="149">
        <v>0.24482549134233367</v>
      </c>
      <c r="S70" s="92">
        <v>0.13516759483423846</v>
      </c>
      <c r="T70" s="171">
        <v>12.99286767932019</v>
      </c>
      <c r="U70" s="89">
        <v>802.78993908160544</v>
      </c>
      <c r="V70" s="89">
        <v>275.242264827979</v>
      </c>
      <c r="W70" s="89">
        <v>347.61824057361616</v>
      </c>
      <c r="X70" s="149">
        <v>3157.0390862759764</v>
      </c>
      <c r="Y70" s="149">
        <v>2303.0858908078849</v>
      </c>
      <c r="Z70" s="99">
        <v>1.6514263022605342E-2</v>
      </c>
    </row>
    <row r="71" spans="2:26" x14ac:dyDescent="0.25">
      <c r="B71" s="90">
        <v>5321.1015625</v>
      </c>
      <c r="C71" s="86">
        <v>2.7937814593315125E-3</v>
      </c>
      <c r="D71" s="84">
        <v>9.8321959376335144E-2</v>
      </c>
      <c r="E71" s="129">
        <v>46.200000762939453</v>
      </c>
      <c r="F71" s="85">
        <v>2.1561980445483356E-2</v>
      </c>
      <c r="G71" s="131">
        <v>3.5730084759169269</v>
      </c>
      <c r="H71" s="149">
        <v>0.98362702061025964</v>
      </c>
      <c r="I71" s="149">
        <v>0.77594033469298218</v>
      </c>
      <c r="J71" s="149">
        <v>0.18253281317787912</v>
      </c>
      <c r="K71" s="89">
        <v>0.18557116605502819</v>
      </c>
      <c r="L71" s="97">
        <v>0.84444670206240668</v>
      </c>
      <c r="M71" s="172">
        <v>0.7761619407497069</v>
      </c>
      <c r="N71" s="91">
        <v>2.4343922006597671E-3</v>
      </c>
      <c r="O71" s="86">
        <v>7.2110659184082937E-2</v>
      </c>
      <c r="P71" s="86">
        <v>1.5657913805709525</v>
      </c>
      <c r="Q71" s="149">
        <v>0.78155925935693493</v>
      </c>
      <c r="R71" s="149">
        <v>0.21844074064306507</v>
      </c>
      <c r="S71" s="92">
        <v>0.13989016326237619</v>
      </c>
      <c r="T71" s="171">
        <v>15.237386531265706</v>
      </c>
      <c r="U71" s="89">
        <v>941.47196039463495</v>
      </c>
      <c r="V71" s="89">
        <v>322.79038642101773</v>
      </c>
      <c r="W71" s="89">
        <v>407.66931732624545</v>
      </c>
      <c r="X71" s="149">
        <v>3702.4178217766544</v>
      </c>
      <c r="Y71" s="149">
        <v>2700.9441486731339</v>
      </c>
      <c r="Z71" s="99">
        <v>1.4687922231458721E-2</v>
      </c>
    </row>
    <row r="72" spans="2:26" x14ac:dyDescent="0.25">
      <c r="B72" s="90">
        <v>6189.484375</v>
      </c>
      <c r="C72" s="86">
        <v>2.6685893535614014E-3</v>
      </c>
      <c r="D72" s="84">
        <v>0.10099054872989655</v>
      </c>
      <c r="E72" s="129">
        <v>47.433334350585938</v>
      </c>
      <c r="F72" s="85">
        <v>1.8368868464760765E-2</v>
      </c>
      <c r="G72" s="131">
        <v>3.9726119931112631</v>
      </c>
      <c r="H72" s="149">
        <v>0.98237356205727033</v>
      </c>
      <c r="I72" s="149">
        <v>0.77547265952060107</v>
      </c>
      <c r="J72" s="149">
        <v>0.18177344246424454</v>
      </c>
      <c r="K72" s="89">
        <v>0.18503494951918048</v>
      </c>
      <c r="L72" s="97">
        <v>0.84200663394776409</v>
      </c>
      <c r="M72" s="172">
        <v>0.77199745529039554</v>
      </c>
      <c r="N72" s="91">
        <v>2.2898508430204724E-3</v>
      </c>
      <c r="O72" s="86">
        <v>7.4400510027103406E-2</v>
      </c>
      <c r="P72" s="86">
        <v>1.5240825932109805</v>
      </c>
      <c r="Q72" s="149">
        <v>0.80637742284564096</v>
      </c>
      <c r="R72" s="149">
        <v>0.19362257715435904</v>
      </c>
      <c r="S72" s="92">
        <v>0.14433233050784397</v>
      </c>
      <c r="T72" s="171">
        <v>17.886144215018827</v>
      </c>
      <c r="U72" s="89">
        <v>1105.1306747034505</v>
      </c>
      <c r="V72" s="89">
        <v>378.90194561261154</v>
      </c>
      <c r="W72" s="89">
        <v>478.53561939731236</v>
      </c>
      <c r="X72" s="149">
        <v>4346.0195072607603</v>
      </c>
      <c r="Y72" s="149">
        <v>3170.4568536574402</v>
      </c>
      <c r="Z72" s="99">
        <v>1.3028184158646349E-2</v>
      </c>
    </row>
    <row r="73" spans="2:26" x14ac:dyDescent="0.25">
      <c r="B73" s="90">
        <v>7202.37451171875</v>
      </c>
      <c r="C73" s="86">
        <v>2.6048421859741211E-3</v>
      </c>
      <c r="D73" s="84">
        <v>0.10359539091587067</v>
      </c>
      <c r="E73" s="129">
        <v>48.700000762939453</v>
      </c>
      <c r="F73" s="85">
        <v>1.561835390856247E-2</v>
      </c>
      <c r="G73" s="131">
        <v>4.3963144419520779</v>
      </c>
      <c r="H73" s="149">
        <v>0.98106067228790983</v>
      </c>
      <c r="I73" s="149">
        <v>0.77492713106876887</v>
      </c>
      <c r="J73" s="149">
        <v>0.18096018755623269</v>
      </c>
      <c r="K73" s="89">
        <v>0.18445361501875257</v>
      </c>
      <c r="L73" s="97">
        <v>0.8393612552926778</v>
      </c>
      <c r="M73" s="172">
        <v>0.7678447242097991</v>
      </c>
      <c r="N73" s="91">
        <v>2.199228765519326E-3</v>
      </c>
      <c r="O73" s="86">
        <v>7.6599738792622732E-2</v>
      </c>
      <c r="P73" s="86">
        <v>1.4259462289891394</v>
      </c>
      <c r="Q73" s="149">
        <v>0.83021339417892137</v>
      </c>
      <c r="R73" s="149">
        <v>0.16978660582107863</v>
      </c>
      <c r="S73" s="92">
        <v>0.14859869659769551</v>
      </c>
      <c r="T73" s="171">
        <v>21.036034421482928</v>
      </c>
      <c r="U73" s="89">
        <v>1299.7528496822513</v>
      </c>
      <c r="V73" s="89">
        <v>445.62954846248618</v>
      </c>
      <c r="W73" s="89">
        <v>562.8094932330232</v>
      </c>
      <c r="X73" s="149">
        <v>5111.3876111099771</v>
      </c>
      <c r="Y73" s="149">
        <v>3728.7991589244912</v>
      </c>
      <c r="Z73" s="99">
        <v>1.1526940078277075E-2</v>
      </c>
    </row>
    <row r="74" spans="2:26" x14ac:dyDescent="0.25">
      <c r="B74" s="90">
        <v>8380.23046875</v>
      </c>
      <c r="C74" s="86">
        <v>2.4259164929389954E-3</v>
      </c>
      <c r="D74" s="84">
        <v>0.10602130740880966</v>
      </c>
      <c r="E74" s="129">
        <v>49.983333587646484</v>
      </c>
      <c r="F74" s="85">
        <v>1.325752591678298E-2</v>
      </c>
      <c r="G74" s="131">
        <v>4.8396438901953323</v>
      </c>
      <c r="H74" s="149">
        <v>0.97968191627027112</v>
      </c>
      <c r="I74" s="149">
        <v>0.77429271770147334</v>
      </c>
      <c r="J74" s="149">
        <v>0.18008115831500085</v>
      </c>
      <c r="K74" s="89">
        <v>0.18381594609869342</v>
      </c>
      <c r="L74" s="97">
        <v>0.83645952530951884</v>
      </c>
      <c r="M74" s="172">
        <v>0.76371689533824183</v>
      </c>
      <c r="N74" s="91">
        <v>1.9874979187585254E-3</v>
      </c>
      <c r="O74" s="86">
        <v>7.8587236711381264E-2</v>
      </c>
      <c r="P74" s="86">
        <v>1.3169924653638958</v>
      </c>
      <c r="Q74" s="149">
        <v>0.85175455631686559</v>
      </c>
      <c r="R74" s="149">
        <v>0.14824544368313441</v>
      </c>
      <c r="S74" s="92">
        <v>0.15245431810337345</v>
      </c>
      <c r="T74" s="171">
        <v>24.782016832530303</v>
      </c>
      <c r="U74" s="89">
        <v>1531.2057564452355</v>
      </c>
      <c r="V74" s="89">
        <v>524.98483078122354</v>
      </c>
      <c r="W74" s="89">
        <v>663.03154175127099</v>
      </c>
      <c r="X74" s="149">
        <v>6021.5956714138474</v>
      </c>
      <c r="Y74" s="149">
        <v>4392.8033996379709</v>
      </c>
      <c r="Z74" s="99">
        <v>1.0163855988126707E-2</v>
      </c>
    </row>
    <row r="75" spans="2:26" x14ac:dyDescent="0.25">
      <c r="B75" s="90">
        <v>9751.26171875</v>
      </c>
      <c r="C75" s="86">
        <v>2.2792145609855652E-3</v>
      </c>
      <c r="D75" s="84">
        <v>0.10830052196979523</v>
      </c>
      <c r="E75" s="129">
        <v>51.283332824707031</v>
      </c>
      <c r="F75" s="85">
        <v>1.1229713309249861E-2</v>
      </c>
      <c r="G75" s="131">
        <v>5.2990605888800095</v>
      </c>
      <c r="H75" s="149">
        <v>0.97822425740729035</v>
      </c>
      <c r="I75" s="149">
        <v>0.7735542068794059</v>
      </c>
      <c r="J75" s="149">
        <v>0.17911952190172462</v>
      </c>
      <c r="K75" s="89">
        <v>0.18310680863350026</v>
      </c>
      <c r="L75" s="97">
        <v>0.83323257574336862</v>
      </c>
      <c r="M75" s="172">
        <v>0.75960972660228543</v>
      </c>
      <c r="N75" s="91">
        <v>1.799595402244298E-3</v>
      </c>
      <c r="O75" s="86">
        <v>8.0386832113625559E-2</v>
      </c>
      <c r="P75" s="86">
        <v>1.2076931888033695</v>
      </c>
      <c r="Q75" s="149">
        <v>0.87125916861183472</v>
      </c>
      <c r="R75" s="149">
        <v>0.12874083138816528</v>
      </c>
      <c r="S75" s="92">
        <v>0.15594542049343099</v>
      </c>
      <c r="T75" s="171">
        <v>29.257045249481035</v>
      </c>
      <c r="U75" s="89">
        <v>1807.7042076647663</v>
      </c>
      <c r="V75" s="89">
        <v>619.78429977077701</v>
      </c>
      <c r="W75" s="89">
        <v>782.75888318285399</v>
      </c>
      <c r="X75" s="149">
        <v>7108.9491312659347</v>
      </c>
      <c r="Y75" s="149">
        <v>5186.0366613333463</v>
      </c>
      <c r="Z75" s="99">
        <v>8.9348352422595027E-3</v>
      </c>
    </row>
    <row r="76" spans="2:26" x14ac:dyDescent="0.25">
      <c r="B76" s="90">
        <v>11346.3330078125</v>
      </c>
      <c r="C76" s="86">
        <v>2.2309720516204834E-3</v>
      </c>
      <c r="D76" s="84">
        <v>0.11053149402141571</v>
      </c>
      <c r="E76" s="129">
        <v>52.599998474121094</v>
      </c>
      <c r="F76" s="85">
        <v>9.4895584481932294E-3</v>
      </c>
      <c r="G76" s="131">
        <v>5.7696899603849268</v>
      </c>
      <c r="H76" s="149">
        <v>0.97667517143758031</v>
      </c>
      <c r="I76" s="149">
        <v>0.77269494871261846</v>
      </c>
      <c r="J76" s="149">
        <v>0.17805828553249675</v>
      </c>
      <c r="K76" s="89">
        <v>0.18231065019336015</v>
      </c>
      <c r="L76" s="97">
        <v>0.8296096348340245</v>
      </c>
      <c r="M76" s="172">
        <v>0.75552527330223562</v>
      </c>
      <c r="N76" s="91">
        <v>1.7016771043746638E-3</v>
      </c>
      <c r="O76" s="86">
        <v>8.2088509218000219E-2</v>
      </c>
      <c r="P76" s="86">
        <v>1.1187957676606832</v>
      </c>
      <c r="Q76" s="149">
        <v>0.88970250989324795</v>
      </c>
      <c r="R76" s="149">
        <v>0.11029749010675205</v>
      </c>
      <c r="S76" s="92">
        <v>0.15924656751724522</v>
      </c>
      <c r="T76" s="171">
        <v>34.622077752203175</v>
      </c>
      <c r="U76" s="89">
        <v>2139.1933155609604</v>
      </c>
      <c r="V76" s="89">
        <v>733.4377081923293</v>
      </c>
      <c r="W76" s="89">
        <v>926.29787744082637</v>
      </c>
      <c r="X76" s="149">
        <v>8412.5579825431032</v>
      </c>
      <c r="Y76" s="149">
        <v>6137.0300036584931</v>
      </c>
      <c r="Z76" s="99">
        <v>7.8413220313615396E-3</v>
      </c>
    </row>
    <row r="77" spans="2:26" x14ac:dyDescent="0.25">
      <c r="B77" s="90">
        <v>13199.888671875</v>
      </c>
      <c r="C77" s="86">
        <v>2.1702274680137634E-3</v>
      </c>
      <c r="D77" s="84">
        <v>0.11270172148942947</v>
      </c>
      <c r="E77" s="129">
        <v>53.933334350585938</v>
      </c>
      <c r="F77" s="85">
        <v>7.9984315071894071E-3</v>
      </c>
      <c r="G77" s="131">
        <v>6.245891336437225</v>
      </c>
      <c r="H77" s="149">
        <v>0.9750210942788442</v>
      </c>
      <c r="I77" s="149">
        <v>0.77169635574837891</v>
      </c>
      <c r="J77" s="149">
        <v>0.17687845966004767</v>
      </c>
      <c r="K77" s="89">
        <v>0.18140987994815894</v>
      </c>
      <c r="L77" s="97">
        <v>0.82551065502457199</v>
      </c>
      <c r="M77" s="172">
        <v>0.75146770674966223</v>
      </c>
      <c r="N77" s="91">
        <v>1.5817856363683526E-3</v>
      </c>
      <c r="O77" s="86">
        <v>8.3670294854368568E-2</v>
      </c>
      <c r="P77" s="86">
        <v>1.0635914504763495</v>
      </c>
      <c r="Q77" s="149">
        <v>0.90684642764978352</v>
      </c>
      <c r="R77" s="149">
        <v>9.3153572350216485E-2</v>
      </c>
      <c r="S77" s="92">
        <v>0.16231513260070646</v>
      </c>
      <c r="T77" s="171">
        <v>41.076582343939094</v>
      </c>
      <c r="U77" s="89">
        <v>2537.9976038743721</v>
      </c>
      <c r="V77" s="89">
        <v>870.17060704264179</v>
      </c>
      <c r="W77" s="89">
        <v>1098.9851998496206</v>
      </c>
      <c r="X77" s="149">
        <v>9980.8894534385418</v>
      </c>
      <c r="Y77" s="149">
        <v>7281.1406668527088</v>
      </c>
      <c r="Z77" s="99">
        <v>6.870106636444601E-3</v>
      </c>
    </row>
    <row r="78" spans="2:26" x14ac:dyDescent="0.25">
      <c r="B78" s="90">
        <v>15355.333984375</v>
      </c>
      <c r="C78" s="86">
        <v>2.2051408886909485E-3</v>
      </c>
      <c r="D78" s="84">
        <v>0.11490686237812042</v>
      </c>
      <c r="E78" s="129">
        <v>55.299999237060547</v>
      </c>
      <c r="F78" s="85">
        <v>6.7203140487712386E-3</v>
      </c>
      <c r="G78" s="131">
        <v>6.7226591116802856</v>
      </c>
      <c r="H78" s="149">
        <v>0.97324366637493309</v>
      </c>
      <c r="I78" s="149">
        <v>0.77053499865634256</v>
      </c>
      <c r="J78" s="149">
        <v>0.17555677543888842</v>
      </c>
      <c r="K78" s="89">
        <v>0.18038316765295734</v>
      </c>
      <c r="L78" s="97">
        <v>0.82083857244794578</v>
      </c>
      <c r="M78" s="172">
        <v>0.74743350824059829</v>
      </c>
      <c r="N78" s="91">
        <v>1.5459467634244793E-3</v>
      </c>
      <c r="O78" s="86">
        <v>8.5216241617793051E-2</v>
      </c>
      <c r="P78" s="86">
        <v>1.018417406651128</v>
      </c>
      <c r="Q78" s="149">
        <v>0.92360191180564033</v>
      </c>
      <c r="R78" s="149">
        <v>7.639808819435967E-2</v>
      </c>
      <c r="S78" s="92">
        <v>0.16531417251487951</v>
      </c>
      <c r="T78" s="171">
        <v>48.888820975188686</v>
      </c>
      <c r="U78" s="89">
        <v>3020.6921659727655</v>
      </c>
      <c r="V78" s="89">
        <v>1035.6658854763768</v>
      </c>
      <c r="W78" s="89">
        <v>1307.9980763725275</v>
      </c>
      <c r="X78" s="149">
        <v>11879.126495398516</v>
      </c>
      <c r="Y78" s="149">
        <v>8665.9201482825265</v>
      </c>
      <c r="Z78" s="99">
        <v>6.0148604566039546E-3</v>
      </c>
    </row>
    <row r="79" spans="2:26" x14ac:dyDescent="0.25">
      <c r="B79" s="90">
        <v>17869.16015625</v>
      </c>
      <c r="C79" s="86">
        <v>2.2429004311561584E-3</v>
      </c>
      <c r="D79" s="84">
        <v>0.11714976280927658</v>
      </c>
      <c r="E79" s="129">
        <v>56.683334350585938</v>
      </c>
      <c r="F79" s="85">
        <v>5.6228451276157734E-3</v>
      </c>
      <c r="G79" s="131">
        <v>7.1958763113137891</v>
      </c>
      <c r="H79" s="149">
        <v>0.97131768493077486</v>
      </c>
      <c r="I79" s="149">
        <v>0.7691803754817832</v>
      </c>
      <c r="J79" s="149">
        <v>0.17406271536958304</v>
      </c>
      <c r="K79" s="89">
        <v>0.17920266259950612</v>
      </c>
      <c r="L79" s="97">
        <v>0.81546665168920418</v>
      </c>
      <c r="M79" s="172">
        <v>0.74341147118777018</v>
      </c>
      <c r="N79" s="91">
        <v>1.4977333142956236E-3</v>
      </c>
      <c r="O79" s="86">
        <v>8.6713974932088669E-2</v>
      </c>
      <c r="P79" s="86">
        <v>0.98141573751763755</v>
      </c>
      <c r="Q79" s="149">
        <v>0.93983484259673022</v>
      </c>
      <c r="R79" s="149">
        <v>6.0165157403269776E-2</v>
      </c>
      <c r="S79" s="92">
        <v>0.16821968135685886</v>
      </c>
      <c r="T79" s="171">
        <v>58.430958522013427</v>
      </c>
      <c r="U79" s="89">
        <v>3610.2719422769705</v>
      </c>
      <c r="V79" s="89">
        <v>1237.8075230663899</v>
      </c>
      <c r="W79" s="89">
        <v>1563.2936082910214</v>
      </c>
      <c r="X79" s="149">
        <v>14197.698649403817</v>
      </c>
      <c r="Y79" s="149">
        <v>10357.337539319178</v>
      </c>
      <c r="Z79" s="99">
        <v>5.2595356154329911E-3</v>
      </c>
    </row>
    <row r="80" spans="2:26" x14ac:dyDescent="0.25">
      <c r="B80" s="90">
        <v>20789.822265625</v>
      </c>
      <c r="C80" s="86">
        <v>2.2583231329917908E-3</v>
      </c>
      <c r="D80" s="84">
        <v>0.11940808594226837</v>
      </c>
      <c r="E80" s="129">
        <v>58.049999237060547</v>
      </c>
      <c r="F80" s="85">
        <v>4.6852432291506858E-3</v>
      </c>
      <c r="G80" s="131">
        <v>7.6584884865673963</v>
      </c>
      <c r="H80" s="149">
        <v>0.96922686065810226</v>
      </c>
      <c r="I80" s="149">
        <v>0.76760629681121906</v>
      </c>
      <c r="J80" s="149">
        <v>0.17237075279247654</v>
      </c>
      <c r="K80" s="89">
        <v>0.17784355736430715</v>
      </c>
      <c r="L80" s="97">
        <v>0.80928200588448262</v>
      </c>
      <c r="M80" s="172">
        <v>0.73941702967901879</v>
      </c>
      <c r="N80" s="91">
        <v>1.4144515234623609E-3</v>
      </c>
      <c r="O80" s="86">
        <v>8.8128426455551023E-2</v>
      </c>
      <c r="P80" s="86">
        <v>0.91755601626345495</v>
      </c>
      <c r="Q80" s="149">
        <v>0.9551651376957041</v>
      </c>
      <c r="R80" s="149">
        <v>4.4834862304295897E-2</v>
      </c>
      <c r="S80" s="92">
        <v>0.17096362873971044</v>
      </c>
      <c r="T80" s="171">
        <v>70.124049992379994</v>
      </c>
      <c r="U80" s="89">
        <v>4332.7526463721852</v>
      </c>
      <c r="V80" s="89">
        <v>1485.5151930418922</v>
      </c>
      <c r="W80" s="89">
        <v>1876.1369300362835</v>
      </c>
      <c r="X80" s="149">
        <v>17038.91490146365</v>
      </c>
      <c r="Y80" s="149">
        <v>12430.028083854631</v>
      </c>
      <c r="Z80" s="99">
        <v>4.5943881842367886E-3</v>
      </c>
    </row>
    <row r="81" spans="2:26" x14ac:dyDescent="0.25">
      <c r="B81" s="90">
        <v>24190.69140625</v>
      </c>
      <c r="C81" s="86">
        <v>2.2208169102668762E-3</v>
      </c>
      <c r="D81" s="84">
        <v>0.12162890285253525</v>
      </c>
      <c r="E81" s="129">
        <v>59.333332061767578</v>
      </c>
      <c r="F81" s="85">
        <v>3.8835226748770834E-3</v>
      </c>
      <c r="G81" s="131">
        <v>8.106764379490853</v>
      </c>
      <c r="H81" s="149">
        <v>0.96693948862469004</v>
      </c>
      <c r="I81" s="149">
        <v>0.76577310436578683</v>
      </c>
      <c r="J81" s="149">
        <v>0.17044061195813506</v>
      </c>
      <c r="K81" s="89">
        <v>0.17626812635458541</v>
      </c>
      <c r="L81" s="97">
        <v>0.80211296368483465</v>
      </c>
      <c r="M81" s="172">
        <v>0.73544098509664968</v>
      </c>
      <c r="N81" s="91">
        <v>1.2581531524905806E-3</v>
      </c>
      <c r="O81" s="86">
        <v>8.9386579608041611E-2</v>
      </c>
      <c r="P81" s="86">
        <v>0.83093647247056834</v>
      </c>
      <c r="Q81" s="149">
        <v>0.96880141917120599</v>
      </c>
      <c r="R81" s="149">
        <v>3.1198580828794009E-2</v>
      </c>
      <c r="S81" s="92">
        <v>0.17340436707024881</v>
      </c>
      <c r="T81" s="171">
        <v>84.600569620163569</v>
      </c>
      <c r="U81" s="89">
        <v>5227.2129454329779</v>
      </c>
      <c r="V81" s="89">
        <v>1792.1872955770211</v>
      </c>
      <c r="W81" s="89">
        <v>2263.4496008679198</v>
      </c>
      <c r="X81" s="149">
        <v>20556.455403388114</v>
      </c>
      <c r="Y81" s="149">
        <v>14996.102712307726</v>
      </c>
      <c r="Z81" s="99">
        <v>4.0048521263881809E-3</v>
      </c>
    </row>
    <row r="82" spans="2:26" x14ac:dyDescent="0.25">
      <c r="B82" s="90">
        <v>28145.009765625</v>
      </c>
      <c r="C82" s="86">
        <v>2.203524112701416E-3</v>
      </c>
      <c r="D82" s="84">
        <v>0.12383242696523666</v>
      </c>
      <c r="E82" s="129">
        <v>60.583332061767578</v>
      </c>
      <c r="F82" s="85">
        <v>3.2002851689440824E-3</v>
      </c>
      <c r="G82" s="131">
        <v>8.5358876783186854</v>
      </c>
      <c r="H82" s="149">
        <v>0.9644273344410873</v>
      </c>
      <c r="I82" s="149">
        <v>0.76364116950711969</v>
      </c>
      <c r="J82" s="149">
        <v>0.16823263287502968</v>
      </c>
      <c r="K82" s="89">
        <v>0.17443785225407907</v>
      </c>
      <c r="L82" s="97">
        <v>0.79378425098178196</v>
      </c>
      <c r="M82" s="172">
        <v>0.73148898114041239</v>
      </c>
      <c r="N82" s="91">
        <v>1.102287662274791E-3</v>
      </c>
      <c r="O82" s="86">
        <v>9.0488867270316409E-2</v>
      </c>
      <c r="P82" s="86">
        <v>0.70963868796566332</v>
      </c>
      <c r="Q82" s="149">
        <v>0.9807483787285517</v>
      </c>
      <c r="R82" s="149">
        <v>1.9251621271448305E-2</v>
      </c>
      <c r="S82" s="92">
        <v>0.17554273611003374</v>
      </c>
      <c r="T82" s="171">
        <v>102.66217323871339</v>
      </c>
      <c r="U82" s="89">
        <v>6343.1847252218085</v>
      </c>
      <c r="V82" s="89">
        <v>2174.8061915046201</v>
      </c>
      <c r="W82" s="89">
        <v>2746.6795564697504</v>
      </c>
      <c r="X82" s="149">
        <v>24945.108469973406</v>
      </c>
      <c r="Y82" s="149">
        <v>18197.661096947817</v>
      </c>
      <c r="Z82" s="99">
        <v>3.4846261802559115E-3</v>
      </c>
    </row>
    <row r="83" spans="2:26" x14ac:dyDescent="0.25">
      <c r="B83" s="90">
        <v>32745.244140625</v>
      </c>
      <c r="C83" s="86">
        <v>2.1285638213157654E-3</v>
      </c>
      <c r="D83" s="84">
        <v>0.12596099078655243</v>
      </c>
      <c r="E83" s="129">
        <v>61.816665649414063</v>
      </c>
      <c r="F83" s="85">
        <v>2.6190736012959015E-3</v>
      </c>
      <c r="G83" s="131">
        <v>8.9427171582887102</v>
      </c>
      <c r="H83" s="149">
        <v>0.96165245790722809</v>
      </c>
      <c r="I83" s="149">
        <v>0.76116043385239118</v>
      </c>
      <c r="J83" s="149">
        <v>0.1656959923564354</v>
      </c>
      <c r="K83" s="89">
        <v>0.17230340440976682</v>
      </c>
      <c r="L83" s="97">
        <v>0.78407138728010528</v>
      </c>
      <c r="M83" s="172">
        <v>0.72755858908199933</v>
      </c>
      <c r="N83" s="91">
        <v>8.6340645543333486E-4</v>
      </c>
      <c r="O83" s="86">
        <v>9.135227372574975E-2</v>
      </c>
      <c r="P83" s="86">
        <v>0.56761338903746739</v>
      </c>
      <c r="Q83" s="149">
        <v>0.99010626447620309</v>
      </c>
      <c r="R83" s="149">
        <v>9.8937355237969093E-3</v>
      </c>
      <c r="S83" s="92">
        <v>0.17721769056723857</v>
      </c>
      <c r="T83" s="171">
        <v>125.44444351043013</v>
      </c>
      <c r="U83" s="89">
        <v>7750.8321988185753</v>
      </c>
      <c r="V83" s="89">
        <v>2657.4281824520831</v>
      </c>
      <c r="W83" s="89">
        <v>3356.2087923236427</v>
      </c>
      <c r="X83" s="149">
        <v>30480.800781870799</v>
      </c>
      <c r="Y83" s="149">
        <v>22235.99401300411</v>
      </c>
      <c r="Z83" s="99">
        <v>3.0236643227461524E-3</v>
      </c>
    </row>
    <row r="84" spans="2:26" x14ac:dyDescent="0.25">
      <c r="B84" s="90">
        <v>38097.3046875</v>
      </c>
      <c r="C84" s="86">
        <v>2.0702481269836426E-3</v>
      </c>
      <c r="D84" s="84">
        <v>0.12803123891353607</v>
      </c>
      <c r="E84" s="129">
        <v>63.049999237060547</v>
      </c>
      <c r="F84" s="85">
        <v>2.1261674152572478E-3</v>
      </c>
      <c r="G84" s="131">
        <v>9.324702703983256</v>
      </c>
      <c r="H84" s="149">
        <v>0.95857215045502575</v>
      </c>
      <c r="I84" s="149">
        <v>0.75827350624350753</v>
      </c>
      <c r="J84" s="149">
        <v>0.16277274133538713</v>
      </c>
      <c r="K84" s="89">
        <v>0.16980750093576194</v>
      </c>
      <c r="L84" s="97">
        <v>0.77271370978044174</v>
      </c>
      <c r="M84" s="172">
        <v>0.72364936363570442</v>
      </c>
      <c r="N84" s="91">
        <v>6.1226756785732637E-4</v>
      </c>
      <c r="O84" s="86">
        <v>9.196454129360708E-2</v>
      </c>
      <c r="P84" s="86">
        <v>0.39116632086258729</v>
      </c>
      <c r="Q84" s="149">
        <v>0.99674222360176423</v>
      </c>
      <c r="R84" s="149">
        <v>3.2577763982357677E-3</v>
      </c>
      <c r="S84" s="92">
        <v>0.1784054513088118</v>
      </c>
      <c r="T84" s="171">
        <v>154.52603970401412</v>
      </c>
      <c r="U84" s="89">
        <v>9547.6959407469203</v>
      </c>
      <c r="V84" s="89">
        <v>3273.4957511132302</v>
      </c>
      <c r="W84" s="89">
        <v>4134.2736161481989</v>
      </c>
      <c r="X84" s="149">
        <v>37547.118868105863</v>
      </c>
      <c r="Y84" s="149">
        <v>27390.930977552642</v>
      </c>
      <c r="Z84" s="99">
        <v>2.6163064074420008E-3</v>
      </c>
    </row>
    <row r="85" spans="2:26" x14ac:dyDescent="0.25">
      <c r="B85" s="90">
        <v>44321.1328125</v>
      </c>
      <c r="C85" s="86">
        <v>1.9842386245727539E-3</v>
      </c>
      <c r="D85" s="84">
        <v>0.13001547753810883</v>
      </c>
      <c r="E85" s="129">
        <v>64.283332824707031</v>
      </c>
      <c r="F85" s="85">
        <v>1.7100066757746546E-3</v>
      </c>
      <c r="G85" s="131">
        <v>9.6799446684339383</v>
      </c>
      <c r="H85" s="149">
        <v>0.9551384194612863</v>
      </c>
      <c r="I85" s="149">
        <v>0.75491531776223886</v>
      </c>
      <c r="J85" s="149">
        <v>0.15939700405218116</v>
      </c>
      <c r="K85" s="89">
        <v>0.16688366921946629</v>
      </c>
      <c r="L85" s="97">
        <v>0.75940873302840051</v>
      </c>
      <c r="M85" s="172">
        <v>0.71976287782298998</v>
      </c>
      <c r="N85" s="91">
        <v>3.005791317019519E-4</v>
      </c>
      <c r="O85" s="86">
        <v>9.226512042530903E-2</v>
      </c>
      <c r="P85" s="86">
        <v>0.20114478073757538</v>
      </c>
      <c r="Q85" s="149">
        <v>1</v>
      </c>
      <c r="R85" s="149">
        <v>0</v>
      </c>
      <c r="S85" s="92">
        <v>0.17898855600210978</v>
      </c>
      <c r="T85" s="171">
        <v>192.13271800742302</v>
      </c>
      <c r="U85" s="89">
        <v>11871.298684143349</v>
      </c>
      <c r="V85" s="89">
        <v>4070.159548849148</v>
      </c>
      <c r="W85" s="89">
        <v>5140.4231181904588</v>
      </c>
      <c r="X85" s="149">
        <v>46684.882465732269</v>
      </c>
      <c r="Y85" s="149">
        <v>34057.004421722719</v>
      </c>
      <c r="Z85" s="99">
        <v>2.2562600198656642E-3</v>
      </c>
    </row>
    <row r="86" spans="2:26" x14ac:dyDescent="0.25">
      <c r="B86" s="90">
        <v>51551.609375</v>
      </c>
      <c r="C86" s="86">
        <v>1.8561780452728271E-3</v>
      </c>
      <c r="D86" s="84">
        <v>0.13187165558338165</v>
      </c>
      <c r="E86" s="129">
        <v>65.516670227050781</v>
      </c>
      <c r="F86" s="85">
        <v>1.3606978666253963E-3</v>
      </c>
      <c r="G86" s="131">
        <v>10.007259578490833</v>
      </c>
      <c r="H86" s="149">
        <v>0.95129731464617551</v>
      </c>
      <c r="I86" s="149">
        <v>0.75101259651097518</v>
      </c>
      <c r="J86" s="149">
        <v>0.15549428280091757</v>
      </c>
      <c r="K86" s="89">
        <v>0.16345497922355845</v>
      </c>
      <c r="L86" s="97">
        <v>0.74380638477037331</v>
      </c>
      <c r="M86" s="172">
        <v>0.71590226473821139</v>
      </c>
      <c r="N86" s="91">
        <v>0</v>
      </c>
      <c r="O86" s="86">
        <v>9.226512042530903E-2</v>
      </c>
      <c r="P86" s="86">
        <v>0</v>
      </c>
      <c r="Q86" s="149">
        <v>1</v>
      </c>
      <c r="R86" s="149">
        <v>0</v>
      </c>
      <c r="S86" s="92">
        <v>0.17898855600210978</v>
      </c>
      <c r="T86" s="171">
        <v>241.45568129847942</v>
      </c>
      <c r="U86" s="89">
        <v>14918.815188815639</v>
      </c>
      <c r="V86" s="89">
        <v>5115.0223504510759</v>
      </c>
      <c r="W86" s="89">
        <v>6460.036473939741</v>
      </c>
      <c r="X86" s="149">
        <v>58669.497933544648</v>
      </c>
      <c r="Y86" s="149">
        <v>42799.879640044877</v>
      </c>
      <c r="Z86" s="99">
        <v>1.939803649437472E-3</v>
      </c>
    </row>
    <row r="87" spans="2:26" x14ac:dyDescent="0.25">
      <c r="B87" s="90">
        <v>0</v>
      </c>
      <c r="C87" s="86">
        <v>0</v>
      </c>
      <c r="D87" s="84">
        <v>0.13187165558338165</v>
      </c>
      <c r="E87" s="129">
        <v>0</v>
      </c>
      <c r="F87" s="85">
        <v>0</v>
      </c>
      <c r="G87" s="131"/>
      <c r="H87" s="149">
        <v>0</v>
      </c>
      <c r="I87" s="149">
        <v>0</v>
      </c>
      <c r="J87" s="149">
        <v>0</v>
      </c>
      <c r="K87" s="89">
        <v>0</v>
      </c>
      <c r="L87" s="97">
        <v>0</v>
      </c>
      <c r="M87" s="172">
        <v>1</v>
      </c>
      <c r="N87" s="91">
        <v>0</v>
      </c>
      <c r="O87" s="86">
        <v>0</v>
      </c>
      <c r="P87" s="86">
        <v>0</v>
      </c>
      <c r="Q87" s="149">
        <v>0</v>
      </c>
      <c r="R87" s="149">
        <v>0</v>
      </c>
      <c r="S87" s="92">
        <v>0</v>
      </c>
      <c r="T87" s="171">
        <v>0</v>
      </c>
      <c r="U87" s="89">
        <v>0</v>
      </c>
      <c r="V87" s="89">
        <v>0</v>
      </c>
      <c r="W87" s="89">
        <v>0</v>
      </c>
      <c r="X87" s="149">
        <v>0</v>
      </c>
      <c r="Y87" s="149">
        <v>0</v>
      </c>
      <c r="Z87" s="99"/>
    </row>
  </sheetData>
  <mergeCells count="6">
    <mergeCell ref="B1:Z1"/>
    <mergeCell ref="V11:Y11"/>
    <mergeCell ref="B13:D13"/>
    <mergeCell ref="G13:M13"/>
    <mergeCell ref="N13:S13"/>
    <mergeCell ref="T13:Z13"/>
  </mergeCells>
  <dataValidations count="1">
    <dataValidation type="list" allowBlank="1" showInputMessage="1" showErrorMessage="1" sqref="D11:E12" xr:uid="{BF88E1E2-622F-4085-9CEF-4562B0DF3901}">
      <formula1>$R$2:$R$2</formula1>
    </dataValidation>
  </dataValidations>
  <pageMargins left="0.25" right="0.25" top="0.25" bottom="0.25" header="0.3" footer="0.3"/>
  <pageSetup scale="41" fitToHeight="0" orientation="landscape" r:id="rId1"/>
  <drawing r:id="rId2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ED45A44-71FA-442C-AFA2-464A38E6DC82}">
  <sheetPr>
    <pageSetUpPr fitToPage="1"/>
  </sheetPr>
  <dimension ref="B1:L50"/>
  <sheetViews>
    <sheetView showGridLines="0" view="pageBreakPreview" zoomScale="80" zoomScaleNormal="100" zoomScaleSheetLayoutView="80" workbookViewId="0">
      <selection activeCell="C7" sqref="C7"/>
    </sheetView>
  </sheetViews>
  <sheetFormatPr defaultRowHeight="15" x14ac:dyDescent="0.25"/>
  <cols>
    <col min="1" max="1" width="1.7109375" style="145" customWidth="1"/>
    <col min="2" max="2" width="22.85546875" style="145" bestFit="1" customWidth="1"/>
    <col min="3" max="3" width="26.28515625" style="145" customWidth="1"/>
    <col min="4" max="4" width="43" style="145" customWidth="1"/>
    <col min="5" max="5" width="28.42578125" style="145" customWidth="1"/>
    <col min="6" max="6" width="12.140625" style="145" customWidth="1"/>
    <col min="7" max="7" width="6" style="145" customWidth="1"/>
    <col min="8" max="8" width="28.42578125" style="145" bestFit="1" customWidth="1"/>
    <col min="9" max="9" width="12.140625" style="145" customWidth="1"/>
    <col min="10" max="10" width="6" style="145" customWidth="1"/>
    <col min="11" max="11" width="1.7109375" style="145" customWidth="1"/>
    <col min="12" max="16384" width="9.140625" style="145"/>
  </cols>
  <sheetData>
    <row r="1" spans="2:12" ht="7.5" customHeight="1" thickBot="1" x14ac:dyDescent="0.3"/>
    <row r="2" spans="2:12" ht="15" customHeight="1" thickBot="1" x14ac:dyDescent="0.3">
      <c r="B2" s="195"/>
      <c r="C2" s="196"/>
      <c r="D2" s="201" t="s">
        <v>130</v>
      </c>
      <c r="E2" s="188" t="s">
        <v>48</v>
      </c>
      <c r="F2" s="189"/>
      <c r="G2" s="190"/>
      <c r="H2" s="188" t="s">
        <v>8</v>
      </c>
      <c r="I2" s="189"/>
      <c r="J2" s="190"/>
    </row>
    <row r="3" spans="2:12" ht="15" customHeight="1" x14ac:dyDescent="0.25">
      <c r="B3" s="197"/>
      <c r="C3" s="198"/>
      <c r="D3" s="202"/>
      <c r="E3" s="100" t="s">
        <v>103</v>
      </c>
      <c r="F3" s="123">
        <v>2.0049999999999999</v>
      </c>
      <c r="G3" s="101" t="s">
        <v>104</v>
      </c>
      <c r="H3" s="94" t="s">
        <v>93</v>
      </c>
      <c r="I3" s="113">
        <v>2.4091600288828561</v>
      </c>
      <c r="J3" s="95" t="s">
        <v>9</v>
      </c>
    </row>
    <row r="4" spans="2:12" ht="15" customHeight="1" x14ac:dyDescent="0.25">
      <c r="B4" s="197"/>
      <c r="C4" s="198"/>
      <c r="D4" s="202"/>
      <c r="E4" s="102" t="s">
        <v>105</v>
      </c>
      <c r="F4" s="103">
        <v>12</v>
      </c>
      <c r="G4" s="104" t="s">
        <v>90</v>
      </c>
      <c r="H4" s="94" t="s">
        <v>94</v>
      </c>
      <c r="I4" s="158">
        <v>6.656021365408554</v>
      </c>
      <c r="J4" s="95" t="s">
        <v>9</v>
      </c>
    </row>
    <row r="5" spans="2:12" ht="15" customHeight="1" x14ac:dyDescent="0.25">
      <c r="B5" s="199"/>
      <c r="C5" s="200"/>
      <c r="D5" s="202"/>
      <c r="E5" s="102" t="s">
        <v>150</v>
      </c>
      <c r="F5" s="157">
        <v>17.898855600210979</v>
      </c>
      <c r="G5" s="104" t="s">
        <v>9</v>
      </c>
      <c r="H5" s="94" t="s">
        <v>95</v>
      </c>
      <c r="I5" s="158">
        <v>9.3153074011219221</v>
      </c>
      <c r="J5" s="95" t="s">
        <v>9</v>
      </c>
    </row>
    <row r="6" spans="2:12" ht="15" customHeight="1" x14ac:dyDescent="0.25">
      <c r="B6" s="96" t="s">
        <v>3</v>
      </c>
      <c r="C6" s="132" t="s">
        <v>171</v>
      </c>
      <c r="D6" s="202"/>
      <c r="E6" s="102" t="s">
        <v>122</v>
      </c>
      <c r="F6" s="157">
        <v>21.975474070986898</v>
      </c>
      <c r="G6" s="104" t="s">
        <v>9</v>
      </c>
      <c r="H6" s="94" t="s">
        <v>96</v>
      </c>
      <c r="I6" s="158">
        <v>2.8261164258489346</v>
      </c>
      <c r="J6" s="95" t="s">
        <v>9</v>
      </c>
    </row>
    <row r="7" spans="2:12" ht="15" customHeight="1" x14ac:dyDescent="0.25">
      <c r="B7" s="96" t="s">
        <v>4</v>
      </c>
      <c r="C7" s="133" t="s">
        <v>191</v>
      </c>
      <c r="D7" s="202"/>
      <c r="E7" s="102" t="s">
        <v>25</v>
      </c>
      <c r="F7" s="157">
        <v>1.9399373802043165</v>
      </c>
      <c r="G7" s="104" t="s">
        <v>35</v>
      </c>
      <c r="H7" s="94" t="s">
        <v>97</v>
      </c>
      <c r="I7" s="158">
        <v>0.76886884972463332</v>
      </c>
      <c r="J7" s="95" t="s">
        <v>9</v>
      </c>
    </row>
    <row r="8" spans="2:12" ht="15" customHeight="1" x14ac:dyDescent="0.25">
      <c r="B8" s="96" t="s">
        <v>63</v>
      </c>
      <c r="C8" s="132">
        <v>3270</v>
      </c>
      <c r="D8" s="202"/>
      <c r="E8" s="102" t="s">
        <v>26</v>
      </c>
      <c r="F8" s="157">
        <v>2.5744616357944636</v>
      </c>
      <c r="G8" s="104" t="s">
        <v>35</v>
      </c>
      <c r="H8" s="94" t="s">
        <v>98</v>
      </c>
      <c r="I8" s="158">
        <v>19.566314042104043</v>
      </c>
      <c r="J8" s="95" t="s">
        <v>9</v>
      </c>
    </row>
    <row r="9" spans="2:12" ht="15" customHeight="1" x14ac:dyDescent="0.25">
      <c r="B9" s="96" t="s">
        <v>70</v>
      </c>
      <c r="C9" s="103" t="s">
        <v>143</v>
      </c>
      <c r="D9" s="202"/>
      <c r="E9" s="173" t="s">
        <v>151</v>
      </c>
      <c r="F9" s="168">
        <v>0.56340588154013171</v>
      </c>
      <c r="G9" s="104" t="s">
        <v>36</v>
      </c>
      <c r="H9" s="94" t="s">
        <v>99</v>
      </c>
      <c r="I9" s="158">
        <v>17.861405137121483</v>
      </c>
      <c r="J9" s="95" t="s">
        <v>9</v>
      </c>
    </row>
    <row r="10" spans="2:12" ht="15" customHeight="1" x14ac:dyDescent="0.25">
      <c r="B10" s="96" t="s">
        <v>73</v>
      </c>
      <c r="C10" s="134" t="s">
        <v>167</v>
      </c>
      <c r="D10" s="202"/>
      <c r="E10" s="102" t="s">
        <v>152</v>
      </c>
      <c r="F10" s="60">
        <v>0.47667108732285912</v>
      </c>
      <c r="G10" s="104" t="s">
        <v>36</v>
      </c>
      <c r="H10" s="94" t="s">
        <v>101</v>
      </c>
      <c r="I10" s="158">
        <v>15.87473340682781</v>
      </c>
      <c r="J10" s="95" t="s">
        <v>9</v>
      </c>
      <c r="L10" s="160"/>
    </row>
    <row r="11" spans="2:12" ht="15" customHeight="1" thickBot="1" x14ac:dyDescent="0.3">
      <c r="B11" s="96" t="s">
        <v>77</v>
      </c>
      <c r="C11" s="134" t="s">
        <v>110</v>
      </c>
      <c r="D11" s="203"/>
      <c r="E11" s="115" t="s">
        <v>131</v>
      </c>
      <c r="F11" s="61">
        <v>0.45901487935073743</v>
      </c>
      <c r="G11" s="117" t="s">
        <v>36</v>
      </c>
      <c r="H11" s="135" t="s">
        <v>100</v>
      </c>
      <c r="I11" s="174">
        <v>0.13856999537103254</v>
      </c>
      <c r="J11" s="136" t="s">
        <v>139</v>
      </c>
    </row>
    <row r="12" spans="2:12" ht="15.75" customHeight="1" x14ac:dyDescent="0.25">
      <c r="B12" s="137"/>
      <c r="C12" s="138"/>
      <c r="D12" s="138"/>
      <c r="E12" s="139"/>
      <c r="F12" s="139"/>
      <c r="G12" s="139"/>
      <c r="H12" s="139"/>
      <c r="I12" s="139"/>
      <c r="J12" s="139"/>
    </row>
    <row r="13" spans="2:12" ht="15.75" customHeight="1" x14ac:dyDescent="0.25">
      <c r="B13" s="140"/>
      <c r="C13" s="141"/>
      <c r="D13" s="141"/>
      <c r="E13" s="93"/>
      <c r="F13" s="93"/>
      <c r="G13" s="93"/>
      <c r="H13" s="93"/>
      <c r="I13" s="93"/>
      <c r="J13" s="93"/>
    </row>
    <row r="14" spans="2:12" ht="15" customHeight="1" x14ac:dyDescent="0.25">
      <c r="B14" s="140"/>
      <c r="C14" s="141"/>
      <c r="D14" s="141"/>
      <c r="E14" s="93"/>
      <c r="F14" s="93"/>
      <c r="G14" s="93"/>
      <c r="H14" s="93"/>
      <c r="I14" s="93"/>
      <c r="J14" s="93"/>
    </row>
    <row r="15" spans="2:12" ht="15" customHeight="1" x14ac:dyDescent="0.25">
      <c r="B15" s="140"/>
      <c r="C15" s="141"/>
      <c r="D15" s="141"/>
      <c r="E15" s="93"/>
      <c r="F15" s="93"/>
      <c r="G15" s="93"/>
      <c r="H15" s="93"/>
      <c r="I15" s="93"/>
      <c r="J15" s="93"/>
    </row>
    <row r="16" spans="2:12" ht="15" customHeight="1" x14ac:dyDescent="0.25">
      <c r="B16" s="140"/>
      <c r="C16" s="141"/>
      <c r="D16" s="141"/>
      <c r="E16" s="93"/>
      <c r="F16" s="93"/>
      <c r="G16" s="93"/>
      <c r="H16" s="93"/>
      <c r="I16" s="93"/>
      <c r="J16" s="93"/>
    </row>
    <row r="17" spans="2:10" ht="15" customHeight="1" x14ac:dyDescent="0.25">
      <c r="B17" s="140"/>
      <c r="C17" s="141"/>
      <c r="D17" s="141"/>
      <c r="E17" s="93"/>
      <c r="F17" s="93"/>
      <c r="G17" s="93"/>
      <c r="H17" s="93"/>
      <c r="I17" s="93"/>
      <c r="J17" s="93"/>
    </row>
    <row r="18" spans="2:10" ht="15" customHeight="1" x14ac:dyDescent="0.25">
      <c r="B18" s="140"/>
      <c r="C18" s="141"/>
      <c r="D18" s="141"/>
      <c r="E18" s="93"/>
      <c r="F18" s="93"/>
      <c r="G18" s="93"/>
      <c r="H18" s="93"/>
      <c r="I18" s="93"/>
      <c r="J18" s="93"/>
    </row>
    <row r="19" spans="2:10" ht="15" customHeight="1" x14ac:dyDescent="0.25">
      <c r="B19" s="140"/>
      <c r="C19" s="141"/>
      <c r="D19" s="141"/>
      <c r="E19" s="93"/>
      <c r="F19" s="93"/>
      <c r="G19" s="93"/>
      <c r="H19" s="93"/>
      <c r="I19" s="93"/>
      <c r="J19" s="93"/>
    </row>
    <row r="20" spans="2:10" ht="15" customHeight="1" x14ac:dyDescent="0.25">
      <c r="B20" s="140"/>
      <c r="C20" s="141"/>
      <c r="D20" s="141"/>
      <c r="E20" s="93"/>
      <c r="F20" s="93"/>
      <c r="G20" s="93"/>
      <c r="H20" s="93"/>
      <c r="I20" s="93"/>
      <c r="J20" s="93"/>
    </row>
    <row r="21" spans="2:10" ht="15" customHeight="1" x14ac:dyDescent="0.25">
      <c r="B21" s="140"/>
      <c r="C21" s="141"/>
      <c r="D21" s="141"/>
      <c r="E21" s="93"/>
      <c r="F21" s="93"/>
      <c r="G21" s="93"/>
      <c r="H21" s="93"/>
      <c r="I21" s="93"/>
      <c r="J21" s="93"/>
    </row>
    <row r="22" spans="2:10" ht="15" customHeight="1" x14ac:dyDescent="0.25">
      <c r="B22" s="140"/>
      <c r="C22" s="141"/>
      <c r="D22" s="141"/>
      <c r="E22" s="93"/>
      <c r="F22" s="93"/>
      <c r="G22" s="93"/>
      <c r="H22" s="93"/>
      <c r="I22" s="93"/>
      <c r="J22" s="93"/>
    </row>
    <row r="23" spans="2:10" ht="15" customHeight="1" x14ac:dyDescent="0.25">
      <c r="B23" s="140"/>
      <c r="C23" s="141"/>
      <c r="D23" s="141"/>
      <c r="E23" s="93"/>
      <c r="F23" s="93"/>
      <c r="G23" s="93"/>
      <c r="H23" s="93"/>
      <c r="I23" s="93"/>
      <c r="J23" s="93"/>
    </row>
    <row r="24" spans="2:10" ht="15" customHeight="1" x14ac:dyDescent="0.25">
      <c r="B24" s="140"/>
      <c r="C24" s="141"/>
      <c r="D24" s="141"/>
      <c r="E24" s="93"/>
      <c r="F24" s="93"/>
      <c r="G24" s="93"/>
      <c r="H24" s="93"/>
      <c r="I24" s="93"/>
      <c r="J24" s="93"/>
    </row>
    <row r="25" spans="2:10" ht="15" customHeight="1" x14ac:dyDescent="0.25">
      <c r="B25" s="140"/>
      <c r="C25" s="141"/>
      <c r="D25" s="141"/>
      <c r="E25" s="93"/>
      <c r="F25" s="93"/>
      <c r="G25" s="93"/>
      <c r="H25" s="93"/>
      <c r="I25" s="93"/>
      <c r="J25" s="93"/>
    </row>
    <row r="26" spans="2:10" ht="15" customHeight="1" x14ac:dyDescent="0.25">
      <c r="B26" s="140"/>
      <c r="C26" s="141"/>
      <c r="D26" s="141"/>
      <c r="E26" s="93"/>
      <c r="F26" s="93"/>
      <c r="G26" s="93"/>
      <c r="H26" s="93"/>
      <c r="I26" s="93"/>
      <c r="J26" s="93"/>
    </row>
    <row r="27" spans="2:10" ht="15" customHeight="1" x14ac:dyDescent="0.25">
      <c r="B27" s="140"/>
      <c r="C27" s="141"/>
      <c r="D27" s="141"/>
      <c r="E27" s="93"/>
      <c r="F27" s="93"/>
      <c r="G27" s="93"/>
      <c r="H27" s="93"/>
      <c r="I27" s="93"/>
      <c r="J27" s="93"/>
    </row>
    <row r="28" spans="2:10" ht="15" customHeight="1" x14ac:dyDescent="0.25">
      <c r="B28" s="140"/>
      <c r="C28" s="141"/>
      <c r="D28" s="141"/>
      <c r="E28" s="93"/>
      <c r="F28" s="93"/>
      <c r="G28" s="93"/>
      <c r="H28" s="93"/>
      <c r="I28" s="93"/>
      <c r="J28" s="93"/>
    </row>
    <row r="29" spans="2:10" ht="15" customHeight="1" x14ac:dyDescent="0.25">
      <c r="B29" s="140"/>
      <c r="C29" s="141"/>
      <c r="D29" s="141"/>
    </row>
    <row r="30" spans="2:10" ht="15" customHeight="1" x14ac:dyDescent="0.25">
      <c r="B30" s="140"/>
      <c r="C30" s="141"/>
      <c r="D30" s="141"/>
    </row>
    <row r="31" spans="2:10" ht="15" customHeight="1" x14ac:dyDescent="0.25">
      <c r="B31" s="140"/>
      <c r="C31" s="141"/>
      <c r="D31" s="141"/>
    </row>
    <row r="32" spans="2:10" ht="15" customHeight="1" x14ac:dyDescent="0.25">
      <c r="B32" s="140"/>
      <c r="C32" s="141"/>
      <c r="D32" s="141"/>
    </row>
    <row r="33" spans="2:4" ht="15" customHeight="1" x14ac:dyDescent="0.25">
      <c r="B33" s="140"/>
      <c r="C33" s="141"/>
      <c r="D33" s="141"/>
    </row>
    <row r="34" spans="2:4" ht="15" customHeight="1" x14ac:dyDescent="0.25">
      <c r="B34" s="140"/>
      <c r="C34" s="141"/>
      <c r="D34" s="141"/>
    </row>
    <row r="35" spans="2:4" ht="15" customHeight="1" x14ac:dyDescent="0.25">
      <c r="B35" s="140"/>
      <c r="C35" s="141"/>
      <c r="D35" s="141"/>
    </row>
    <row r="36" spans="2:4" ht="15" customHeight="1" x14ac:dyDescent="0.25">
      <c r="B36" s="140"/>
      <c r="C36" s="141"/>
      <c r="D36" s="141"/>
    </row>
    <row r="37" spans="2:4" ht="15" customHeight="1" x14ac:dyDescent="0.25">
      <c r="B37" s="140"/>
      <c r="C37" s="141"/>
      <c r="D37" s="141"/>
    </row>
    <row r="38" spans="2:4" ht="15.75" customHeight="1" x14ac:dyDescent="0.25">
      <c r="B38" s="140"/>
      <c r="C38" s="141"/>
      <c r="D38" s="141"/>
    </row>
    <row r="39" spans="2:4" ht="15" customHeight="1" x14ac:dyDescent="0.25">
      <c r="B39" s="140"/>
      <c r="C39" s="141"/>
      <c r="D39" s="141"/>
    </row>
    <row r="40" spans="2:4" ht="15" customHeight="1" x14ac:dyDescent="0.25">
      <c r="B40" s="140"/>
      <c r="C40" s="141"/>
      <c r="D40" s="141"/>
    </row>
    <row r="41" spans="2:4" ht="15" customHeight="1" x14ac:dyDescent="0.25">
      <c r="B41" s="140"/>
      <c r="C41" s="141"/>
      <c r="D41" s="141"/>
    </row>
    <row r="42" spans="2:4" ht="15" customHeight="1" x14ac:dyDescent="0.25">
      <c r="B42" s="140"/>
      <c r="C42" s="141"/>
      <c r="D42" s="141"/>
    </row>
    <row r="43" spans="2:4" ht="15" customHeight="1" x14ac:dyDescent="0.25">
      <c r="B43" s="140"/>
      <c r="C43" s="141"/>
      <c r="D43" s="141"/>
    </row>
    <row r="44" spans="2:4" ht="15.75" customHeight="1" x14ac:dyDescent="0.25">
      <c r="B44" s="140"/>
      <c r="C44" s="141"/>
      <c r="D44" s="141"/>
    </row>
    <row r="45" spans="2:4" ht="9.9499999999999993" customHeight="1" x14ac:dyDescent="0.25">
      <c r="B45" s="69"/>
    </row>
    <row r="46" spans="2:4" x14ac:dyDescent="0.25">
      <c r="B46" s="69"/>
    </row>
    <row r="47" spans="2:4" x14ac:dyDescent="0.25">
      <c r="B47" s="69"/>
    </row>
    <row r="48" spans="2:4" x14ac:dyDescent="0.25">
      <c r="B48" s="69"/>
    </row>
    <row r="49" spans="2:10" x14ac:dyDescent="0.25">
      <c r="B49" s="69"/>
    </row>
    <row r="50" spans="2:10" ht="15.75" thickBot="1" x14ac:dyDescent="0.3">
      <c r="B50" s="67"/>
      <c r="C50" s="68"/>
      <c r="D50" s="68"/>
      <c r="E50" s="68"/>
      <c r="F50" s="68"/>
      <c r="G50" s="68"/>
      <c r="H50" s="68"/>
      <c r="I50" s="68"/>
      <c r="J50" s="68"/>
    </row>
  </sheetData>
  <mergeCells count="4">
    <mergeCell ref="B2:C5"/>
    <mergeCell ref="D2:D11"/>
    <mergeCell ref="E2:G2"/>
    <mergeCell ref="H2:J2"/>
  </mergeCells>
  <pageMargins left="0.25" right="0.25" top="0.75" bottom="0.75" header="0.3" footer="0.3"/>
  <pageSetup scale="69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47</vt:i4>
      </vt:variant>
      <vt:variant>
        <vt:lpstr>Named Ranges</vt:lpstr>
      </vt:variant>
      <vt:variant>
        <vt:i4>63</vt:i4>
      </vt:variant>
    </vt:vector>
  </HeadingPairs>
  <TitlesOfParts>
    <vt:vector size="110" baseType="lpstr">
      <vt:lpstr>Cover</vt:lpstr>
      <vt:lpstr>Procedure</vt:lpstr>
      <vt:lpstr>Project Summary</vt:lpstr>
      <vt:lpstr>PTR Summary</vt:lpstr>
      <vt:lpstr>SHG Summary</vt:lpstr>
      <vt:lpstr>PHITable Summary</vt:lpstr>
      <vt:lpstr>KTable Summary</vt:lpstr>
      <vt:lpstr>D1 Data</vt:lpstr>
      <vt:lpstr>D1 Summary</vt:lpstr>
      <vt:lpstr>D2 Data</vt:lpstr>
      <vt:lpstr>D2 Summary</vt:lpstr>
      <vt:lpstr>D3 Data</vt:lpstr>
      <vt:lpstr>D3 Summary</vt:lpstr>
      <vt:lpstr>D4 Data</vt:lpstr>
      <vt:lpstr>D4 Summary</vt:lpstr>
      <vt:lpstr>D5 Data</vt:lpstr>
      <vt:lpstr>D5 Summary</vt:lpstr>
      <vt:lpstr>D6 Data</vt:lpstr>
      <vt:lpstr>D6 Summary</vt:lpstr>
      <vt:lpstr>D7 Data</vt:lpstr>
      <vt:lpstr>D7 Summary</vt:lpstr>
      <vt:lpstr>D8 Data</vt:lpstr>
      <vt:lpstr>D8 Summary</vt:lpstr>
      <vt:lpstr>D9 Data</vt:lpstr>
      <vt:lpstr>D9 Summary</vt:lpstr>
      <vt:lpstr>D10 Data</vt:lpstr>
      <vt:lpstr>D10 Summary</vt:lpstr>
      <vt:lpstr>D11 Data</vt:lpstr>
      <vt:lpstr>D11 Summary</vt:lpstr>
      <vt:lpstr>D12 Data</vt:lpstr>
      <vt:lpstr>D12 Summary</vt:lpstr>
      <vt:lpstr>D13 Data</vt:lpstr>
      <vt:lpstr>D13 Summary</vt:lpstr>
      <vt:lpstr>D14 Data</vt:lpstr>
      <vt:lpstr>D14 Summary</vt:lpstr>
      <vt:lpstr>D15 Data</vt:lpstr>
      <vt:lpstr>D15 Summary</vt:lpstr>
      <vt:lpstr>D16 Data</vt:lpstr>
      <vt:lpstr>D16 Summary</vt:lpstr>
      <vt:lpstr>D17 Data</vt:lpstr>
      <vt:lpstr>D17 Summary</vt:lpstr>
      <vt:lpstr>D18 Data</vt:lpstr>
      <vt:lpstr>D18 Summary</vt:lpstr>
      <vt:lpstr>D19 Data</vt:lpstr>
      <vt:lpstr>D19 Summary</vt:lpstr>
      <vt:lpstr>D20 Data</vt:lpstr>
      <vt:lpstr>D20 Summary</vt:lpstr>
      <vt:lpstr>Cover!Print_Area</vt:lpstr>
      <vt:lpstr>'D1 Data'!Print_Area</vt:lpstr>
      <vt:lpstr>'D1 Summary'!Print_Area</vt:lpstr>
      <vt:lpstr>'D10 Data'!Print_Area</vt:lpstr>
      <vt:lpstr>'D10 Summary'!Print_Area</vt:lpstr>
      <vt:lpstr>'D11 Data'!Print_Area</vt:lpstr>
      <vt:lpstr>'D11 Summary'!Print_Area</vt:lpstr>
      <vt:lpstr>'D12 Data'!Print_Area</vt:lpstr>
      <vt:lpstr>'D12 Summary'!Print_Area</vt:lpstr>
      <vt:lpstr>'D13 Data'!Print_Area</vt:lpstr>
      <vt:lpstr>'D13 Summary'!Print_Area</vt:lpstr>
      <vt:lpstr>'D14 Data'!Print_Area</vt:lpstr>
      <vt:lpstr>'D14 Summary'!Print_Area</vt:lpstr>
      <vt:lpstr>'D15 Data'!Print_Area</vt:lpstr>
      <vt:lpstr>'D15 Summary'!Print_Area</vt:lpstr>
      <vt:lpstr>'D16 Data'!Print_Area</vt:lpstr>
      <vt:lpstr>'D16 Summary'!Print_Area</vt:lpstr>
      <vt:lpstr>'D17 Data'!Print_Area</vt:lpstr>
      <vt:lpstr>'D17 Summary'!Print_Area</vt:lpstr>
      <vt:lpstr>'D18 Data'!Print_Area</vt:lpstr>
      <vt:lpstr>'D18 Summary'!Print_Area</vt:lpstr>
      <vt:lpstr>'D19 Data'!Print_Area</vt:lpstr>
      <vt:lpstr>'D19 Summary'!Print_Area</vt:lpstr>
      <vt:lpstr>'D2 Data'!Print_Area</vt:lpstr>
      <vt:lpstr>'D2 Summary'!Print_Area</vt:lpstr>
      <vt:lpstr>'D20 Data'!Print_Area</vt:lpstr>
      <vt:lpstr>'D20 Summary'!Print_Area</vt:lpstr>
      <vt:lpstr>'D3 Data'!Print_Area</vt:lpstr>
      <vt:lpstr>'D3 Summary'!Print_Area</vt:lpstr>
      <vt:lpstr>'D4 Data'!Print_Area</vt:lpstr>
      <vt:lpstr>'D4 Summary'!Print_Area</vt:lpstr>
      <vt:lpstr>'D5 Data'!Print_Area</vt:lpstr>
      <vt:lpstr>'D5 Summary'!Print_Area</vt:lpstr>
      <vt:lpstr>'D6 Data'!Print_Area</vt:lpstr>
      <vt:lpstr>'D6 Summary'!Print_Area</vt:lpstr>
      <vt:lpstr>'D7 Data'!Print_Area</vt:lpstr>
      <vt:lpstr>'D7 Summary'!Print_Area</vt:lpstr>
      <vt:lpstr>'D8 Data'!Print_Area</vt:lpstr>
      <vt:lpstr>'D8 Summary'!Print_Area</vt:lpstr>
      <vt:lpstr>'D9 Data'!Print_Area</vt:lpstr>
      <vt:lpstr>'D9 Summary'!Print_Area</vt:lpstr>
      <vt:lpstr>Procedure!Print_Area</vt:lpstr>
      <vt:lpstr>'Project Summary'!Print_Area</vt:lpstr>
      <vt:lpstr>'D1 Data'!Print_Titles</vt:lpstr>
      <vt:lpstr>'D10 Data'!Print_Titles</vt:lpstr>
      <vt:lpstr>'D11 Data'!Print_Titles</vt:lpstr>
      <vt:lpstr>'D12 Data'!Print_Titles</vt:lpstr>
      <vt:lpstr>'D13 Data'!Print_Titles</vt:lpstr>
      <vt:lpstr>'D14 Data'!Print_Titles</vt:lpstr>
      <vt:lpstr>'D15 Data'!Print_Titles</vt:lpstr>
      <vt:lpstr>'D16 Data'!Print_Titles</vt:lpstr>
      <vt:lpstr>'D17 Data'!Print_Titles</vt:lpstr>
      <vt:lpstr>'D18 Data'!Print_Titles</vt:lpstr>
      <vt:lpstr>'D19 Data'!Print_Titles</vt:lpstr>
      <vt:lpstr>'D2 Data'!Print_Titles</vt:lpstr>
      <vt:lpstr>'D20 Data'!Print_Titles</vt:lpstr>
      <vt:lpstr>'D3 Data'!Print_Titles</vt:lpstr>
      <vt:lpstr>'D4 Data'!Print_Titles</vt:lpstr>
      <vt:lpstr>'D5 Data'!Print_Titles</vt:lpstr>
      <vt:lpstr>'D6 Data'!Print_Titles</vt:lpstr>
      <vt:lpstr>'D7 Data'!Print_Titles</vt:lpstr>
      <vt:lpstr>'D8 Data'!Print_Titles</vt:lpstr>
      <vt:lpstr>'D9 Data'!Print_Titles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James Greene</dc:creator>
  <cp:lastModifiedBy>James Greene</cp:lastModifiedBy>
  <cp:lastPrinted>2021-01-25T18:42:10Z</cp:lastPrinted>
  <dcterms:created xsi:type="dcterms:W3CDTF">2019-09-19T16:38:09Z</dcterms:created>
  <dcterms:modified xsi:type="dcterms:W3CDTF">2021-01-25T18:53:45Z</dcterms:modified>
</cp:coreProperties>
</file>